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JAUM\JUDY SDM\TRANSVERSALES\Respuesta a Rad. 202561201001572 Concejal Julián Forero- estudio y priorización de recursos SS\"/>
    </mc:Choice>
  </mc:AlternateContent>
  <xr:revisionPtr revIDLastSave="0" documentId="13_ncr:1_{BFF56C07-FBD5-4512-B59D-8193E8D5A5C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4-3649" sheetId="1" r:id="rId1"/>
    <sheet name="Aux" sheetId="2" state="hidden" r:id="rId2"/>
    <sheet name="Resúmen" sheetId="3" state="hidden" r:id="rId3"/>
    <sheet name="base de seguimiento" sheetId="13" r:id="rId4"/>
    <sheet name="EXTR. GENERAL" sheetId="14" state="hidden" r:id="rId5"/>
    <sheet name="EXTR. DIARIA" sheetId="15" state="hidden" r:id="rId6"/>
    <sheet name="EXTR. COSTO TOTAL" sheetId="16" state="hidden" r:id="rId7"/>
    <sheet name="EXTR. VERTICAL" sheetId="17" state="hidden" r:id="rId8"/>
    <sheet name="EXTR. HORIZONTAL" sheetId="18" state="hidden" r:id="rId9"/>
    <sheet name="EXTR. OTROS" sheetId="19" state="hidden" r:id="rId10"/>
  </sheets>
  <externalReferences>
    <externalReference r:id="rId11"/>
    <externalReference r:id="rId12"/>
    <externalReference r:id="rId13"/>
  </externalReferences>
  <definedNames>
    <definedName name="_xlnm._FilterDatabase" localSheetId="0" hidden="1">'2024-3649'!$B$10:$AE$47</definedName>
    <definedName name="DatosExternos_1" localSheetId="6">'EXTR. COSTO TOTAL'!$A$1:$C$52</definedName>
    <definedName name="DatosExternos_1" localSheetId="5">'EXTR. DIARIA'!$A$1:$E$2092</definedName>
    <definedName name="DatosExternos_1" localSheetId="4">'EXTR. GENERAL'!$A$1:$F$5362</definedName>
    <definedName name="DatosExternos_1" localSheetId="8">'EXTR. HORIZONTAL'!$A$1:$F$3214</definedName>
    <definedName name="DatosExternos_1" localSheetId="9">'EXTR. OTROS'!$A$1:$F$562</definedName>
    <definedName name="DatosExternos_1" localSheetId="7">'EXTR. VERTICAL'!$A$1:$F$1582</definedName>
    <definedName name="PLZ">[1]ID1!#REF!</definedName>
    <definedName name="Prest.">1.75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27" roundtripDataChecksum="dB565qAsv5/wWzGhVm3uwENS/eu6twnb5dLLGrZn/tk="/>
    </ext>
  </extLst>
</workbook>
</file>

<file path=xl/calcChain.xml><?xml version="1.0" encoding="utf-8"?>
<calcChain xmlns="http://schemas.openxmlformats.org/spreadsheetml/2006/main">
  <c r="T46" i="1" l="1"/>
  <c r="T31" i="1"/>
  <c r="AB46" i="1"/>
  <c r="T16" i="1"/>
  <c r="T15" i="1"/>
  <c r="T12" i="1"/>
  <c r="T13" i="1"/>
  <c r="T14" i="1"/>
  <c r="T11" i="1"/>
  <c r="AB15" i="1" l="1"/>
  <c r="AB13" i="1"/>
  <c r="AB14" i="1"/>
  <c r="AB12" i="1"/>
  <c r="AB16" i="1"/>
  <c r="AB17" i="1"/>
  <c r="AB18" i="1"/>
  <c r="AB36" i="1"/>
  <c r="AB32" i="1"/>
  <c r="AB29" i="1"/>
  <c r="AB38" i="1"/>
  <c r="AB39" i="1"/>
  <c r="AB40" i="1"/>
  <c r="AB33" i="1"/>
  <c r="AB19" i="1"/>
  <c r="AB31" i="1"/>
  <c r="AB35" i="1"/>
  <c r="AB34" i="1"/>
  <c r="AB22" i="1"/>
  <c r="AB42" i="1"/>
  <c r="AB21" i="1"/>
  <c r="AB45" i="1"/>
  <c r="AB30" i="1"/>
  <c r="AB41" i="1"/>
  <c r="AB43" i="1"/>
  <c r="AB26" i="1"/>
  <c r="AB37" i="1"/>
  <c r="AB44" i="1"/>
  <c r="AB24" i="1"/>
  <c r="AB25" i="1"/>
  <c r="AB23" i="1"/>
  <c r="AB27" i="1"/>
  <c r="AB28" i="1"/>
  <c r="AB20" i="1"/>
  <c r="J7" i="16" l="1"/>
  <c r="F2092" i="15"/>
  <c r="F2091" i="15"/>
  <c r="F2090" i="15"/>
  <c r="F2089" i="15"/>
  <c r="F2088" i="15"/>
  <c r="F2087" i="15"/>
  <c r="F2086" i="15"/>
  <c r="F2085" i="15"/>
  <c r="F2084" i="15"/>
  <c r="F2083" i="15"/>
  <c r="F2082" i="15"/>
  <c r="F2081" i="15"/>
  <c r="F2080" i="15"/>
  <c r="F2079" i="15"/>
  <c r="F2078" i="15"/>
  <c r="F2077" i="15"/>
  <c r="F2076" i="15"/>
  <c r="F2075" i="15"/>
  <c r="F2074" i="15"/>
  <c r="F2073" i="15"/>
  <c r="F2072" i="15"/>
  <c r="F2071" i="15"/>
  <c r="F2070" i="15"/>
  <c r="F2069" i="15"/>
  <c r="F2068" i="15"/>
  <c r="F2067" i="15"/>
  <c r="F2066" i="15"/>
  <c r="F2065" i="15"/>
  <c r="F2064" i="15"/>
  <c r="F2063" i="15"/>
  <c r="F2062" i="15"/>
  <c r="F2061" i="15"/>
  <c r="F2060" i="15"/>
  <c r="F2059" i="15"/>
  <c r="F2058" i="15"/>
  <c r="F2057" i="15"/>
  <c r="F2056" i="15"/>
  <c r="F2055" i="15"/>
  <c r="F2054" i="15"/>
  <c r="F2053" i="15"/>
  <c r="F2052" i="15"/>
  <c r="F2051" i="15"/>
  <c r="F2050" i="15"/>
  <c r="F2049" i="15"/>
  <c r="F2048" i="15"/>
  <c r="F2047" i="15"/>
  <c r="F2046" i="15"/>
  <c r="F2045" i="15"/>
  <c r="F2044" i="15"/>
  <c r="F2043" i="15"/>
  <c r="F2042" i="15"/>
  <c r="F2041" i="15"/>
  <c r="F2040" i="15"/>
  <c r="F2039" i="15"/>
  <c r="F2038" i="15"/>
  <c r="F2037" i="15"/>
  <c r="F2036" i="15"/>
  <c r="F2035" i="15"/>
  <c r="F2034" i="15"/>
  <c r="F2033" i="15"/>
  <c r="F2032" i="15"/>
  <c r="F2031" i="15"/>
  <c r="F2030" i="15"/>
  <c r="F2029" i="15"/>
  <c r="F2028" i="15"/>
  <c r="F2027" i="15"/>
  <c r="F2026" i="15"/>
  <c r="F2025" i="15"/>
  <c r="F2024" i="15"/>
  <c r="F2023" i="15"/>
  <c r="F2022" i="15"/>
  <c r="F2021" i="15"/>
  <c r="F2020" i="15"/>
  <c r="F2019" i="15"/>
  <c r="F2018" i="15"/>
  <c r="F2017" i="15"/>
  <c r="F2016" i="15"/>
  <c r="F2015" i="15"/>
  <c r="F2014" i="15"/>
  <c r="F2013" i="15"/>
  <c r="F2012" i="15"/>
  <c r="F2011" i="15"/>
  <c r="F2010" i="15"/>
  <c r="F2009" i="15"/>
  <c r="F2008" i="15"/>
  <c r="F2007" i="15"/>
  <c r="F2006" i="15"/>
  <c r="F2005" i="15"/>
  <c r="F2004" i="15"/>
  <c r="F2003" i="15"/>
  <c r="F2002" i="15"/>
  <c r="F2001" i="15"/>
  <c r="F2000" i="15"/>
  <c r="F1999" i="15"/>
  <c r="F1998" i="15"/>
  <c r="F1997" i="15"/>
  <c r="F1996" i="15"/>
  <c r="F1995" i="15"/>
  <c r="F1994" i="15"/>
  <c r="F1993" i="15"/>
  <c r="F1992" i="15"/>
  <c r="F1991" i="15"/>
  <c r="F1990" i="15"/>
  <c r="F1989" i="15"/>
  <c r="F1988" i="15"/>
  <c r="F1987" i="15"/>
  <c r="F1986" i="15"/>
  <c r="F1985" i="15"/>
  <c r="F1984" i="15"/>
  <c r="F1983" i="15"/>
  <c r="F1982" i="15"/>
  <c r="F1981" i="15"/>
  <c r="F1980" i="15"/>
  <c r="F1979" i="15"/>
  <c r="F1978" i="15"/>
  <c r="F1977" i="15"/>
  <c r="F1976" i="15"/>
  <c r="F1975" i="15"/>
  <c r="F1974" i="15"/>
  <c r="F1973" i="15"/>
  <c r="F1972" i="15"/>
  <c r="F1971" i="15"/>
  <c r="F1970" i="15"/>
  <c r="F1969" i="15"/>
  <c r="F1968" i="15"/>
  <c r="F1967" i="15"/>
  <c r="F1966" i="15"/>
  <c r="F1965" i="15"/>
  <c r="F1964" i="15"/>
  <c r="F1963" i="15"/>
  <c r="F1962" i="15"/>
  <c r="F1961" i="15"/>
  <c r="F1960" i="15"/>
  <c r="F1959" i="15"/>
  <c r="F1958" i="15"/>
  <c r="F1957" i="15"/>
  <c r="F1956" i="15"/>
  <c r="F1955" i="15"/>
  <c r="F1954" i="15"/>
  <c r="F1953" i="15"/>
  <c r="F1952" i="15"/>
  <c r="F1951" i="15"/>
  <c r="F1950" i="15"/>
  <c r="F1949" i="15"/>
  <c r="F1948" i="15"/>
  <c r="F1947" i="15"/>
  <c r="F1946" i="15"/>
  <c r="F1945" i="15"/>
  <c r="F1944" i="15"/>
  <c r="F1943" i="15"/>
  <c r="F1942" i="15"/>
  <c r="F1941" i="15"/>
  <c r="F1940" i="15"/>
  <c r="F1939" i="15"/>
  <c r="F1938" i="15"/>
  <c r="F1937" i="15"/>
  <c r="F1936" i="15"/>
  <c r="F1935" i="15"/>
  <c r="F1934" i="15"/>
  <c r="F1933" i="15"/>
  <c r="F1932" i="15"/>
  <c r="F1931" i="15"/>
  <c r="F1930" i="15"/>
  <c r="F1929" i="15"/>
  <c r="F1928" i="15"/>
  <c r="F1927" i="15"/>
  <c r="F1926" i="15"/>
  <c r="F1925" i="15"/>
  <c r="F1924" i="15"/>
  <c r="F1923" i="15"/>
  <c r="F1922" i="15"/>
  <c r="F1921" i="15"/>
  <c r="F1920" i="15"/>
  <c r="F1919" i="15"/>
  <c r="F1918" i="15"/>
  <c r="F1917" i="15"/>
  <c r="F1916" i="15"/>
  <c r="F1915" i="15"/>
  <c r="F1914" i="15"/>
  <c r="F1913" i="15"/>
  <c r="F1912" i="15"/>
  <c r="F1911" i="15"/>
  <c r="F1910" i="15"/>
  <c r="F1909" i="15"/>
  <c r="F1908" i="15"/>
  <c r="F1907" i="15"/>
  <c r="F1906" i="15"/>
  <c r="F1905" i="15"/>
  <c r="F1904" i="15"/>
  <c r="F1903" i="15"/>
  <c r="F1902" i="15"/>
  <c r="F1901" i="15"/>
  <c r="F1900" i="15"/>
  <c r="F1899" i="15"/>
  <c r="F1898" i="15"/>
  <c r="F1897" i="15"/>
  <c r="F1896" i="15"/>
  <c r="F1895" i="15"/>
  <c r="F1894" i="15"/>
  <c r="F1893" i="15"/>
  <c r="F1892" i="15"/>
  <c r="F1891" i="15"/>
  <c r="F1890" i="15"/>
  <c r="F1889" i="15"/>
  <c r="F1888" i="15"/>
  <c r="F1887" i="15"/>
  <c r="F1886" i="15"/>
  <c r="F1885" i="15"/>
  <c r="F1884" i="15"/>
  <c r="F1883" i="15"/>
  <c r="F1882" i="15"/>
  <c r="F1881" i="15"/>
  <c r="F1880" i="15"/>
  <c r="F1879" i="15"/>
  <c r="F1878" i="15"/>
  <c r="F1877" i="15"/>
  <c r="F1876" i="15"/>
  <c r="F1875" i="15"/>
  <c r="F1874" i="15"/>
  <c r="F1873" i="15"/>
  <c r="F1872" i="15"/>
  <c r="F1871" i="15"/>
  <c r="F1870" i="15"/>
  <c r="F1869" i="15"/>
  <c r="F1868" i="15"/>
  <c r="F1867" i="15"/>
  <c r="F1866" i="15"/>
  <c r="F1865" i="15"/>
  <c r="F1864" i="15"/>
  <c r="F1863" i="15"/>
  <c r="F1862" i="15"/>
  <c r="F1861" i="15"/>
  <c r="F1860" i="15"/>
  <c r="F1859" i="15"/>
  <c r="F1858" i="15"/>
  <c r="F1857" i="15"/>
  <c r="F1856" i="15"/>
  <c r="F1855" i="15"/>
  <c r="F1854" i="15"/>
  <c r="F1853" i="15"/>
  <c r="F1852" i="15"/>
  <c r="F1851" i="15"/>
  <c r="F1850" i="15"/>
  <c r="F1849" i="15"/>
  <c r="F1848" i="15"/>
  <c r="F1847" i="15"/>
  <c r="F1846" i="15"/>
  <c r="F1845" i="15"/>
  <c r="F1844" i="15"/>
  <c r="F1843" i="15"/>
  <c r="F1842" i="15"/>
  <c r="F1841" i="15"/>
  <c r="F1840" i="15"/>
  <c r="F1839" i="15"/>
  <c r="F1838" i="15"/>
  <c r="F1837" i="15"/>
  <c r="F1836" i="15"/>
  <c r="F1835" i="15"/>
  <c r="F1834" i="15"/>
  <c r="F1833" i="15"/>
  <c r="F1832" i="15"/>
  <c r="F1831" i="15"/>
  <c r="F1830" i="15"/>
  <c r="F1829" i="15"/>
  <c r="F1828" i="15"/>
  <c r="F1827" i="15"/>
  <c r="F1826" i="15"/>
  <c r="F1825" i="15"/>
  <c r="F1824" i="15"/>
  <c r="F1823" i="15"/>
  <c r="F1822" i="15"/>
  <c r="F1821" i="15"/>
  <c r="F1820" i="15"/>
  <c r="F1819" i="15"/>
  <c r="F1818" i="15"/>
  <c r="F1817" i="15"/>
  <c r="F1816" i="15"/>
  <c r="F1815" i="15"/>
  <c r="F1814" i="15"/>
  <c r="F1813" i="15"/>
  <c r="F1812" i="15"/>
  <c r="F1811" i="15"/>
  <c r="F1810" i="15"/>
  <c r="F1809" i="15"/>
  <c r="F1808" i="15"/>
  <c r="F1807" i="15"/>
  <c r="F1806" i="15"/>
  <c r="F1805" i="15"/>
  <c r="F1804" i="15"/>
  <c r="F1803" i="15"/>
  <c r="F1802" i="15"/>
  <c r="F1801" i="15"/>
  <c r="F1800" i="15"/>
  <c r="F1799" i="15"/>
  <c r="F1798" i="15"/>
  <c r="F1797" i="15"/>
  <c r="F1796" i="15"/>
  <c r="F1795" i="15"/>
  <c r="F1794" i="15"/>
  <c r="F1793" i="15"/>
  <c r="F1792" i="15"/>
  <c r="F1791" i="15"/>
  <c r="F1790" i="15"/>
  <c r="F1789" i="15"/>
  <c r="F1788" i="15"/>
  <c r="F1787" i="15"/>
  <c r="F1786" i="15"/>
  <c r="F1785" i="15"/>
  <c r="F1784" i="15"/>
  <c r="F1783" i="15"/>
  <c r="F1782" i="15"/>
  <c r="F1781" i="15"/>
  <c r="F1780" i="15"/>
  <c r="F1779" i="15"/>
  <c r="F1778" i="15"/>
  <c r="F1777" i="15"/>
  <c r="F1776" i="15"/>
  <c r="F1775" i="15"/>
  <c r="F1774" i="15"/>
  <c r="F1773" i="15"/>
  <c r="F1772" i="15"/>
  <c r="F1771" i="15"/>
  <c r="F1770" i="15"/>
  <c r="F1769" i="15"/>
  <c r="F1768" i="15"/>
  <c r="F1767" i="15"/>
  <c r="F1766" i="15"/>
  <c r="F1765" i="15"/>
  <c r="F1764" i="15"/>
  <c r="F1763" i="15"/>
  <c r="F1762" i="15"/>
  <c r="F1761" i="15"/>
  <c r="F1760" i="15"/>
  <c r="F1759" i="15"/>
  <c r="F1758" i="15"/>
  <c r="F1757" i="15"/>
  <c r="F1756" i="15"/>
  <c r="F1755" i="15"/>
  <c r="F1754" i="15"/>
  <c r="F1753" i="15"/>
  <c r="F1752" i="15"/>
  <c r="F1751" i="15"/>
  <c r="F1750" i="15"/>
  <c r="F1749" i="15"/>
  <c r="F1748" i="15"/>
  <c r="F1747" i="15"/>
  <c r="F1746" i="15"/>
  <c r="F1745" i="15"/>
  <c r="F1744" i="15"/>
  <c r="F1743" i="15"/>
  <c r="F1742" i="15"/>
  <c r="F1741" i="15"/>
  <c r="F1740" i="15"/>
  <c r="F1739" i="15"/>
  <c r="F1738" i="15"/>
  <c r="F1737" i="15"/>
  <c r="F1736" i="15"/>
  <c r="F1735" i="15"/>
  <c r="F1734" i="15"/>
  <c r="F1733" i="15"/>
  <c r="F1732" i="15"/>
  <c r="F1731" i="15"/>
  <c r="F1730" i="15"/>
  <c r="F1729" i="15"/>
  <c r="F1728" i="15"/>
  <c r="F1727" i="15"/>
  <c r="F1726" i="15"/>
  <c r="F1725" i="15"/>
  <c r="F1724" i="15"/>
  <c r="F1723" i="15"/>
  <c r="F1722" i="15"/>
  <c r="F1721" i="15"/>
  <c r="F1720" i="15"/>
  <c r="F1719" i="15"/>
  <c r="F1718" i="15"/>
  <c r="F1717" i="15"/>
  <c r="F1716" i="15"/>
  <c r="F1715" i="15"/>
  <c r="F1714" i="15"/>
  <c r="F1713" i="15"/>
  <c r="F1712" i="15"/>
  <c r="F1711" i="15"/>
  <c r="F1710" i="15"/>
  <c r="F1709" i="15"/>
  <c r="F1708" i="15"/>
  <c r="F1707" i="15"/>
  <c r="F1706" i="15"/>
  <c r="F1705" i="15"/>
  <c r="F1704" i="15"/>
  <c r="F1703" i="15"/>
  <c r="F1702" i="15"/>
  <c r="F1701" i="15"/>
  <c r="F1700" i="15"/>
  <c r="F1699" i="15"/>
  <c r="F1698" i="15"/>
  <c r="F1697" i="15"/>
  <c r="F1696" i="15"/>
  <c r="F1695" i="15"/>
  <c r="F1694" i="15"/>
  <c r="F1693" i="15"/>
  <c r="F1692" i="15"/>
  <c r="F1691" i="15"/>
  <c r="F1690" i="15"/>
  <c r="F1689" i="15"/>
  <c r="F1688" i="15"/>
  <c r="F1687" i="15"/>
  <c r="F1686" i="15"/>
  <c r="F1685" i="15"/>
  <c r="F1684" i="15"/>
  <c r="F1683" i="15"/>
  <c r="F1682" i="15"/>
  <c r="F1681" i="15"/>
  <c r="F1680" i="15"/>
  <c r="F1679" i="15"/>
  <c r="F1678" i="15"/>
  <c r="F1677" i="15"/>
  <c r="F1676" i="15"/>
  <c r="F1675" i="15"/>
  <c r="F1674" i="15"/>
  <c r="F1673" i="15"/>
  <c r="F1672" i="15"/>
  <c r="F1671" i="15"/>
  <c r="F1670" i="15"/>
  <c r="F1669" i="15"/>
  <c r="F1668" i="15"/>
  <c r="F1667" i="15"/>
  <c r="F1666" i="15"/>
  <c r="F1665" i="15"/>
  <c r="F1664" i="15"/>
  <c r="F1663" i="15"/>
  <c r="F1662" i="15"/>
  <c r="F1661" i="15"/>
  <c r="F1660" i="15"/>
  <c r="F1659" i="15"/>
  <c r="F1658" i="15"/>
  <c r="F1657" i="15"/>
  <c r="F1656" i="15"/>
  <c r="F1655" i="15"/>
  <c r="F1654" i="15"/>
  <c r="F1653" i="15"/>
  <c r="F1652" i="15"/>
  <c r="F1651" i="15"/>
  <c r="F1650" i="15"/>
  <c r="F1649" i="15"/>
  <c r="F1648" i="15"/>
  <c r="F1647" i="15"/>
  <c r="F1646" i="15"/>
  <c r="F1645" i="15"/>
  <c r="F1644" i="15"/>
  <c r="F1643" i="15"/>
  <c r="F1642" i="15"/>
  <c r="F1641" i="15"/>
  <c r="F1640" i="15"/>
  <c r="F1639" i="15"/>
  <c r="F1638" i="15"/>
  <c r="F1637" i="15"/>
  <c r="F1636" i="15"/>
  <c r="F1635" i="15"/>
  <c r="F1634" i="15"/>
  <c r="F1633" i="15"/>
  <c r="F1632" i="15"/>
  <c r="F1631" i="15"/>
  <c r="F1630" i="15"/>
  <c r="F1629" i="15"/>
  <c r="F1628" i="15"/>
  <c r="F1627" i="15"/>
  <c r="F1626" i="15"/>
  <c r="F1625" i="15"/>
  <c r="F1624" i="15"/>
  <c r="F1623" i="15"/>
  <c r="F1622" i="15"/>
  <c r="F1621" i="15"/>
  <c r="F1620" i="15"/>
  <c r="F1619" i="15"/>
  <c r="F1618" i="15"/>
  <c r="F1617" i="15"/>
  <c r="F1616" i="15"/>
  <c r="F1615" i="15"/>
  <c r="F1614" i="15"/>
  <c r="F1613" i="15"/>
  <c r="F1612" i="15"/>
  <c r="F1611" i="15"/>
  <c r="F1610" i="15"/>
  <c r="F1609" i="15"/>
  <c r="F1608" i="15"/>
  <c r="F1607" i="15"/>
  <c r="F1606" i="15"/>
  <c r="F1605" i="15"/>
  <c r="F1604" i="15"/>
  <c r="F1603" i="15"/>
  <c r="F1602" i="15"/>
  <c r="F1601" i="15"/>
  <c r="F1600" i="15"/>
  <c r="F1599" i="15"/>
  <c r="F1598" i="15"/>
  <c r="F1597" i="15"/>
  <c r="F1596" i="15"/>
  <c r="F1595" i="15"/>
  <c r="F1594" i="15"/>
  <c r="F1593" i="15"/>
  <c r="F1592" i="15"/>
  <c r="F1591" i="15"/>
  <c r="F1590" i="15"/>
  <c r="F1589" i="15"/>
  <c r="F1588" i="15"/>
  <c r="F1587" i="15"/>
  <c r="F1586" i="15"/>
  <c r="F1585" i="15"/>
  <c r="F1584" i="15"/>
  <c r="F1583" i="15"/>
  <c r="F1582" i="15"/>
  <c r="F1581" i="15"/>
  <c r="F1580" i="15"/>
  <c r="F1579" i="15"/>
  <c r="F1578" i="15"/>
  <c r="F1577" i="15"/>
  <c r="F1576" i="15"/>
  <c r="F1575" i="15"/>
  <c r="F1574" i="15"/>
  <c r="F1573" i="15"/>
  <c r="F1572" i="15"/>
  <c r="F1571" i="15"/>
  <c r="F1570" i="15"/>
  <c r="F1569" i="15"/>
  <c r="F1568" i="15"/>
  <c r="F1567" i="15"/>
  <c r="F1566" i="15"/>
  <c r="F1565" i="15"/>
  <c r="F1564" i="15"/>
  <c r="F1563" i="15"/>
  <c r="F1562" i="15"/>
  <c r="F1561" i="15"/>
  <c r="F1560" i="15"/>
  <c r="F1559" i="15"/>
  <c r="F1558" i="15"/>
  <c r="F1557" i="15"/>
  <c r="F1556" i="15"/>
  <c r="F1555" i="15"/>
  <c r="F1554" i="15"/>
  <c r="F1553" i="15"/>
  <c r="F1552" i="15"/>
  <c r="F1551" i="15"/>
  <c r="F1550" i="15"/>
  <c r="F1549" i="15"/>
  <c r="F1548" i="15"/>
  <c r="F1547" i="15"/>
  <c r="F1546" i="15"/>
  <c r="F1545" i="15"/>
  <c r="F1544" i="15"/>
  <c r="F1543" i="15"/>
  <c r="F1542" i="15"/>
  <c r="F1541" i="15"/>
  <c r="F1540" i="15"/>
  <c r="F1539" i="15"/>
  <c r="F1538" i="15"/>
  <c r="F1537" i="15"/>
  <c r="F1536" i="15"/>
  <c r="F1535" i="15"/>
  <c r="F1534" i="15"/>
  <c r="F1533" i="15"/>
  <c r="F1532" i="15"/>
  <c r="F1531" i="15"/>
  <c r="F1530" i="15"/>
  <c r="F1529" i="15"/>
  <c r="F1528" i="15"/>
  <c r="F1527" i="15"/>
  <c r="F1526" i="15"/>
  <c r="F1525" i="15"/>
  <c r="F1524" i="15"/>
  <c r="F1523" i="15"/>
  <c r="F1522" i="15"/>
  <c r="F1521" i="15"/>
  <c r="F1520" i="15"/>
  <c r="F1519" i="15"/>
  <c r="F1518" i="15"/>
  <c r="F1517" i="15"/>
  <c r="F1516" i="15"/>
  <c r="F1515" i="15"/>
  <c r="F1514" i="15"/>
  <c r="F1513" i="15"/>
  <c r="F1512" i="15"/>
  <c r="F1511" i="15"/>
  <c r="F1510" i="15"/>
  <c r="F1509" i="15"/>
  <c r="F1508" i="15"/>
  <c r="F1507" i="15"/>
  <c r="F1506" i="15"/>
  <c r="F1505" i="15"/>
  <c r="F1504" i="15"/>
  <c r="F1503" i="15"/>
  <c r="F1502" i="15"/>
  <c r="F1501" i="15"/>
  <c r="F1500" i="15"/>
  <c r="F1499" i="15"/>
  <c r="F1498" i="15"/>
  <c r="F1497" i="15"/>
  <c r="F1496" i="15"/>
  <c r="F1495" i="15"/>
  <c r="F1494" i="15"/>
  <c r="F1493" i="15"/>
  <c r="F1492" i="15"/>
  <c r="F1491" i="15"/>
  <c r="F1490" i="15"/>
  <c r="F1489" i="15"/>
  <c r="F1488" i="15"/>
  <c r="F1487" i="15"/>
  <c r="F1486" i="15"/>
  <c r="F1485" i="15"/>
  <c r="F1484" i="15"/>
  <c r="F1483" i="15"/>
  <c r="F1482" i="15"/>
  <c r="F1481" i="15"/>
  <c r="F1480" i="15"/>
  <c r="F1479" i="15"/>
  <c r="F1478" i="15"/>
  <c r="F1477" i="15"/>
  <c r="F1476" i="15"/>
  <c r="F1475" i="15"/>
  <c r="F1474" i="15"/>
  <c r="F1473" i="15"/>
  <c r="F1472" i="15"/>
  <c r="F1471" i="15"/>
  <c r="F1470" i="15"/>
  <c r="F1469" i="15"/>
  <c r="F1468" i="15"/>
  <c r="F1467" i="15"/>
  <c r="F1466" i="15"/>
  <c r="F1465" i="15"/>
  <c r="F1464" i="15"/>
  <c r="F1463" i="15"/>
  <c r="F1462" i="15"/>
  <c r="F1461" i="15"/>
  <c r="F1460" i="15"/>
  <c r="F1459" i="15"/>
  <c r="F1458" i="15"/>
  <c r="F1457" i="15"/>
  <c r="F1456" i="15"/>
  <c r="F1455" i="15"/>
  <c r="F1454" i="15"/>
  <c r="F1453" i="15"/>
  <c r="F1452" i="15"/>
  <c r="F1451" i="15"/>
  <c r="F1450" i="15"/>
  <c r="F1449" i="15"/>
  <c r="F1448" i="15"/>
  <c r="F1447" i="15"/>
  <c r="F1446" i="15"/>
  <c r="F1445" i="15"/>
  <c r="F1444" i="15"/>
  <c r="F1443" i="15"/>
  <c r="F1442" i="15"/>
  <c r="F1441" i="15"/>
  <c r="F1440" i="15"/>
  <c r="F1439" i="15"/>
  <c r="F1438" i="15"/>
  <c r="F1437" i="15"/>
  <c r="F1436" i="15"/>
  <c r="F1435" i="15"/>
  <c r="F1434" i="15"/>
  <c r="F1433" i="15"/>
  <c r="F1432" i="15"/>
  <c r="F1431" i="15"/>
  <c r="F1430" i="15"/>
  <c r="F1429" i="15"/>
  <c r="F1428" i="15"/>
  <c r="F1427" i="15"/>
  <c r="F1426" i="15"/>
  <c r="F1425" i="15"/>
  <c r="F1424" i="15"/>
  <c r="F1423" i="15"/>
  <c r="F1422" i="15"/>
  <c r="F1421" i="15"/>
  <c r="F1420" i="15"/>
  <c r="F1419" i="15"/>
  <c r="F1418" i="15"/>
  <c r="F1417" i="15"/>
  <c r="F1416" i="15"/>
  <c r="F1415" i="15"/>
  <c r="F1414" i="15"/>
  <c r="F1413" i="15"/>
  <c r="F1412" i="15"/>
  <c r="F1411" i="15"/>
  <c r="F1410" i="15"/>
  <c r="F1409" i="15"/>
  <c r="F1408" i="15"/>
  <c r="F1407" i="15"/>
  <c r="F1406" i="15"/>
  <c r="F1405" i="15"/>
  <c r="F1404" i="15"/>
  <c r="F1403" i="15"/>
  <c r="F1402" i="15"/>
  <c r="F1401" i="15"/>
  <c r="F1400" i="15"/>
  <c r="F1399" i="15"/>
  <c r="F1398" i="15"/>
  <c r="F1397" i="15"/>
  <c r="F1396" i="15"/>
  <c r="F1395" i="15"/>
  <c r="F1394" i="15"/>
  <c r="F1393" i="15"/>
  <c r="F1392" i="15"/>
  <c r="F1391" i="15"/>
  <c r="F1390" i="15"/>
  <c r="F1389" i="15"/>
  <c r="F1388" i="15"/>
  <c r="F1387" i="15"/>
  <c r="F1386" i="15"/>
  <c r="F1385" i="15"/>
  <c r="F1384" i="15"/>
  <c r="F1383" i="15"/>
  <c r="F1382" i="15"/>
  <c r="F1381" i="15"/>
  <c r="F1380" i="15"/>
  <c r="F1379" i="15"/>
  <c r="F1378" i="15"/>
  <c r="F1377" i="15"/>
  <c r="F1376" i="15"/>
  <c r="F1375" i="15"/>
  <c r="F1374" i="15"/>
  <c r="F1373" i="15"/>
  <c r="F1372" i="15"/>
  <c r="F1371" i="15"/>
  <c r="F1370" i="15"/>
  <c r="F1369" i="15"/>
  <c r="F1368" i="15"/>
  <c r="F1367" i="15"/>
  <c r="F1366" i="15"/>
  <c r="F1365" i="15"/>
  <c r="F1364" i="15"/>
  <c r="F1363" i="15"/>
  <c r="F1362" i="15"/>
  <c r="F1361" i="15"/>
  <c r="F1360" i="15"/>
  <c r="F1359" i="15"/>
  <c r="F1358" i="15"/>
  <c r="F1357" i="15"/>
  <c r="F1356" i="15"/>
  <c r="F1355" i="15"/>
  <c r="F1354" i="15"/>
  <c r="F1353" i="15"/>
  <c r="F1352" i="15"/>
  <c r="F1351" i="15"/>
  <c r="F1350" i="15"/>
  <c r="F1349" i="15"/>
  <c r="F1348" i="15"/>
  <c r="F1347" i="15"/>
  <c r="F1346" i="15"/>
  <c r="F1345" i="15"/>
  <c r="F1344" i="15"/>
  <c r="F1343" i="15"/>
  <c r="F1342" i="15"/>
  <c r="F1341" i="15"/>
  <c r="F1340" i="15"/>
  <c r="F1339" i="15"/>
  <c r="F1338" i="15"/>
  <c r="F1337" i="15"/>
  <c r="F1336" i="15"/>
  <c r="F1335" i="15"/>
  <c r="F1334" i="15"/>
  <c r="F1333" i="15"/>
  <c r="F1332" i="15"/>
  <c r="F1331" i="15"/>
  <c r="F1330" i="15"/>
  <c r="F1329" i="15"/>
  <c r="F1328" i="15"/>
  <c r="F1327" i="15"/>
  <c r="F1326" i="15"/>
  <c r="F1325" i="15"/>
  <c r="F1324" i="15"/>
  <c r="F1323" i="15"/>
  <c r="F1322" i="15"/>
  <c r="F1321" i="15"/>
  <c r="F1320" i="15"/>
  <c r="F1319" i="15"/>
  <c r="F1318" i="15"/>
  <c r="F1317" i="15"/>
  <c r="F1316" i="15"/>
  <c r="F1315" i="15"/>
  <c r="F1314" i="15"/>
  <c r="F1313" i="15"/>
  <c r="F1312" i="15"/>
  <c r="F1311" i="15"/>
  <c r="F1310" i="15"/>
  <c r="F1309" i="15"/>
  <c r="F1308" i="15"/>
  <c r="F1307" i="15"/>
  <c r="F1306" i="15"/>
  <c r="F1305" i="15"/>
  <c r="F1304" i="15"/>
  <c r="F1303" i="15"/>
  <c r="F1302" i="15"/>
  <c r="F1301" i="15"/>
  <c r="F1300" i="15"/>
  <c r="F1299" i="15"/>
  <c r="F1298" i="15"/>
  <c r="F1297" i="15"/>
  <c r="F1296" i="15"/>
  <c r="F1295" i="15"/>
  <c r="F1294" i="15"/>
  <c r="F1293" i="15"/>
  <c r="F1292" i="15"/>
  <c r="F1291" i="15"/>
  <c r="F1290" i="15"/>
  <c r="F1289" i="15"/>
  <c r="F1288" i="15"/>
  <c r="F1287" i="15"/>
  <c r="F1286" i="15"/>
  <c r="F1285" i="15"/>
  <c r="F1284" i="15"/>
  <c r="F1283" i="15"/>
  <c r="F1282" i="15"/>
  <c r="F1281" i="15"/>
  <c r="F1280" i="15"/>
  <c r="F1279" i="15"/>
  <c r="F1278" i="15"/>
  <c r="F1277" i="15"/>
  <c r="F1276" i="15"/>
  <c r="F1275" i="15"/>
  <c r="F1274" i="15"/>
  <c r="F1273" i="15"/>
  <c r="F1272" i="15"/>
  <c r="F1271" i="15"/>
  <c r="F1270" i="15"/>
  <c r="F1269" i="15"/>
  <c r="F1268" i="15"/>
  <c r="F1267" i="15"/>
  <c r="F1266" i="15"/>
  <c r="F1265" i="15"/>
  <c r="F1264" i="15"/>
  <c r="F1263" i="15"/>
  <c r="F1262" i="15"/>
  <c r="F1261" i="15"/>
  <c r="F1260" i="15"/>
  <c r="F1259" i="15"/>
  <c r="F1258" i="15"/>
  <c r="F1257" i="15"/>
  <c r="F1256" i="15"/>
  <c r="F1255" i="15"/>
  <c r="F1254" i="15"/>
  <c r="F1253" i="15"/>
  <c r="F1252" i="15"/>
  <c r="F1251" i="15"/>
  <c r="F1250" i="15"/>
  <c r="F1249" i="15"/>
  <c r="F1248" i="15"/>
  <c r="F1247" i="15"/>
  <c r="F1246" i="15"/>
  <c r="F1245" i="15"/>
  <c r="F1244" i="15"/>
  <c r="F1243" i="15"/>
  <c r="F1242" i="15"/>
  <c r="F1241" i="15"/>
  <c r="F1240" i="15"/>
  <c r="F1239" i="15"/>
  <c r="F1238" i="15"/>
  <c r="F1237" i="15"/>
  <c r="F1236" i="15"/>
  <c r="F1235" i="15"/>
  <c r="F1234" i="15"/>
  <c r="F1233" i="15"/>
  <c r="F1232" i="15"/>
  <c r="F1231" i="15"/>
  <c r="F1230" i="15"/>
  <c r="F1229" i="15"/>
  <c r="F1228" i="15"/>
  <c r="F1227" i="15"/>
  <c r="F1226" i="15"/>
  <c r="F1225" i="15"/>
  <c r="F1224" i="15"/>
  <c r="F1223" i="15"/>
  <c r="F1222" i="15"/>
  <c r="F1221" i="15"/>
  <c r="F1220" i="15"/>
  <c r="F1219" i="15"/>
  <c r="F1218" i="15"/>
  <c r="F1217" i="15"/>
  <c r="F1216" i="15"/>
  <c r="F1215" i="15"/>
  <c r="F1214" i="15"/>
  <c r="F1213" i="15"/>
  <c r="F1212" i="15"/>
  <c r="F1211" i="15"/>
  <c r="F1210" i="15"/>
  <c r="F1209" i="15"/>
  <c r="F1208" i="15"/>
  <c r="F1207" i="15"/>
  <c r="F1206" i="15"/>
  <c r="F1205" i="15"/>
  <c r="F1204" i="15"/>
  <c r="F1203" i="15"/>
  <c r="F1202" i="15"/>
  <c r="F1201" i="15"/>
  <c r="F1200" i="15"/>
  <c r="F1199" i="15"/>
  <c r="F1198" i="15"/>
  <c r="F1197" i="15"/>
  <c r="F1196" i="15"/>
  <c r="F1195" i="15"/>
  <c r="F1194" i="15"/>
  <c r="F1193" i="15"/>
  <c r="F1192" i="15"/>
  <c r="F1191" i="15"/>
  <c r="F1190" i="15"/>
  <c r="F1189" i="15"/>
  <c r="F1188" i="15"/>
  <c r="F1187" i="15"/>
  <c r="F1186" i="15"/>
  <c r="F1185" i="15"/>
  <c r="F1184" i="15"/>
  <c r="F1183" i="15"/>
  <c r="F1182" i="15"/>
  <c r="F1181" i="15"/>
  <c r="F1180" i="15"/>
  <c r="F1179" i="15"/>
  <c r="F1178" i="15"/>
  <c r="F1177" i="15"/>
  <c r="F1176" i="15"/>
  <c r="F1175" i="15"/>
  <c r="F1174" i="15"/>
  <c r="F1173" i="15"/>
  <c r="F1172" i="15"/>
  <c r="F1171" i="15"/>
  <c r="F1170" i="15"/>
  <c r="F1169" i="15"/>
  <c r="F1168" i="15"/>
  <c r="F1167" i="15"/>
  <c r="F1166" i="15"/>
  <c r="F1165" i="15"/>
  <c r="F1164" i="15"/>
  <c r="F1163" i="15"/>
  <c r="F1162" i="15"/>
  <c r="F1161" i="15"/>
  <c r="F1160" i="15"/>
  <c r="F1159" i="15"/>
  <c r="F1158" i="15"/>
  <c r="F1157" i="15"/>
  <c r="F1156" i="15"/>
  <c r="F1155" i="15"/>
  <c r="F1154" i="15"/>
  <c r="F1153" i="15"/>
  <c r="F1152" i="15"/>
  <c r="F1151" i="15"/>
  <c r="F1150" i="15"/>
  <c r="F1149" i="15"/>
  <c r="F1148" i="15"/>
  <c r="F1147" i="15"/>
  <c r="F1146" i="15"/>
  <c r="F1145" i="15"/>
  <c r="F1144" i="15"/>
  <c r="F1143" i="15"/>
  <c r="F1142" i="15"/>
  <c r="F1141" i="15"/>
  <c r="F1140" i="15"/>
  <c r="F1139" i="15"/>
  <c r="F1138" i="15"/>
  <c r="F1137" i="15"/>
  <c r="F1136" i="15"/>
  <c r="F1135" i="15"/>
  <c r="F1134" i="15"/>
  <c r="F1133" i="15"/>
  <c r="F1132" i="15"/>
  <c r="F1131" i="15"/>
  <c r="F1130" i="15"/>
  <c r="F1129" i="15"/>
  <c r="F1128" i="15"/>
  <c r="F1127" i="15"/>
  <c r="F1126" i="15"/>
  <c r="F1125" i="15"/>
  <c r="F1124" i="15"/>
  <c r="F1123" i="15"/>
  <c r="F1122" i="15"/>
  <c r="F1121" i="15"/>
  <c r="F1120" i="15"/>
  <c r="F1119" i="15"/>
  <c r="F1118" i="15"/>
  <c r="F1117" i="15"/>
  <c r="F1116" i="15"/>
  <c r="F1115" i="15"/>
  <c r="F1114" i="15"/>
  <c r="F1113" i="15"/>
  <c r="F1112" i="15"/>
  <c r="F1111" i="15"/>
  <c r="F1110" i="15"/>
  <c r="F1109" i="15"/>
  <c r="F1108" i="15"/>
  <c r="F1107" i="15"/>
  <c r="F1106" i="15"/>
  <c r="F1105" i="15"/>
  <c r="F1104" i="15"/>
  <c r="F1103" i="15"/>
  <c r="F1102" i="15"/>
  <c r="F1101" i="15"/>
  <c r="F1100" i="15"/>
  <c r="F1099" i="15"/>
  <c r="F1098" i="15"/>
  <c r="F1097" i="15"/>
  <c r="F1096" i="15"/>
  <c r="F1095" i="15"/>
  <c r="F1094" i="15"/>
  <c r="F1093" i="15"/>
  <c r="F1092" i="15"/>
  <c r="F1091" i="15"/>
  <c r="F1090" i="15"/>
  <c r="F1089" i="15"/>
  <c r="F1088" i="15"/>
  <c r="F1087" i="15"/>
  <c r="F1086" i="15"/>
  <c r="F1085" i="15"/>
  <c r="F1084" i="15"/>
  <c r="F1083" i="15"/>
  <c r="F1082" i="15"/>
  <c r="F1081" i="15"/>
  <c r="F1080" i="15"/>
  <c r="F1079" i="15"/>
  <c r="F1078" i="15"/>
  <c r="F1077" i="15"/>
  <c r="F1076" i="15"/>
  <c r="F1075" i="15"/>
  <c r="F1074" i="15"/>
  <c r="F1073" i="15"/>
  <c r="F1072" i="15"/>
  <c r="F1071" i="15"/>
  <c r="F1070" i="15"/>
  <c r="F1069" i="15"/>
  <c r="F1068" i="15"/>
  <c r="F1067" i="15"/>
  <c r="F1066" i="15"/>
  <c r="F1065" i="15"/>
  <c r="F1064" i="15"/>
  <c r="F1063" i="15"/>
  <c r="F1062" i="15"/>
  <c r="F1061" i="15"/>
  <c r="F1060" i="15"/>
  <c r="F1059" i="15"/>
  <c r="F1058" i="15"/>
  <c r="F1057" i="15"/>
  <c r="F1056" i="15"/>
  <c r="F1055" i="15"/>
  <c r="F1054" i="15"/>
  <c r="F1053" i="15"/>
  <c r="F1052" i="15"/>
  <c r="F1051" i="15"/>
  <c r="F1050" i="15"/>
  <c r="F1049" i="15"/>
  <c r="F1048" i="15"/>
  <c r="F1047" i="15"/>
  <c r="F1046" i="15"/>
  <c r="F1045" i="15"/>
  <c r="F1044" i="15"/>
  <c r="F1043" i="15"/>
  <c r="F1042" i="15"/>
  <c r="F1041" i="15"/>
  <c r="F1040" i="15"/>
  <c r="F1039" i="15"/>
  <c r="F1038" i="15"/>
  <c r="F1037" i="15"/>
  <c r="F1036" i="15"/>
  <c r="F1035" i="15"/>
  <c r="F1034" i="15"/>
  <c r="F1033" i="15"/>
  <c r="F1032" i="15"/>
  <c r="F1031" i="15"/>
  <c r="F1030" i="15"/>
  <c r="F1029" i="15"/>
  <c r="F1028" i="15"/>
  <c r="F1027" i="15"/>
  <c r="F1026" i="15"/>
  <c r="F1025" i="15"/>
  <c r="F1024" i="15"/>
  <c r="F1023" i="15"/>
  <c r="F1022" i="15"/>
  <c r="F1021" i="15"/>
  <c r="F1020" i="15"/>
  <c r="F1019" i="15"/>
  <c r="F1018" i="15"/>
  <c r="F1017" i="15"/>
  <c r="F1016" i="15"/>
  <c r="F1015" i="15"/>
  <c r="F1014" i="15"/>
  <c r="F1013" i="15"/>
  <c r="F1012" i="15"/>
  <c r="F1011" i="15"/>
  <c r="F1010" i="15"/>
  <c r="F1009" i="15"/>
  <c r="F1008" i="15"/>
  <c r="F1007" i="15"/>
  <c r="F1006" i="15"/>
  <c r="F1005" i="15"/>
  <c r="F1004" i="15"/>
  <c r="F1003" i="15"/>
  <c r="F1002" i="15"/>
  <c r="F1001" i="15"/>
  <c r="F1000" i="15"/>
  <c r="F999" i="15"/>
  <c r="F998" i="15"/>
  <c r="F997" i="15"/>
  <c r="F996" i="15"/>
  <c r="F995" i="15"/>
  <c r="F994" i="15"/>
  <c r="F993" i="15"/>
  <c r="F992" i="15"/>
  <c r="F991" i="15"/>
  <c r="F990" i="15"/>
  <c r="F989" i="15"/>
  <c r="F988" i="15"/>
  <c r="F987" i="15"/>
  <c r="F986" i="15"/>
  <c r="F985" i="15"/>
  <c r="F984" i="15"/>
  <c r="F983" i="15"/>
  <c r="F982" i="15"/>
  <c r="F981" i="15"/>
  <c r="F980" i="15"/>
  <c r="F979" i="15"/>
  <c r="F978" i="15"/>
  <c r="F977" i="15"/>
  <c r="F976" i="15"/>
  <c r="F975" i="15"/>
  <c r="F974" i="15"/>
  <c r="F973" i="15"/>
  <c r="F972" i="15"/>
  <c r="F971" i="15"/>
  <c r="F970" i="15"/>
  <c r="F969" i="15"/>
  <c r="F968" i="15"/>
  <c r="F967" i="15"/>
  <c r="F966" i="15"/>
  <c r="F965" i="15"/>
  <c r="F964" i="15"/>
  <c r="F963" i="15"/>
  <c r="F962" i="15"/>
  <c r="F961" i="15"/>
  <c r="F960" i="15"/>
  <c r="F959" i="15"/>
  <c r="F958" i="15"/>
  <c r="F957" i="15"/>
  <c r="F956" i="15"/>
  <c r="F955" i="15"/>
  <c r="F954" i="15"/>
  <c r="F953" i="15"/>
  <c r="F952" i="15"/>
  <c r="F951" i="15"/>
  <c r="F950" i="15"/>
  <c r="F949" i="15"/>
  <c r="F948" i="15"/>
  <c r="F947" i="15"/>
  <c r="F946" i="15"/>
  <c r="F945" i="15"/>
  <c r="F944" i="15"/>
  <c r="F943" i="15"/>
  <c r="F942" i="15"/>
  <c r="F941" i="15"/>
  <c r="F940" i="15"/>
  <c r="F939" i="15"/>
  <c r="F938" i="15"/>
  <c r="F937" i="15"/>
  <c r="F936" i="15"/>
  <c r="F935" i="15"/>
  <c r="F934" i="15"/>
  <c r="F933" i="15"/>
  <c r="F932" i="15"/>
  <c r="F931" i="15"/>
  <c r="F930" i="15"/>
  <c r="F929" i="15"/>
  <c r="F928" i="15"/>
  <c r="F927" i="15"/>
  <c r="F926" i="15"/>
  <c r="F925" i="15"/>
  <c r="F924" i="15"/>
  <c r="F923" i="15"/>
  <c r="F922" i="15"/>
  <c r="F921" i="15"/>
  <c r="F920" i="15"/>
  <c r="F919" i="15"/>
  <c r="F918" i="15"/>
  <c r="F917" i="15"/>
  <c r="F916" i="15"/>
  <c r="F915" i="15"/>
  <c r="F914" i="15"/>
  <c r="F913" i="15"/>
  <c r="F912" i="15"/>
  <c r="F911" i="15"/>
  <c r="F910" i="15"/>
  <c r="F909" i="15"/>
  <c r="F908" i="15"/>
  <c r="F907" i="15"/>
  <c r="F906" i="15"/>
  <c r="F905" i="15"/>
  <c r="F904" i="15"/>
  <c r="F903" i="15"/>
  <c r="F902" i="15"/>
  <c r="F901" i="15"/>
  <c r="F900" i="15"/>
  <c r="F899" i="15"/>
  <c r="F898" i="15"/>
  <c r="F897" i="15"/>
  <c r="F896" i="15"/>
  <c r="F895" i="15"/>
  <c r="F894" i="15"/>
  <c r="F893" i="15"/>
  <c r="F892" i="15"/>
  <c r="F891" i="15"/>
  <c r="F890" i="15"/>
  <c r="F889" i="15"/>
  <c r="F888" i="15"/>
  <c r="F887" i="15"/>
  <c r="F886" i="15"/>
  <c r="F885" i="15"/>
  <c r="F884" i="15"/>
  <c r="F883" i="15"/>
  <c r="F882" i="15"/>
  <c r="F881" i="15"/>
  <c r="F880" i="15"/>
  <c r="F879" i="15"/>
  <c r="F878" i="15"/>
  <c r="F877" i="15"/>
  <c r="F876" i="15"/>
  <c r="F875" i="15"/>
  <c r="F874" i="15"/>
  <c r="F873" i="15"/>
  <c r="F872" i="15"/>
  <c r="F871" i="15"/>
  <c r="F870" i="15"/>
  <c r="F869" i="15"/>
  <c r="F868" i="15"/>
  <c r="F867" i="15"/>
  <c r="F866" i="15"/>
  <c r="F865" i="15"/>
  <c r="F864" i="15"/>
  <c r="F863" i="15"/>
  <c r="F862" i="15"/>
  <c r="F861" i="15"/>
  <c r="F860" i="15"/>
  <c r="F859" i="15"/>
  <c r="F858" i="15"/>
  <c r="F857" i="15"/>
  <c r="F856" i="15"/>
  <c r="F855" i="15"/>
  <c r="F854" i="15"/>
  <c r="F853" i="15"/>
  <c r="F852" i="15"/>
  <c r="F851" i="15"/>
  <c r="F850" i="15"/>
  <c r="F849" i="15"/>
  <c r="F848" i="15"/>
  <c r="F847" i="15"/>
  <c r="F846" i="15"/>
  <c r="F845" i="15"/>
  <c r="F844" i="15"/>
  <c r="F843" i="15"/>
  <c r="F842" i="15"/>
  <c r="F841" i="15"/>
  <c r="F840" i="15"/>
  <c r="F839" i="15"/>
  <c r="F838" i="15"/>
  <c r="F837" i="15"/>
  <c r="F836" i="15"/>
  <c r="F835" i="15"/>
  <c r="F834" i="15"/>
  <c r="F833" i="15"/>
  <c r="F832" i="15"/>
  <c r="F831" i="15"/>
  <c r="F830" i="15"/>
  <c r="F829" i="15"/>
  <c r="F828" i="15"/>
  <c r="F827" i="15"/>
  <c r="F826" i="15"/>
  <c r="F825" i="15"/>
  <c r="F824" i="15"/>
  <c r="F823" i="15"/>
  <c r="F822" i="15"/>
  <c r="F821" i="15"/>
  <c r="F820" i="15"/>
  <c r="F819" i="15"/>
  <c r="F818" i="15"/>
  <c r="F817" i="15"/>
  <c r="F816" i="15"/>
  <c r="F815" i="15"/>
  <c r="F814" i="15"/>
  <c r="F813" i="15"/>
  <c r="F812" i="15"/>
  <c r="F811" i="15"/>
  <c r="F810" i="15"/>
  <c r="F809" i="15"/>
  <c r="F808" i="15"/>
  <c r="F807" i="15"/>
  <c r="F806" i="15"/>
  <c r="F805" i="15"/>
  <c r="F804" i="15"/>
  <c r="F803" i="15"/>
  <c r="F802" i="15"/>
  <c r="F801" i="15"/>
  <c r="F800" i="15"/>
  <c r="F799" i="15"/>
  <c r="F798" i="15"/>
  <c r="F797" i="15"/>
  <c r="F796" i="15"/>
  <c r="F795" i="15"/>
  <c r="F794" i="15"/>
  <c r="F793" i="15"/>
  <c r="F792" i="15"/>
  <c r="F791" i="15"/>
  <c r="F790" i="15"/>
  <c r="F789" i="15"/>
  <c r="F788" i="15"/>
  <c r="F787" i="15"/>
  <c r="F786" i="15"/>
  <c r="F785" i="15"/>
  <c r="F784" i="15"/>
  <c r="F783" i="15"/>
  <c r="F782" i="15"/>
  <c r="F781" i="15"/>
  <c r="F780" i="15"/>
  <c r="F779" i="15"/>
  <c r="F778" i="15"/>
  <c r="F777" i="15"/>
  <c r="F776" i="15"/>
  <c r="F775" i="15"/>
  <c r="F774" i="15"/>
  <c r="F773" i="15"/>
  <c r="F772" i="15"/>
  <c r="F771" i="15"/>
  <c r="F770" i="15"/>
  <c r="F769" i="15"/>
  <c r="F768" i="15"/>
  <c r="F767" i="15"/>
  <c r="F766" i="15"/>
  <c r="F765" i="15"/>
  <c r="F764" i="15"/>
  <c r="F763" i="15"/>
  <c r="F762" i="15"/>
  <c r="F761" i="15"/>
  <c r="F760" i="15"/>
  <c r="F759" i="15"/>
  <c r="F758" i="15"/>
  <c r="F757" i="15"/>
  <c r="F756" i="15"/>
  <c r="F755" i="15"/>
  <c r="F754" i="15"/>
  <c r="F753" i="15"/>
  <c r="F752" i="15"/>
  <c r="F751" i="15"/>
  <c r="F750" i="15"/>
  <c r="F749" i="15"/>
  <c r="F748" i="15"/>
  <c r="F747" i="15"/>
  <c r="F746" i="15"/>
  <c r="F745" i="15"/>
  <c r="F744" i="15"/>
  <c r="F743" i="15"/>
  <c r="F742" i="15"/>
  <c r="F741" i="15"/>
  <c r="F740" i="15"/>
  <c r="F739" i="15"/>
  <c r="F738" i="15"/>
  <c r="F737" i="15"/>
  <c r="F736" i="15"/>
  <c r="F735" i="15"/>
  <c r="F734" i="15"/>
  <c r="F733" i="15"/>
  <c r="F732" i="15"/>
  <c r="F731" i="15"/>
  <c r="F730" i="15"/>
  <c r="F729" i="15"/>
  <c r="F728" i="15"/>
  <c r="F727" i="15"/>
  <c r="F726" i="15"/>
  <c r="F725" i="15"/>
  <c r="F724" i="15"/>
  <c r="F723" i="15"/>
  <c r="F722" i="15"/>
  <c r="F721" i="15"/>
  <c r="F720" i="15"/>
  <c r="F719" i="15"/>
  <c r="F718" i="15"/>
  <c r="F717" i="15"/>
  <c r="F716" i="15"/>
  <c r="F715" i="15"/>
  <c r="F714" i="15"/>
  <c r="F713" i="15"/>
  <c r="F712" i="15"/>
  <c r="F711" i="15"/>
  <c r="F710" i="15"/>
  <c r="F709" i="15"/>
  <c r="F708" i="15"/>
  <c r="F707" i="15"/>
  <c r="F706" i="15"/>
  <c r="F705" i="15"/>
  <c r="F704" i="15"/>
  <c r="F703" i="15"/>
  <c r="F702" i="15"/>
  <c r="F701" i="15"/>
  <c r="F700" i="15"/>
  <c r="F699" i="15"/>
  <c r="F698" i="15"/>
  <c r="F697" i="15"/>
  <c r="F696" i="15"/>
  <c r="F695" i="15"/>
  <c r="F694" i="15"/>
  <c r="F693" i="15"/>
  <c r="F692" i="15"/>
  <c r="F691" i="15"/>
  <c r="F690" i="15"/>
  <c r="F689" i="15"/>
  <c r="F688" i="15"/>
  <c r="F687" i="15"/>
  <c r="F686" i="15"/>
  <c r="F685" i="15"/>
  <c r="F684" i="15"/>
  <c r="F683" i="15"/>
  <c r="F682" i="15"/>
  <c r="F681" i="15"/>
  <c r="F680" i="15"/>
  <c r="F679" i="15"/>
  <c r="F678" i="15"/>
  <c r="F677" i="15"/>
  <c r="F676" i="15"/>
  <c r="F675" i="15"/>
  <c r="F674" i="15"/>
  <c r="F673" i="15"/>
  <c r="F672" i="15"/>
  <c r="F671" i="15"/>
  <c r="F670" i="15"/>
  <c r="F669" i="15"/>
  <c r="F668" i="15"/>
  <c r="F667" i="15"/>
  <c r="F666" i="15"/>
  <c r="F665" i="15"/>
  <c r="F664" i="15"/>
  <c r="F663" i="15"/>
  <c r="F662" i="15"/>
  <c r="F661" i="15"/>
  <c r="F660" i="15"/>
  <c r="F659" i="15"/>
  <c r="F658" i="15"/>
  <c r="F657" i="15"/>
  <c r="F656" i="15"/>
  <c r="F655" i="15"/>
  <c r="F654" i="15"/>
  <c r="F653" i="15"/>
  <c r="F652" i="15"/>
  <c r="F651" i="15"/>
  <c r="F650" i="15"/>
  <c r="F649" i="15"/>
  <c r="F648" i="15"/>
  <c r="F647" i="15"/>
  <c r="F646" i="15"/>
  <c r="F645" i="15"/>
  <c r="F644" i="15"/>
  <c r="F643" i="15"/>
  <c r="F642" i="15"/>
  <c r="F641" i="15"/>
  <c r="F640" i="15"/>
  <c r="F639" i="15"/>
  <c r="F638" i="15"/>
  <c r="F637" i="15"/>
  <c r="F636" i="15"/>
  <c r="F635" i="15"/>
  <c r="F634" i="15"/>
  <c r="F633" i="15"/>
  <c r="F632" i="15"/>
  <c r="F631" i="15"/>
  <c r="F630" i="15"/>
  <c r="F629" i="15"/>
  <c r="F628" i="15"/>
  <c r="F627" i="15"/>
  <c r="F626" i="15"/>
  <c r="F625" i="15"/>
  <c r="F624" i="15"/>
  <c r="F623" i="15"/>
  <c r="F622" i="15"/>
  <c r="F621" i="15"/>
  <c r="F620" i="15"/>
  <c r="F619" i="15"/>
  <c r="F618" i="15"/>
  <c r="F617" i="15"/>
  <c r="F616" i="15"/>
  <c r="F615" i="15"/>
  <c r="F614" i="15"/>
  <c r="F613" i="15"/>
  <c r="F612" i="15"/>
  <c r="F611" i="15"/>
  <c r="F610" i="15"/>
  <c r="F609" i="15"/>
  <c r="F608" i="15"/>
  <c r="F607" i="15"/>
  <c r="F606" i="15"/>
  <c r="F605" i="15"/>
  <c r="F604" i="15"/>
  <c r="F603" i="15"/>
  <c r="F602" i="15"/>
  <c r="F601" i="15"/>
  <c r="F600" i="15"/>
  <c r="F599" i="15"/>
  <c r="F598" i="15"/>
  <c r="F597" i="15"/>
  <c r="F596" i="15"/>
  <c r="F595" i="15"/>
  <c r="F594" i="15"/>
  <c r="F593" i="15"/>
  <c r="F592" i="15"/>
  <c r="F591" i="15"/>
  <c r="F590" i="15"/>
  <c r="F589" i="15"/>
  <c r="F588" i="15"/>
  <c r="F587" i="15"/>
  <c r="F586" i="15"/>
  <c r="F585" i="15"/>
  <c r="F584" i="15"/>
  <c r="F583" i="15"/>
  <c r="F582" i="15"/>
  <c r="F581" i="15"/>
  <c r="F580" i="15"/>
  <c r="F579" i="15"/>
  <c r="F578" i="15"/>
  <c r="F577" i="15"/>
  <c r="F576" i="15"/>
  <c r="F575" i="15"/>
  <c r="F574" i="15"/>
  <c r="F573" i="15"/>
  <c r="F572" i="15"/>
  <c r="F571" i="15"/>
  <c r="F570" i="15"/>
  <c r="F569" i="15"/>
  <c r="F568" i="15"/>
  <c r="F567" i="15"/>
  <c r="F566" i="15"/>
  <c r="F565" i="15"/>
  <c r="F564" i="15"/>
  <c r="F563" i="15"/>
  <c r="F562" i="15"/>
  <c r="F561" i="15"/>
  <c r="F560" i="15"/>
  <c r="F559" i="15"/>
  <c r="F558" i="15"/>
  <c r="F557" i="15"/>
  <c r="F556" i="15"/>
  <c r="F555" i="15"/>
  <c r="F554" i="15"/>
  <c r="F553" i="15"/>
  <c r="F552" i="15"/>
  <c r="F551" i="15"/>
  <c r="F550" i="15"/>
  <c r="F549" i="15"/>
  <c r="F548" i="15"/>
  <c r="F547" i="15"/>
  <c r="F546" i="15"/>
  <c r="F545" i="15"/>
  <c r="F544" i="15"/>
  <c r="F543" i="15"/>
  <c r="F542" i="15"/>
  <c r="F541" i="15"/>
  <c r="F540" i="15"/>
  <c r="F539" i="15"/>
  <c r="F538" i="15"/>
  <c r="F537" i="15"/>
  <c r="F536" i="15"/>
  <c r="F535" i="15"/>
  <c r="F534" i="15"/>
  <c r="F533" i="15"/>
  <c r="F532" i="15"/>
  <c r="F531" i="15"/>
  <c r="F530" i="15"/>
  <c r="F529" i="15"/>
  <c r="F528" i="15"/>
  <c r="F527" i="15"/>
  <c r="F526" i="15"/>
  <c r="F525" i="15"/>
  <c r="F524" i="15"/>
  <c r="F523" i="15"/>
  <c r="F522" i="15"/>
  <c r="F521" i="15"/>
  <c r="F520" i="15"/>
  <c r="F519" i="15"/>
  <c r="F518" i="15"/>
  <c r="F517" i="15"/>
  <c r="F516" i="15"/>
  <c r="F515" i="15"/>
  <c r="F514" i="15"/>
  <c r="F513" i="15"/>
  <c r="F512" i="15"/>
  <c r="F511" i="15"/>
  <c r="F510" i="15"/>
  <c r="F509" i="15"/>
  <c r="F508" i="15"/>
  <c r="F507" i="15"/>
  <c r="F506" i="15"/>
  <c r="F505" i="15"/>
  <c r="F504" i="15"/>
  <c r="F503" i="15"/>
  <c r="F502" i="15"/>
  <c r="F501" i="15"/>
  <c r="F500" i="15"/>
  <c r="F499" i="15"/>
  <c r="F498" i="15"/>
  <c r="F497" i="15"/>
  <c r="F496" i="15"/>
  <c r="F495" i="15"/>
  <c r="F494" i="15"/>
  <c r="F493" i="15"/>
  <c r="F492" i="15"/>
  <c r="F491" i="15"/>
  <c r="F490" i="15"/>
  <c r="F489" i="15"/>
  <c r="F488" i="15"/>
  <c r="F487" i="15"/>
  <c r="F486" i="15"/>
  <c r="F485" i="15"/>
  <c r="F484" i="15"/>
  <c r="F483" i="15"/>
  <c r="F482" i="15"/>
  <c r="F481" i="15"/>
  <c r="F480" i="15"/>
  <c r="F479" i="15"/>
  <c r="F478" i="15"/>
  <c r="F477" i="15"/>
  <c r="F476" i="15"/>
  <c r="F475" i="15"/>
  <c r="F474" i="15"/>
  <c r="F473" i="15"/>
  <c r="F472" i="15"/>
  <c r="F471" i="15"/>
  <c r="F470" i="15"/>
  <c r="F469" i="15"/>
  <c r="F468" i="15"/>
  <c r="F467" i="15"/>
  <c r="F466" i="15"/>
  <c r="F465" i="15"/>
  <c r="F464" i="15"/>
  <c r="F463" i="15"/>
  <c r="F462" i="15"/>
  <c r="F461" i="15"/>
  <c r="F460" i="15"/>
  <c r="F459" i="15"/>
  <c r="F458" i="15"/>
  <c r="F457" i="15"/>
  <c r="F456" i="15"/>
  <c r="F455" i="15"/>
  <c r="F454" i="15"/>
  <c r="F453" i="15"/>
  <c r="F452" i="15"/>
  <c r="F451" i="15"/>
  <c r="F450" i="15"/>
  <c r="F449" i="15"/>
  <c r="F448" i="15"/>
  <c r="F447" i="15"/>
  <c r="F446" i="15"/>
  <c r="F445" i="15"/>
  <c r="F444" i="15"/>
  <c r="F443" i="15"/>
  <c r="F442" i="15"/>
  <c r="F441" i="15"/>
  <c r="F440" i="15"/>
  <c r="F439" i="15"/>
  <c r="F438" i="15"/>
  <c r="F437" i="15"/>
  <c r="F436" i="15"/>
  <c r="F435" i="15"/>
  <c r="F434" i="15"/>
  <c r="F433" i="15"/>
  <c r="F432" i="15"/>
  <c r="F431" i="15"/>
  <c r="F430" i="15"/>
  <c r="F429" i="15"/>
  <c r="F428" i="15"/>
  <c r="F427" i="15"/>
  <c r="F426" i="15"/>
  <c r="F425" i="15"/>
  <c r="F424" i="15"/>
  <c r="F423" i="15"/>
  <c r="F422" i="15"/>
  <c r="F421" i="15"/>
  <c r="F420" i="15"/>
  <c r="F419" i="15"/>
  <c r="F418" i="15"/>
  <c r="F417" i="15"/>
  <c r="F416" i="15"/>
  <c r="F415" i="15"/>
  <c r="F414" i="15"/>
  <c r="F413" i="15"/>
  <c r="F412" i="15"/>
  <c r="F411" i="15"/>
  <c r="F410" i="15"/>
  <c r="F409" i="15"/>
  <c r="F408" i="15"/>
  <c r="F407" i="15"/>
  <c r="F406" i="15"/>
  <c r="F405" i="15"/>
  <c r="F404" i="15"/>
  <c r="F403" i="15"/>
  <c r="F402" i="15"/>
  <c r="F401" i="15"/>
  <c r="F400" i="15"/>
  <c r="F399" i="15"/>
  <c r="F398" i="15"/>
  <c r="F397" i="15"/>
  <c r="F396" i="15"/>
  <c r="F395" i="15"/>
  <c r="F394" i="15"/>
  <c r="F393" i="15"/>
  <c r="F392" i="15"/>
  <c r="F391" i="15"/>
  <c r="F390" i="15"/>
  <c r="F389" i="15"/>
  <c r="F388" i="15"/>
  <c r="F387" i="15"/>
  <c r="F386" i="15"/>
  <c r="F385" i="15"/>
  <c r="F384" i="15"/>
  <c r="F383" i="15"/>
  <c r="F382" i="15"/>
  <c r="F381" i="15"/>
  <c r="F380" i="15"/>
  <c r="F379" i="15"/>
  <c r="F378" i="15"/>
  <c r="F377" i="15"/>
  <c r="F376" i="15"/>
  <c r="F375" i="15"/>
  <c r="F374" i="15"/>
  <c r="F373" i="15"/>
  <c r="F372" i="15"/>
  <c r="F371" i="15"/>
  <c r="F370" i="15"/>
  <c r="F369" i="15"/>
  <c r="F368" i="15"/>
  <c r="F367" i="15"/>
  <c r="F366" i="15"/>
  <c r="F365" i="15"/>
  <c r="F364" i="15"/>
  <c r="F363" i="15"/>
  <c r="F362" i="15"/>
  <c r="F361" i="15"/>
  <c r="F360" i="15"/>
  <c r="F359" i="15"/>
  <c r="F358" i="15"/>
  <c r="F357" i="15"/>
  <c r="F356" i="15"/>
  <c r="F355" i="15"/>
  <c r="F354" i="15"/>
  <c r="F353" i="15"/>
  <c r="F352" i="15"/>
  <c r="F351" i="15"/>
  <c r="F350" i="15"/>
  <c r="F349" i="15"/>
  <c r="F348" i="15"/>
  <c r="F347" i="15"/>
  <c r="F346" i="15"/>
  <c r="F345" i="15"/>
  <c r="F344" i="15"/>
  <c r="F343" i="15"/>
  <c r="F342" i="15"/>
  <c r="F341" i="15"/>
  <c r="F340" i="15"/>
  <c r="F339" i="15"/>
  <c r="F338" i="15"/>
  <c r="F337" i="15"/>
  <c r="F336" i="15"/>
  <c r="F335" i="15"/>
  <c r="F334" i="15"/>
  <c r="F333" i="15"/>
  <c r="F332" i="15"/>
  <c r="F331" i="15"/>
  <c r="F330" i="15"/>
  <c r="F329" i="15"/>
  <c r="F328" i="15"/>
  <c r="F327" i="15"/>
  <c r="F326" i="15"/>
  <c r="F325" i="15"/>
  <c r="F324" i="15"/>
  <c r="F323" i="15"/>
  <c r="F322" i="15"/>
  <c r="F321" i="15"/>
  <c r="F320" i="15"/>
  <c r="F319" i="15"/>
  <c r="F318" i="15"/>
  <c r="F317" i="15"/>
  <c r="F316" i="15"/>
  <c r="F315" i="15"/>
  <c r="F314" i="15"/>
  <c r="F313" i="15"/>
  <c r="F312" i="15"/>
  <c r="F311" i="15"/>
  <c r="F310" i="15"/>
  <c r="F309" i="15"/>
  <c r="F308" i="15"/>
  <c r="F307" i="15"/>
  <c r="F306" i="15"/>
  <c r="F305" i="15"/>
  <c r="F304" i="15"/>
  <c r="F303" i="15"/>
  <c r="F302" i="15"/>
  <c r="F301" i="15"/>
  <c r="F300" i="15"/>
  <c r="F299" i="15"/>
  <c r="F298" i="15"/>
  <c r="F297" i="15"/>
  <c r="F296" i="15"/>
  <c r="F295" i="15"/>
  <c r="F294" i="15"/>
  <c r="F293" i="15"/>
  <c r="F292" i="15"/>
  <c r="F291" i="15"/>
  <c r="F290" i="15"/>
  <c r="F289" i="15"/>
  <c r="F288" i="15"/>
  <c r="F287" i="15"/>
  <c r="F286" i="15"/>
  <c r="F285" i="15"/>
  <c r="F284" i="15"/>
  <c r="F283" i="15"/>
  <c r="F282" i="15"/>
  <c r="F281" i="15"/>
  <c r="F280" i="15"/>
  <c r="F279" i="15"/>
  <c r="F278" i="15"/>
  <c r="F277" i="15"/>
  <c r="F276" i="15"/>
  <c r="F275" i="15"/>
  <c r="F274" i="15"/>
  <c r="F273" i="15"/>
  <c r="F272" i="15"/>
  <c r="F271" i="15"/>
  <c r="F270" i="15"/>
  <c r="F269" i="15"/>
  <c r="F268" i="15"/>
  <c r="F267" i="15"/>
  <c r="F266" i="15"/>
  <c r="F265" i="15"/>
  <c r="F264" i="15"/>
  <c r="F263" i="15"/>
  <c r="F262" i="15"/>
  <c r="F261" i="15"/>
  <c r="F260" i="15"/>
  <c r="F259" i="15"/>
  <c r="F258" i="15"/>
  <c r="F257" i="15"/>
  <c r="F256" i="15"/>
  <c r="F255" i="15"/>
  <c r="F254" i="15"/>
  <c r="F253" i="15"/>
  <c r="F252" i="15"/>
  <c r="F251" i="15"/>
  <c r="F250" i="15"/>
  <c r="F249" i="15"/>
  <c r="F248" i="15"/>
  <c r="F247" i="15"/>
  <c r="F246" i="15"/>
  <c r="F245" i="15"/>
  <c r="F244" i="15"/>
  <c r="F243" i="15"/>
  <c r="F242" i="15"/>
  <c r="F241" i="15"/>
  <c r="F240" i="15"/>
  <c r="F239" i="15"/>
  <c r="F238" i="15"/>
  <c r="F237" i="15"/>
  <c r="F236" i="15"/>
  <c r="F235" i="15"/>
  <c r="F234" i="15"/>
  <c r="F233" i="15"/>
  <c r="F232" i="15"/>
  <c r="F231" i="15"/>
  <c r="F230" i="15"/>
  <c r="F229" i="15"/>
  <c r="F228" i="15"/>
  <c r="F227" i="15"/>
  <c r="F226" i="15"/>
  <c r="F225" i="15"/>
  <c r="F224" i="15"/>
  <c r="F223" i="15"/>
  <c r="F222" i="15"/>
  <c r="F221" i="15"/>
  <c r="F220" i="15"/>
  <c r="F219" i="15"/>
  <c r="F218" i="15"/>
  <c r="F217" i="15"/>
  <c r="F216" i="15"/>
  <c r="F215" i="15"/>
  <c r="F214" i="15"/>
  <c r="F213" i="15"/>
  <c r="F212" i="15"/>
  <c r="F211" i="15"/>
  <c r="F210" i="15"/>
  <c r="F209" i="15"/>
  <c r="F208" i="15"/>
  <c r="F207" i="15"/>
  <c r="F206" i="15"/>
  <c r="F205" i="15"/>
  <c r="F204" i="15"/>
  <c r="F203" i="15"/>
  <c r="F202" i="15"/>
  <c r="F201" i="15"/>
  <c r="F200" i="15"/>
  <c r="F199" i="15"/>
  <c r="F198" i="15"/>
  <c r="F197" i="15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J10" i="15"/>
  <c r="I10" i="15"/>
  <c r="F10" i="15"/>
  <c r="F9" i="15"/>
  <c r="F8" i="15"/>
  <c r="F7" i="15"/>
  <c r="F6" i="15"/>
  <c r="F5" i="15"/>
  <c r="F4" i="15"/>
  <c r="I3" i="15"/>
  <c r="J3" i="15" s="1"/>
  <c r="F3" i="15"/>
  <c r="F2" i="15"/>
  <c r="AG131" i="13"/>
  <c r="AF131" i="13"/>
  <c r="X131" i="13"/>
  <c r="H131" i="13"/>
  <c r="AF130" i="13"/>
  <c r="AG130" i="13" s="1"/>
  <c r="Z130" i="13"/>
  <c r="AA130" i="13" s="1"/>
  <c r="X130" i="13"/>
  <c r="Y130" i="13" s="1"/>
  <c r="H130" i="13"/>
  <c r="AG129" i="13"/>
  <c r="AF129" i="13"/>
  <c r="Z129" i="13"/>
  <c r="AA129" i="13" s="1"/>
  <c r="Y129" i="13"/>
  <c r="X129" i="13"/>
  <c r="H129" i="13"/>
  <c r="AG128" i="13"/>
  <c r="AF128" i="13"/>
  <c r="X128" i="13"/>
  <c r="H128" i="13"/>
  <c r="AG127" i="13"/>
  <c r="AF127" i="13"/>
  <c r="X127" i="13"/>
  <c r="H127" i="13"/>
  <c r="AF126" i="13"/>
  <c r="AG126" i="13" s="1"/>
  <c r="Z126" i="13"/>
  <c r="AA126" i="13" s="1"/>
  <c r="X126" i="13"/>
  <c r="Y126" i="13" s="1"/>
  <c r="H126" i="13"/>
  <c r="AG125" i="13"/>
  <c r="AF125" i="13"/>
  <c r="Z125" i="13"/>
  <c r="AA125" i="13" s="1"/>
  <c r="Y125" i="13"/>
  <c r="X125" i="13"/>
  <c r="H125" i="13"/>
  <c r="AG124" i="13"/>
  <c r="AF124" i="13"/>
  <c r="X124" i="13"/>
  <c r="H124" i="13"/>
  <c r="AG123" i="13"/>
  <c r="AF123" i="13"/>
  <c r="X123" i="13"/>
  <c r="H123" i="13"/>
  <c r="AF122" i="13"/>
  <c r="AG122" i="13" s="1"/>
  <c r="Z122" i="13"/>
  <c r="AA122" i="13" s="1"/>
  <c r="X122" i="13"/>
  <c r="Y122" i="13" s="1"/>
  <c r="H122" i="13"/>
  <c r="AG121" i="13"/>
  <c r="AF121" i="13"/>
  <c r="Z121" i="13"/>
  <c r="AA121" i="13" s="1"/>
  <c r="Y121" i="13"/>
  <c r="X121" i="13"/>
  <c r="H121" i="13"/>
  <c r="AG120" i="13"/>
  <c r="AF120" i="13"/>
  <c r="X120" i="13"/>
  <c r="H120" i="13"/>
  <c r="AG119" i="13"/>
  <c r="AF119" i="13"/>
  <c r="X119" i="13"/>
  <c r="H119" i="13"/>
  <c r="AF118" i="13"/>
  <c r="AG118" i="13" s="1"/>
  <c r="X118" i="13"/>
  <c r="H118" i="13"/>
  <c r="AG117" i="13"/>
  <c r="AF117" i="13"/>
  <c r="Z117" i="13"/>
  <c r="AA117" i="13" s="1"/>
  <c r="Y117" i="13"/>
  <c r="X117" i="13"/>
  <c r="H117" i="13"/>
  <c r="AG116" i="13"/>
  <c r="AF116" i="13"/>
  <c r="Y116" i="13"/>
  <c r="X116" i="13"/>
  <c r="Z116" i="13" s="1"/>
  <c r="AA116" i="13" s="1"/>
  <c r="H116" i="13"/>
  <c r="AF115" i="13"/>
  <c r="AG115" i="13" s="1"/>
  <c r="X115" i="13"/>
  <c r="H115" i="13"/>
  <c r="AF114" i="13"/>
  <c r="AG114" i="13" s="1"/>
  <c r="Z114" i="13"/>
  <c r="AA114" i="13" s="1"/>
  <c r="X114" i="13"/>
  <c r="Y114" i="13" s="1"/>
  <c r="H114" i="13"/>
  <c r="AG113" i="13"/>
  <c r="AF113" i="13"/>
  <c r="Z113" i="13"/>
  <c r="AA113" i="13" s="1"/>
  <c r="Y113" i="13"/>
  <c r="X113" i="13"/>
  <c r="H113" i="13"/>
  <c r="AG112" i="13"/>
  <c r="AF112" i="13"/>
  <c r="X112" i="13"/>
  <c r="Y112" i="13" s="1"/>
  <c r="H112" i="13"/>
  <c r="AG111" i="13"/>
  <c r="AF111" i="13"/>
  <c r="X111" i="13"/>
  <c r="H111" i="13"/>
  <c r="AF110" i="13"/>
  <c r="AG110" i="13" s="1"/>
  <c r="Z110" i="13"/>
  <c r="AA110" i="13" s="1"/>
  <c r="X110" i="13"/>
  <c r="Y110" i="13" s="1"/>
  <c r="H110" i="13"/>
  <c r="AG109" i="13"/>
  <c r="AF109" i="13"/>
  <c r="Z109" i="13"/>
  <c r="AA109" i="13" s="1"/>
  <c r="Y109" i="13"/>
  <c r="X109" i="13"/>
  <c r="H109" i="13"/>
  <c r="AG108" i="13"/>
  <c r="AF108" i="13"/>
  <c r="X108" i="13"/>
  <c r="Y108" i="13" s="1"/>
  <c r="H108" i="13"/>
  <c r="AG107" i="13"/>
  <c r="AF107" i="13"/>
  <c r="X107" i="13"/>
  <c r="H107" i="13"/>
  <c r="AF106" i="13"/>
  <c r="AG106" i="13" s="1"/>
  <c r="Z106" i="13"/>
  <c r="AA106" i="13" s="1"/>
  <c r="X106" i="13"/>
  <c r="Y106" i="13" s="1"/>
  <c r="H106" i="13"/>
  <c r="AG105" i="13"/>
  <c r="AF105" i="13"/>
  <c r="Z105" i="13"/>
  <c r="AA105" i="13" s="1"/>
  <c r="Y105" i="13"/>
  <c r="X105" i="13"/>
  <c r="H105" i="13"/>
  <c r="AG104" i="13"/>
  <c r="AF104" i="13"/>
  <c r="X104" i="13"/>
  <c r="H104" i="13"/>
  <c r="AG103" i="13"/>
  <c r="AF103" i="13"/>
  <c r="X103" i="13"/>
  <c r="H103" i="13"/>
  <c r="AF102" i="13"/>
  <c r="AG102" i="13" s="1"/>
  <c r="X102" i="13"/>
  <c r="Y102" i="13" s="1"/>
  <c r="H102" i="13"/>
  <c r="AG101" i="13"/>
  <c r="AF101" i="13"/>
  <c r="AA101" i="13"/>
  <c r="Z101" i="13"/>
  <c r="Y101" i="13"/>
  <c r="X101" i="13"/>
  <c r="H101" i="13"/>
  <c r="AG100" i="13"/>
  <c r="AF100" i="13"/>
  <c r="Z100" i="13"/>
  <c r="AA100" i="13" s="1"/>
  <c r="Y100" i="13"/>
  <c r="X100" i="13"/>
  <c r="H100" i="13"/>
  <c r="AF99" i="13"/>
  <c r="AG99" i="13" s="1"/>
  <c r="X99" i="13"/>
  <c r="H99" i="13"/>
  <c r="AF98" i="13"/>
  <c r="AG98" i="13" s="1"/>
  <c r="Z98" i="13"/>
  <c r="AA98" i="13" s="1"/>
  <c r="X98" i="13"/>
  <c r="Y98" i="13" s="1"/>
  <c r="H98" i="13"/>
  <c r="AG97" i="13"/>
  <c r="AF97" i="13"/>
  <c r="Z97" i="13"/>
  <c r="AA97" i="13" s="1"/>
  <c r="Y97" i="13"/>
  <c r="X97" i="13"/>
  <c r="H97" i="13"/>
  <c r="AG96" i="13"/>
  <c r="AF96" i="13"/>
  <c r="Z96" i="13"/>
  <c r="AA96" i="13" s="1"/>
  <c r="X96" i="13"/>
  <c r="Y96" i="13" s="1"/>
  <c r="H96" i="13"/>
  <c r="AG95" i="13"/>
  <c r="AF95" i="13"/>
  <c r="X95" i="13"/>
  <c r="H95" i="13"/>
  <c r="AF94" i="13"/>
  <c r="AG94" i="13" s="1"/>
  <c r="Z94" i="13"/>
  <c r="AA94" i="13" s="1"/>
  <c r="X94" i="13"/>
  <c r="Y94" i="13" s="1"/>
  <c r="H94" i="13"/>
  <c r="AG93" i="13"/>
  <c r="AF93" i="13"/>
  <c r="Z93" i="13"/>
  <c r="AA93" i="13" s="1"/>
  <c r="Y93" i="13"/>
  <c r="X93" i="13"/>
  <c r="H93" i="13"/>
  <c r="AG92" i="13"/>
  <c r="AF92" i="13"/>
  <c r="Z92" i="13"/>
  <c r="AA92" i="13" s="1"/>
  <c r="X92" i="13"/>
  <c r="Y92" i="13" s="1"/>
  <c r="H92" i="13"/>
  <c r="AG91" i="13"/>
  <c r="AF91" i="13"/>
  <c r="X91" i="13"/>
  <c r="H91" i="13"/>
  <c r="AF90" i="13"/>
  <c r="AG90" i="13" s="1"/>
  <c r="Z90" i="13"/>
  <c r="AA90" i="13" s="1"/>
  <c r="X90" i="13"/>
  <c r="Y90" i="13" s="1"/>
  <c r="H90" i="13"/>
  <c r="AG89" i="13"/>
  <c r="AF89" i="13"/>
  <c r="Z89" i="13"/>
  <c r="AA89" i="13" s="1"/>
  <c r="Y89" i="13"/>
  <c r="X89" i="13"/>
  <c r="H89" i="13"/>
  <c r="AG88" i="13"/>
  <c r="AF88" i="13"/>
  <c r="X88" i="13"/>
  <c r="H88" i="13"/>
  <c r="AG87" i="13"/>
  <c r="AF87" i="13"/>
  <c r="X87" i="13"/>
  <c r="H87" i="13"/>
  <c r="AF86" i="13"/>
  <c r="AG86" i="13" s="1"/>
  <c r="Z86" i="13"/>
  <c r="AA86" i="13" s="1"/>
  <c r="X86" i="13"/>
  <c r="Y86" i="13" s="1"/>
  <c r="H86" i="13"/>
  <c r="AG85" i="13"/>
  <c r="AF85" i="13"/>
  <c r="AA85" i="13"/>
  <c r="Z85" i="13"/>
  <c r="Y85" i="13"/>
  <c r="X85" i="13"/>
  <c r="H85" i="13"/>
  <c r="AG84" i="13"/>
  <c r="AF84" i="13"/>
  <c r="Z84" i="13"/>
  <c r="AA84" i="13" s="1"/>
  <c r="Y84" i="13"/>
  <c r="X84" i="13"/>
  <c r="H84" i="13"/>
  <c r="AG83" i="13"/>
  <c r="AF83" i="13"/>
  <c r="X83" i="13"/>
  <c r="H83" i="13"/>
  <c r="AF82" i="13"/>
  <c r="AG82" i="13" s="1"/>
  <c r="Z82" i="13"/>
  <c r="AA82" i="13" s="1"/>
  <c r="X82" i="13"/>
  <c r="Y82" i="13" s="1"/>
  <c r="H82" i="13"/>
  <c r="AG81" i="13"/>
  <c r="AF81" i="13"/>
  <c r="Z81" i="13"/>
  <c r="AA81" i="13" s="1"/>
  <c r="Y81" i="13"/>
  <c r="X81" i="13"/>
  <c r="H81" i="13"/>
  <c r="AG80" i="13"/>
  <c r="AF80" i="13"/>
  <c r="Z80" i="13"/>
  <c r="AA80" i="13" s="1"/>
  <c r="X80" i="13"/>
  <c r="Y80" i="13" s="1"/>
  <c r="H80" i="13"/>
  <c r="AG79" i="13"/>
  <c r="AF79" i="13"/>
  <c r="X79" i="13"/>
  <c r="H79" i="13"/>
  <c r="AF78" i="13"/>
  <c r="AG78" i="13" s="1"/>
  <c r="Z78" i="13"/>
  <c r="AA78" i="13" s="1"/>
  <c r="X78" i="13"/>
  <c r="Y78" i="13" s="1"/>
  <c r="H78" i="13"/>
  <c r="AG77" i="13"/>
  <c r="AF77" i="13"/>
  <c r="Z77" i="13"/>
  <c r="AA77" i="13" s="1"/>
  <c r="Y77" i="13"/>
  <c r="X77" i="13"/>
  <c r="H77" i="13"/>
  <c r="AG76" i="13"/>
  <c r="AF76" i="13"/>
  <c r="Z76" i="13"/>
  <c r="AA76" i="13" s="1"/>
  <c r="X76" i="13"/>
  <c r="Y76" i="13" s="1"/>
  <c r="H76" i="13"/>
  <c r="AG75" i="13"/>
  <c r="AF75" i="13"/>
  <c r="X75" i="13"/>
  <c r="H75" i="13"/>
  <c r="AF74" i="13"/>
  <c r="AG74" i="13" s="1"/>
  <c r="Z74" i="13"/>
  <c r="AA74" i="13" s="1"/>
  <c r="X74" i="13"/>
  <c r="Y74" i="13" s="1"/>
  <c r="H74" i="13"/>
  <c r="AG73" i="13"/>
  <c r="AF73" i="13"/>
  <c r="Z73" i="13"/>
  <c r="AA73" i="13" s="1"/>
  <c r="Y73" i="13"/>
  <c r="X73" i="13"/>
  <c r="H73" i="13"/>
  <c r="AG72" i="13"/>
  <c r="AF72" i="13"/>
  <c r="X72" i="13"/>
  <c r="H72" i="13"/>
  <c r="AG71" i="13"/>
  <c r="AF71" i="13"/>
  <c r="X71" i="13"/>
  <c r="H71" i="13"/>
  <c r="AF70" i="13"/>
  <c r="AG70" i="13" s="1"/>
  <c r="Z70" i="13"/>
  <c r="AA70" i="13" s="1"/>
  <c r="X70" i="13"/>
  <c r="Y70" i="13" s="1"/>
  <c r="H70" i="13"/>
  <c r="AG69" i="13"/>
  <c r="AF69" i="13"/>
  <c r="Z69" i="13"/>
  <c r="AA69" i="13" s="1"/>
  <c r="Y69" i="13"/>
  <c r="X69" i="13"/>
  <c r="H69" i="13"/>
  <c r="AG68" i="13"/>
  <c r="AF68" i="13"/>
  <c r="X68" i="13"/>
  <c r="Y68" i="13" s="1"/>
  <c r="H68" i="13"/>
  <c r="AG67" i="13"/>
  <c r="AF67" i="13"/>
  <c r="X67" i="13"/>
  <c r="H67" i="13"/>
  <c r="AF66" i="13"/>
  <c r="AG66" i="13" s="1"/>
  <c r="Z66" i="13"/>
  <c r="AA66" i="13" s="1"/>
  <c r="X66" i="13"/>
  <c r="Y66" i="13" s="1"/>
  <c r="H66" i="13"/>
  <c r="AG65" i="13"/>
  <c r="AF65" i="13"/>
  <c r="Z65" i="13"/>
  <c r="AA65" i="13" s="1"/>
  <c r="Y65" i="13"/>
  <c r="X65" i="13"/>
  <c r="H65" i="13"/>
  <c r="AG64" i="13"/>
  <c r="AF64" i="13"/>
  <c r="X64" i="13"/>
  <c r="H64" i="13"/>
  <c r="AG63" i="13"/>
  <c r="AF63" i="13"/>
  <c r="X63" i="13"/>
  <c r="H63" i="13"/>
  <c r="AF62" i="13"/>
  <c r="AG62" i="13" s="1"/>
  <c r="Z62" i="13"/>
  <c r="AA62" i="13" s="1"/>
  <c r="X62" i="13"/>
  <c r="Y62" i="13" s="1"/>
  <c r="H62" i="13"/>
  <c r="AG61" i="13"/>
  <c r="AF61" i="13"/>
  <c r="Z61" i="13"/>
  <c r="AA61" i="13" s="1"/>
  <c r="Y61" i="13"/>
  <c r="X61" i="13"/>
  <c r="H61" i="13"/>
  <c r="AG60" i="13"/>
  <c r="AF60" i="13"/>
  <c r="X60" i="13"/>
  <c r="H60" i="13"/>
  <c r="AG59" i="13"/>
  <c r="AF59" i="13"/>
  <c r="X59" i="13"/>
  <c r="H59" i="13"/>
  <c r="AF58" i="13"/>
  <c r="AG58" i="13" s="1"/>
  <c r="Z58" i="13"/>
  <c r="AA58" i="13" s="1"/>
  <c r="X58" i="13"/>
  <c r="Y58" i="13" s="1"/>
  <c r="H58" i="13"/>
  <c r="AG57" i="13"/>
  <c r="AF57" i="13"/>
  <c r="Z57" i="13"/>
  <c r="AA57" i="13" s="1"/>
  <c r="Y57" i="13"/>
  <c r="X57" i="13"/>
  <c r="H57" i="13"/>
  <c r="AG56" i="13"/>
  <c r="AF56" i="13"/>
  <c r="X56" i="13"/>
  <c r="H56" i="13"/>
  <c r="AG55" i="13"/>
  <c r="AF55" i="13"/>
  <c r="X55" i="13"/>
  <c r="H55" i="13"/>
  <c r="AF54" i="13"/>
  <c r="AG54" i="13" s="1"/>
  <c r="X54" i="13"/>
  <c r="H54" i="13"/>
  <c r="AG53" i="13"/>
  <c r="AF53" i="13"/>
  <c r="Z53" i="13"/>
  <c r="AA53" i="13" s="1"/>
  <c r="Y53" i="13"/>
  <c r="X53" i="13"/>
  <c r="H53" i="13"/>
  <c r="AG52" i="13"/>
  <c r="AF52" i="13"/>
  <c r="X52" i="13"/>
  <c r="Z52" i="13" s="1"/>
  <c r="AA52" i="13" s="1"/>
  <c r="H52" i="13"/>
  <c r="AF51" i="13"/>
  <c r="AG51" i="13" s="1"/>
  <c r="X51" i="13"/>
  <c r="H51" i="13"/>
  <c r="AF50" i="13"/>
  <c r="AG50" i="13" s="1"/>
  <c r="Z50" i="13"/>
  <c r="AA50" i="13" s="1"/>
  <c r="X50" i="13"/>
  <c r="Y50" i="13" s="1"/>
  <c r="H50" i="13"/>
  <c r="AG49" i="13"/>
  <c r="AF49" i="13"/>
  <c r="Z49" i="13"/>
  <c r="AA49" i="13" s="1"/>
  <c r="Y49" i="13"/>
  <c r="X49" i="13"/>
  <c r="H49" i="13"/>
  <c r="AG48" i="13"/>
  <c r="AF48" i="13"/>
  <c r="Z48" i="13"/>
  <c r="AA48" i="13" s="1"/>
  <c r="X48" i="13"/>
  <c r="Y48" i="13" s="1"/>
  <c r="H48" i="13"/>
  <c r="AG47" i="13"/>
  <c r="AF47" i="13"/>
  <c r="X47" i="13"/>
  <c r="H47" i="13"/>
  <c r="AF46" i="13"/>
  <c r="AG46" i="13" s="1"/>
  <c r="X46" i="13"/>
  <c r="Y46" i="13" s="1"/>
  <c r="H46" i="13"/>
  <c r="AG45" i="13"/>
  <c r="AF45" i="13"/>
  <c r="AA45" i="13"/>
  <c r="Z45" i="13"/>
  <c r="Y45" i="13"/>
  <c r="X45" i="13"/>
  <c r="H45" i="13"/>
  <c r="AG44" i="13"/>
  <c r="AF44" i="13"/>
  <c r="Z44" i="13"/>
  <c r="AA44" i="13" s="1"/>
  <c r="Y44" i="13"/>
  <c r="X44" i="13"/>
  <c r="H44" i="13"/>
  <c r="AF43" i="13"/>
  <c r="AG43" i="13" s="1"/>
  <c r="X43" i="13"/>
  <c r="H43" i="13"/>
  <c r="AF42" i="13"/>
  <c r="AG42" i="13" s="1"/>
  <c r="Z42" i="13"/>
  <c r="AA42" i="13" s="1"/>
  <c r="X42" i="13"/>
  <c r="Y42" i="13" s="1"/>
  <c r="H42" i="13"/>
  <c r="AG41" i="13"/>
  <c r="AF41" i="13"/>
  <c r="Z41" i="13"/>
  <c r="AA41" i="13" s="1"/>
  <c r="Y41" i="13"/>
  <c r="X41" i="13"/>
  <c r="H41" i="13"/>
  <c r="AG40" i="13"/>
  <c r="AF40" i="13"/>
  <c r="Z40" i="13"/>
  <c r="AA40" i="13" s="1"/>
  <c r="X40" i="13"/>
  <c r="Y40" i="13" s="1"/>
  <c r="H40" i="13"/>
  <c r="AG39" i="13"/>
  <c r="AF39" i="13"/>
  <c r="X39" i="13"/>
  <c r="H39" i="13"/>
  <c r="AF38" i="13"/>
  <c r="AG38" i="13" s="1"/>
  <c r="X38" i="13"/>
  <c r="H38" i="13"/>
  <c r="AG37" i="13"/>
  <c r="AF37" i="13"/>
  <c r="Z37" i="13"/>
  <c r="AA37" i="13" s="1"/>
  <c r="Y37" i="13"/>
  <c r="X37" i="13"/>
  <c r="H37" i="13"/>
  <c r="AG36" i="13"/>
  <c r="AF36" i="13"/>
  <c r="Y36" i="13"/>
  <c r="X36" i="13"/>
  <c r="Z36" i="13" s="1"/>
  <c r="AA36" i="13" s="1"/>
  <c r="H36" i="13"/>
  <c r="AF35" i="13"/>
  <c r="AG35" i="13" s="1"/>
  <c r="X35" i="13"/>
  <c r="H35" i="13"/>
  <c r="AF34" i="13"/>
  <c r="AG34" i="13" s="1"/>
  <c r="Z34" i="13"/>
  <c r="AA34" i="13" s="1"/>
  <c r="X34" i="13"/>
  <c r="Y34" i="13" s="1"/>
  <c r="H34" i="13"/>
  <c r="AG33" i="13"/>
  <c r="AF33" i="13"/>
  <c r="Z33" i="13"/>
  <c r="AA33" i="13" s="1"/>
  <c r="Y33" i="13"/>
  <c r="X33" i="13"/>
  <c r="H33" i="13"/>
  <c r="AG32" i="13"/>
  <c r="AF32" i="13"/>
  <c r="X32" i="13"/>
  <c r="Y32" i="13" s="1"/>
  <c r="H32" i="13"/>
  <c r="AG31" i="13"/>
  <c r="AF31" i="13"/>
  <c r="X31" i="13"/>
  <c r="H31" i="13"/>
  <c r="AF30" i="13"/>
  <c r="AG30" i="13" s="1"/>
  <c r="Z30" i="13"/>
  <c r="AA30" i="13" s="1"/>
  <c r="X30" i="13"/>
  <c r="Y30" i="13" s="1"/>
  <c r="H30" i="13"/>
  <c r="AG29" i="13"/>
  <c r="AF29" i="13"/>
  <c r="AA29" i="13"/>
  <c r="Z29" i="13"/>
  <c r="Y29" i="13"/>
  <c r="X29" i="13"/>
  <c r="H29" i="13"/>
  <c r="AG28" i="13"/>
  <c r="AF28" i="13"/>
  <c r="Z28" i="13"/>
  <c r="AA28" i="13" s="1"/>
  <c r="Y28" i="13"/>
  <c r="X28" i="13"/>
  <c r="H28" i="13"/>
  <c r="AG27" i="13"/>
  <c r="AF27" i="13"/>
  <c r="X27" i="13"/>
  <c r="H27" i="13"/>
  <c r="AF26" i="13"/>
  <c r="AG26" i="13" s="1"/>
  <c r="Z26" i="13"/>
  <c r="AA26" i="13" s="1"/>
  <c r="X26" i="13"/>
  <c r="Y26" i="13" s="1"/>
  <c r="H26" i="13"/>
  <c r="AG25" i="13"/>
  <c r="AF25" i="13"/>
  <c r="Z25" i="13"/>
  <c r="AA25" i="13" s="1"/>
  <c r="Y25" i="13"/>
  <c r="X25" i="13"/>
  <c r="H25" i="13"/>
  <c r="AG24" i="13"/>
  <c r="AF24" i="13"/>
  <c r="Z24" i="13"/>
  <c r="AA24" i="13" s="1"/>
  <c r="X24" i="13"/>
  <c r="Y24" i="13" s="1"/>
  <c r="H24" i="13"/>
  <c r="AG23" i="13"/>
  <c r="AF23" i="13"/>
  <c r="X23" i="13"/>
  <c r="H23" i="13"/>
  <c r="AF22" i="13"/>
  <c r="AG22" i="13" s="1"/>
  <c r="X22" i="13"/>
  <c r="H22" i="13"/>
  <c r="AG21" i="13"/>
  <c r="AF21" i="13"/>
  <c r="AA21" i="13"/>
  <c r="Z21" i="13"/>
  <c r="Y21" i="13"/>
  <c r="X21" i="13"/>
  <c r="H21" i="13"/>
  <c r="AG20" i="13"/>
  <c r="AF20" i="13"/>
  <c r="X20" i="13"/>
  <c r="Z20" i="13" s="1"/>
  <c r="AA20" i="13" s="1"/>
  <c r="H20" i="13"/>
  <c r="AF19" i="13"/>
  <c r="AG19" i="13" s="1"/>
  <c r="X19" i="13"/>
  <c r="H19" i="13"/>
  <c r="AF18" i="13"/>
  <c r="AG18" i="13" s="1"/>
  <c r="Z18" i="13"/>
  <c r="AA18" i="13" s="1"/>
  <c r="X18" i="13"/>
  <c r="Y18" i="13" s="1"/>
  <c r="H18" i="13"/>
  <c r="AG17" i="13"/>
  <c r="AF17" i="13"/>
  <c r="Z17" i="13"/>
  <c r="AA17" i="13" s="1"/>
  <c r="Y17" i="13"/>
  <c r="X17" i="13"/>
  <c r="H17" i="13"/>
  <c r="AG16" i="13"/>
  <c r="AF16" i="13"/>
  <c r="X16" i="13"/>
  <c r="H16" i="13"/>
  <c r="AG15" i="13"/>
  <c r="AF15" i="13"/>
  <c r="X15" i="13"/>
  <c r="H15" i="13"/>
  <c r="AF14" i="13"/>
  <c r="AG14" i="13" s="1"/>
  <c r="Z14" i="13"/>
  <c r="AA14" i="13" s="1"/>
  <c r="X14" i="13"/>
  <c r="Y14" i="13" s="1"/>
  <c r="H14" i="13"/>
  <c r="AF13" i="13"/>
  <c r="AG13" i="13" s="1"/>
  <c r="AA13" i="13"/>
  <c r="Z13" i="13"/>
  <c r="X13" i="13"/>
  <c r="Y13" i="13" s="1"/>
  <c r="H13" i="13"/>
  <c r="AG12" i="13"/>
  <c r="AF12" i="13"/>
  <c r="AA12" i="13"/>
  <c r="Z12" i="13"/>
  <c r="Y12" i="13"/>
  <c r="X12" i="13"/>
  <c r="H12" i="13"/>
  <c r="AF11" i="13"/>
  <c r="AG11" i="13" s="1"/>
  <c r="Z11" i="13"/>
  <c r="AA11" i="13" s="1"/>
  <c r="Y11" i="13"/>
  <c r="X11" i="13"/>
  <c r="H11" i="13"/>
  <c r="AG10" i="13"/>
  <c r="AF10" i="13"/>
  <c r="X10" i="13"/>
  <c r="H10" i="13"/>
  <c r="AF9" i="13"/>
  <c r="AG9" i="13" s="1"/>
  <c r="Z9" i="13"/>
  <c r="AA9" i="13" s="1"/>
  <c r="X9" i="13"/>
  <c r="Y9" i="13" s="1"/>
  <c r="H9" i="13"/>
  <c r="AG8" i="13"/>
  <c r="AF8" i="13"/>
  <c r="AA8" i="13"/>
  <c r="Z8" i="13"/>
  <c r="Y8" i="13"/>
  <c r="X8" i="13"/>
  <c r="H8" i="13"/>
  <c r="AF7" i="13"/>
  <c r="AG7" i="13" s="1"/>
  <c r="Z7" i="13"/>
  <c r="AA7" i="13" s="1"/>
  <c r="Y7" i="13"/>
  <c r="X7" i="13"/>
  <c r="H7" i="13"/>
  <c r="AF6" i="13"/>
  <c r="AG6" i="13" s="1"/>
  <c r="Y6" i="13"/>
  <c r="X6" i="13"/>
  <c r="Z6" i="13" s="1"/>
  <c r="AA6" i="13" s="1"/>
  <c r="H6" i="13"/>
  <c r="AF5" i="13"/>
  <c r="AG5" i="13" s="1"/>
  <c r="AA5" i="13"/>
  <c r="Z5" i="13"/>
  <c r="X5" i="13"/>
  <c r="Y5" i="13" s="1"/>
  <c r="H5" i="13"/>
  <c r="AG4" i="13"/>
  <c r="AF4" i="13"/>
  <c r="AA4" i="13"/>
  <c r="Z4" i="13"/>
  <c r="Y4" i="13"/>
  <c r="X4" i="13"/>
  <c r="H4" i="13"/>
  <c r="AF3" i="13"/>
  <c r="AG3" i="13" s="1"/>
  <c r="AF133" i="13" s="1"/>
  <c r="Z3" i="13"/>
  <c r="AA3" i="13" s="1"/>
  <c r="Y3" i="13"/>
  <c r="X3" i="13"/>
  <c r="H3" i="13"/>
  <c r="H18" i="2"/>
  <c r="H16" i="2"/>
  <c r="H4" i="2"/>
  <c r="H2" i="2"/>
  <c r="O50" i="1"/>
  <c r="Y16" i="13" l="1"/>
  <c r="Z16" i="13"/>
  <c r="AA16" i="13" s="1"/>
  <c r="Z55" i="13"/>
  <c r="AA55" i="13" s="1"/>
  <c r="Y55" i="13"/>
  <c r="Z103" i="13"/>
  <c r="AA103" i="13" s="1"/>
  <c r="Y103" i="13"/>
  <c r="Y124" i="13"/>
  <c r="Z124" i="13"/>
  <c r="AA124" i="13" s="1"/>
  <c r="AF134" i="13"/>
  <c r="AF136" i="13" s="1"/>
  <c r="Z102" i="13"/>
  <c r="AA102" i="13" s="1"/>
  <c r="Y104" i="13"/>
  <c r="Z104" i="13"/>
  <c r="AA104" i="13" s="1"/>
  <c r="Z108" i="13"/>
  <c r="AA108" i="13" s="1"/>
  <c r="Z112" i="13"/>
  <c r="AA112" i="13" s="1"/>
  <c r="Y22" i="13"/>
  <c r="Z22" i="13"/>
  <c r="AA22" i="13" s="1"/>
  <c r="Z15" i="13"/>
  <c r="AA15" i="13" s="1"/>
  <c r="Y15" i="13"/>
  <c r="Y20" i="13"/>
  <c r="Z32" i="13"/>
  <c r="AA32" i="13" s="1"/>
  <c r="Y60" i="13"/>
  <c r="Z60" i="13"/>
  <c r="AA60" i="13" s="1"/>
  <c r="AF135" i="13"/>
  <c r="Y88" i="13"/>
  <c r="Z88" i="13"/>
  <c r="AA88" i="13" s="1"/>
  <c r="Y128" i="13"/>
  <c r="Z128" i="13"/>
  <c r="AA128" i="13" s="1"/>
  <c r="Z39" i="13"/>
  <c r="AA39" i="13" s="1"/>
  <c r="Y39" i="13"/>
  <c r="Z47" i="13"/>
  <c r="AA47" i="13" s="1"/>
  <c r="Y47" i="13"/>
  <c r="Y54" i="13"/>
  <c r="Z54" i="13"/>
  <c r="AA54" i="13" s="1"/>
  <c r="Y72" i="13"/>
  <c r="Z72" i="13"/>
  <c r="AA72" i="13" s="1"/>
  <c r="Z119" i="13"/>
  <c r="AA119" i="13" s="1"/>
  <c r="Y119" i="13"/>
  <c r="Z10" i="13"/>
  <c r="AA10" i="13" s="1"/>
  <c r="Y10" i="13"/>
  <c r="X133" i="13" s="1"/>
  <c r="Z23" i="13"/>
  <c r="AA23" i="13" s="1"/>
  <c r="Y23" i="13"/>
  <c r="Z31" i="13"/>
  <c r="AA31" i="13" s="1"/>
  <c r="Y31" i="13"/>
  <c r="Y38" i="13"/>
  <c r="Z38" i="13"/>
  <c r="AA38" i="13" s="1"/>
  <c r="Z46" i="13"/>
  <c r="AA46" i="13" s="1"/>
  <c r="Y52" i="13"/>
  <c r="Y64" i="13"/>
  <c r="Z64" i="13"/>
  <c r="AA64" i="13" s="1"/>
  <c r="Z68" i="13"/>
  <c r="AA68" i="13" s="1"/>
  <c r="Z87" i="13"/>
  <c r="AA87" i="13" s="1"/>
  <c r="Y87" i="13"/>
  <c r="Y118" i="13"/>
  <c r="Z118" i="13"/>
  <c r="AA118" i="13" s="1"/>
  <c r="Y56" i="13"/>
  <c r="Z56" i="13"/>
  <c r="AA56" i="13" s="1"/>
  <c r="Z71" i="13"/>
  <c r="AA71" i="13" s="1"/>
  <c r="Y71" i="13"/>
  <c r="Y120" i="13"/>
  <c r="Z120" i="13"/>
  <c r="AA120" i="13" s="1"/>
  <c r="Z19" i="13"/>
  <c r="AA19" i="13" s="1"/>
  <c r="Y19" i="13"/>
  <c r="Z27" i="13"/>
  <c r="AA27" i="13" s="1"/>
  <c r="AA133" i="13" s="1"/>
  <c r="Y27" i="13"/>
  <c r="Z35" i="13"/>
  <c r="AA35" i="13" s="1"/>
  <c r="Y35" i="13"/>
  <c r="X134" i="13" s="1"/>
  <c r="Z43" i="13"/>
  <c r="AA43" i="13" s="1"/>
  <c r="Y43" i="13"/>
  <c r="Z51" i="13"/>
  <c r="AA51" i="13" s="1"/>
  <c r="Y51" i="13"/>
  <c r="Z63" i="13"/>
  <c r="AA63" i="13" s="1"/>
  <c r="Y63" i="13"/>
  <c r="Z79" i="13"/>
  <c r="AA79" i="13" s="1"/>
  <c r="Y79" i="13"/>
  <c r="Z95" i="13"/>
  <c r="AA95" i="13" s="1"/>
  <c r="Y95" i="13"/>
  <c r="Z111" i="13"/>
  <c r="AA111" i="13" s="1"/>
  <c r="Y111" i="13"/>
  <c r="Z127" i="13"/>
  <c r="AA127" i="13" s="1"/>
  <c r="Y127" i="13"/>
  <c r="M3" i="15"/>
  <c r="Q3" i="15"/>
  <c r="G133" i="13"/>
  <c r="Z59" i="13"/>
  <c r="AA59" i="13" s="1"/>
  <c r="Y59" i="13"/>
  <c r="Z67" i="13"/>
  <c r="AA67" i="13" s="1"/>
  <c r="Y67" i="13"/>
  <c r="Z75" i="13"/>
  <c r="AA75" i="13" s="1"/>
  <c r="Y75" i="13"/>
  <c r="Z83" i="13"/>
  <c r="AA83" i="13" s="1"/>
  <c r="Y83" i="13"/>
  <c r="Z91" i="13"/>
  <c r="AA91" i="13" s="1"/>
  <c r="Y91" i="13"/>
  <c r="Z99" i="13"/>
  <c r="AA99" i="13" s="1"/>
  <c r="Y99" i="13"/>
  <c r="Z107" i="13"/>
  <c r="AA107" i="13" s="1"/>
  <c r="Y107" i="13"/>
  <c r="Z115" i="13"/>
  <c r="AA115" i="13" s="1"/>
  <c r="Y115" i="13"/>
  <c r="Z123" i="13"/>
  <c r="AA123" i="13" s="1"/>
  <c r="Y123" i="13"/>
  <c r="Z131" i="13"/>
  <c r="AA131" i="13" s="1"/>
  <c r="Y131" i="13"/>
  <c r="G134" i="13"/>
  <c r="G135" i="13"/>
  <c r="X136" i="13" l="1"/>
  <c r="G136" i="13"/>
  <c r="AA135" i="13"/>
  <c r="AA134" i="13"/>
  <c r="AA136" i="13" s="1"/>
  <c r="AA48" i="1"/>
  <c r="X135" i="13"/>
  <c r="O48" i="1"/>
  <c r="O52" i="1" s="1"/>
  <c r="O54" i="1" s="1"/>
  <c r="AB11" i="1" l="1"/>
  <c r="AB48" i="1" s="1"/>
  <c r="X48" i="1"/>
  <c r="M48" i="1"/>
  <c r="N48" i="1"/>
  <c r="R48" i="1" l="1"/>
  <c r="T48" i="1" l="1"/>
  <c r="S48" i="1"/>
</calcChain>
</file>

<file path=xl/sharedStrings.xml><?xml version="1.0" encoding="utf-8"?>
<sst xmlns="http://schemas.openxmlformats.org/spreadsheetml/2006/main" count="13840" uniqueCount="433">
  <si>
    <t>SEGUIMIENTO DE EJECUCIÓN</t>
  </si>
  <si>
    <t>COBRO</t>
  </si>
  <si>
    <t xml:space="preserve">No. </t>
  </si>
  <si>
    <t>ASIGNACIONES</t>
  </si>
  <si>
    <t>LOCALIZACIÓN DE LA SOLICITUD</t>
  </si>
  <si>
    <t>EJECUCIÓN VERTICAL</t>
  </si>
  <si>
    <t>EJECUCIÓN HORIZONTAL</t>
  </si>
  <si>
    <t>EJECUCIÓN TOTAL</t>
  </si>
  <si>
    <t>ESTADO DE EJECUCIÓN</t>
  </si>
  <si>
    <t>ID Diseño</t>
  </si>
  <si>
    <t>Fecha de Entrega Diseño</t>
  </si>
  <si>
    <t>Medio de Entrega</t>
  </si>
  <si>
    <t>Tipo (CP - Emergencia-Cicloruta - Compromiso - Diseño)</t>
  </si>
  <si>
    <t>Subcategoría</t>
  </si>
  <si>
    <t>Tipo de Implementación</t>
  </si>
  <si>
    <t>Localidad</t>
  </si>
  <si>
    <t>UPZ</t>
  </si>
  <si>
    <t>Dirección</t>
  </si>
  <si>
    <t>Prioridad</t>
  </si>
  <si>
    <t>Fecha Inspección</t>
  </si>
  <si>
    <t>Costo Horizontal proyectado</t>
  </si>
  <si>
    <t>Costo Vertical proyectado</t>
  </si>
  <si>
    <t>Costo Total proyectado</t>
  </si>
  <si>
    <t>Horario</t>
  </si>
  <si>
    <t>Fecha de Inicio</t>
  </si>
  <si>
    <t>Fecha Final</t>
  </si>
  <si>
    <t>Valor Final Vertical</t>
  </si>
  <si>
    <t>Valor Final Horizontal</t>
  </si>
  <si>
    <t>Valor Total</t>
  </si>
  <si>
    <t>Cuenta No</t>
  </si>
  <si>
    <t>No</t>
  </si>
  <si>
    <t>ESTADO</t>
  </si>
  <si>
    <t>HORIZONTAL</t>
  </si>
  <si>
    <t>VERTICAL</t>
  </si>
  <si>
    <t>MV_09_189_1556_10_V12</t>
  </si>
  <si>
    <t>Correo</t>
  </si>
  <si>
    <t>Compromiso Prioritario</t>
  </si>
  <si>
    <t>Intervención integral</t>
  </si>
  <si>
    <t>Vertical y Horizontal</t>
  </si>
  <si>
    <t>09- Fontibón</t>
  </si>
  <si>
    <t>Av. Centenario entre Rio Bogota y Cra 119</t>
  </si>
  <si>
    <t>0 - Urgente</t>
  </si>
  <si>
    <t>Emergencia</t>
  </si>
  <si>
    <t>NOCTURNO</t>
  </si>
  <si>
    <t>MV_AV_CALI_941_09_T1_V34</t>
  </si>
  <si>
    <t>10- Engativa</t>
  </si>
  <si>
    <t>Av. Ciudad de Cali entre Diagonal 91 y Calle 80</t>
  </si>
  <si>
    <t>MV_AV_CALI_941_09_T2_V33</t>
  </si>
  <si>
    <t>Av Ciudad de Cali entre Calle 80 y Calle 26</t>
  </si>
  <si>
    <t>MV_AV_CALI_941_09_T3_V36</t>
  </si>
  <si>
    <t>Av Ciudad de Cali entre Calle 26 y Canal Rio Fucha</t>
  </si>
  <si>
    <t>MV_AV_BOYACA_941_09_T2_V35</t>
  </si>
  <si>
    <t>Av. Boyaca entre Canal Salitre y Calle 26</t>
  </si>
  <si>
    <t>Av. Boyaca entre Calle 26 y Canal Rio Fucha</t>
  </si>
  <si>
    <t>MV_AV_CALLE_80_1238_24_V0</t>
  </si>
  <si>
    <t>Calle 80 entre Rio bogota y Cra 68</t>
  </si>
  <si>
    <t>MV_AC26_643_24_V0</t>
  </si>
  <si>
    <t>Calle 26 entre Cra 68 y Cra 103</t>
  </si>
  <si>
    <t>Diseño Normal</t>
  </si>
  <si>
    <t>Señalizacion vertical</t>
  </si>
  <si>
    <t>3 - Baja</t>
  </si>
  <si>
    <t>EX_10_004_1560_10_V5</t>
  </si>
  <si>
    <t>Vertical</t>
  </si>
  <si>
    <t>MV_10_010_1747_10_V10</t>
  </si>
  <si>
    <t>MV_12_281_941_09 (CP)</t>
  </si>
  <si>
    <t>Suministros 1</t>
  </si>
  <si>
    <t>EX_10_007_1560_10</t>
  </si>
  <si>
    <t>EX_10_363_1842_12</t>
  </si>
  <si>
    <t>EX_10_360_1236_11</t>
  </si>
  <si>
    <t>EX_10_340_1236_11</t>
  </si>
  <si>
    <t>EX_10_356_1236_11</t>
  </si>
  <si>
    <t>EX_10_123_1789_10</t>
  </si>
  <si>
    <t>MV_10_055_1789_10</t>
  </si>
  <si>
    <t>BC_10_001_754_19</t>
  </si>
  <si>
    <t>EX_09_035_1556_10</t>
  </si>
  <si>
    <t>vigencias 2021, 2022</t>
  </si>
  <si>
    <t>Diferencia</t>
  </si>
  <si>
    <t>% superior / Infeior</t>
  </si>
  <si>
    <t>Tipo de Entrega</t>
  </si>
  <si>
    <t>Tipo</t>
  </si>
  <si>
    <t xml:space="preserve">Implementación </t>
  </si>
  <si>
    <t>42 - Venecia</t>
  </si>
  <si>
    <t>Drive</t>
  </si>
  <si>
    <t>62 - Tunjuelito</t>
  </si>
  <si>
    <t>Horizontal</t>
  </si>
  <si>
    <t>46 - Castilla</t>
  </si>
  <si>
    <t>SUBCATEGORÍAS</t>
  </si>
  <si>
    <t>Oficio</t>
  </si>
  <si>
    <t>44 - Américas</t>
  </si>
  <si>
    <t>Medida de pacificación</t>
  </si>
  <si>
    <t>Reunión</t>
  </si>
  <si>
    <t>Suministro</t>
  </si>
  <si>
    <t>NA</t>
  </si>
  <si>
    <t>45 - Carvajal</t>
  </si>
  <si>
    <t>Zona escolar</t>
  </si>
  <si>
    <t>Cicloruta</t>
  </si>
  <si>
    <t>47 - Kennedy central</t>
  </si>
  <si>
    <t>Senderos peatonales</t>
  </si>
  <si>
    <t>48 - Timiza</t>
  </si>
  <si>
    <t>Cebras</t>
  </si>
  <si>
    <t>78 - Tintal Norte</t>
  </si>
  <si>
    <t>Demarcación Km-carril</t>
  </si>
  <si>
    <t>06 - Tunjuelito</t>
  </si>
  <si>
    <t>79 - Calandaima</t>
  </si>
  <si>
    <t>Ciclo-Rutas</t>
  </si>
  <si>
    <t>08 - Kennedy</t>
  </si>
  <si>
    <t>1 - Alta</t>
  </si>
  <si>
    <t>80 - Corabastos</t>
  </si>
  <si>
    <t>Puntos conéctate</t>
  </si>
  <si>
    <t>2 - Media</t>
  </si>
  <si>
    <t>81 - Gran Britalia</t>
  </si>
  <si>
    <t>Carriles preferenciales</t>
  </si>
  <si>
    <t>11 - Suba</t>
  </si>
  <si>
    <t>82 - Patio bonito</t>
  </si>
  <si>
    <t>Plazas</t>
  </si>
  <si>
    <t>02 - Chapinero</t>
  </si>
  <si>
    <t>83 - Las margaritas</t>
  </si>
  <si>
    <t>Zona de carga</t>
  </si>
  <si>
    <t>113 - Bavaria</t>
  </si>
  <si>
    <t>13 - Teusaquillo</t>
  </si>
  <si>
    <t>Garantías</t>
  </si>
  <si>
    <t>35 - Ciudad Jardín</t>
  </si>
  <si>
    <t>Programa Los Niños Primero</t>
  </si>
  <si>
    <t>19 - Ciudad Bolivar</t>
  </si>
  <si>
    <t>Si</t>
  </si>
  <si>
    <t>38 - Restrepo</t>
  </si>
  <si>
    <t>1_Por Inspeccionar</t>
  </si>
  <si>
    <t>28 - Rincón</t>
  </si>
  <si>
    <t>2_Inspeccionado a Ejecutar</t>
  </si>
  <si>
    <t>Pendiente</t>
  </si>
  <si>
    <t>Chico lago</t>
  </si>
  <si>
    <t>3_No se ejecuta</t>
  </si>
  <si>
    <t>94 - La Candelaria</t>
  </si>
  <si>
    <t>17 - La Candelaria</t>
  </si>
  <si>
    <t>4_Para re-diseñar</t>
  </si>
  <si>
    <t>101 - Teusaquillo</t>
  </si>
  <si>
    <t>5_Programado PMT</t>
  </si>
  <si>
    <t>100 - Galerías</t>
  </si>
  <si>
    <t>6_En ejecución</t>
  </si>
  <si>
    <t>109 - Ciudad salitre oriental</t>
  </si>
  <si>
    <t>7_Terminado</t>
  </si>
  <si>
    <t>24 HRS</t>
  </si>
  <si>
    <t>8_Inconcluso</t>
  </si>
  <si>
    <t>DIURNO</t>
  </si>
  <si>
    <t>67 - Lucero</t>
  </si>
  <si>
    <t>58 - Los Comuneros</t>
  </si>
  <si>
    <t>Instituciones Educativas</t>
  </si>
  <si>
    <t>Desarrollo de Zonas Escolares</t>
  </si>
  <si>
    <t>Tráfico calmado</t>
  </si>
  <si>
    <t>Intersecciones semaforizadas</t>
  </si>
  <si>
    <t>Pasos peatonales (cebras+PP)</t>
  </si>
  <si>
    <t>VR INICIAL DEL CONTRATO</t>
  </si>
  <si>
    <t>CODIGO</t>
  </si>
  <si>
    <t>COLOR</t>
  </si>
  <si>
    <t>CANTIDADES</t>
  </si>
  <si>
    <t>VALORES</t>
  </si>
  <si>
    <t>% VR DEL CONTRATO</t>
  </si>
  <si>
    <t>POR INSPECCIONAR</t>
  </si>
  <si>
    <t>INSPECCIONADO X EJECUTAR</t>
  </si>
  <si>
    <t>NO EJECUTAR</t>
  </si>
  <si>
    <t>INSPECCIONADOS SIN PMT</t>
  </si>
  <si>
    <t>EN EJECUCION</t>
  </si>
  <si>
    <t>TERMINADO NO COBRADO</t>
  </si>
  <si>
    <t>EJECUTADO</t>
  </si>
  <si>
    <t>PROGRAMADOS CON PMT NO INICIADOS</t>
  </si>
  <si>
    <t>INCONSISTENCIAS</t>
  </si>
  <si>
    <t>TOTAL RECIBIDOS</t>
  </si>
  <si>
    <t>30/04/2010 - 31/05/2010</t>
  </si>
  <si>
    <t>PRESUPUESTADO</t>
  </si>
  <si>
    <t>SEGUIMIENTO</t>
  </si>
  <si>
    <t>POR EJECUTAR</t>
  </si>
  <si>
    <t>COBRADO</t>
  </si>
  <si>
    <t>ITEM</t>
  </si>
  <si>
    <t>DESCRIPCIÓN</t>
  </si>
  <si>
    <t>UNIDAD</t>
  </si>
  <si>
    <t>PRECIO UNITARIO INCLUYE AIU (2025)</t>
  </si>
  <si>
    <t>TOTAL</t>
  </si>
  <si>
    <t>CANTIDAD</t>
  </si>
  <si>
    <t>C1</t>
  </si>
  <si>
    <t>C2</t>
  </si>
  <si>
    <t>C3</t>
  </si>
  <si>
    <t>C4</t>
  </si>
  <si>
    <t>Fabricación y suministro de tableros en lámina galvanizada C-16 E=1,5 mm, material reflectivo Tipo XI , película antigraffiti, para señales SP-SR-SI cumpliendo normatividad vigente. (Incluye elementos de fijación)</t>
  </si>
  <si>
    <t>M2</t>
  </si>
  <si>
    <t>Fabricación y suministro de pedestal sencillo en tubo galvanizado de sección circular con diametro interior de 2" y e=2mm para señales SP-SR-SI (para tableros iguales a 60 cm) cumpliendo normatividad vigente.</t>
  </si>
  <si>
    <t>UN</t>
  </si>
  <si>
    <t>Fabricación y suministro de pedestal doble en tubo galvanizado de sección circular con diametro interior de 2" y e=2mm para señales tipo dúplex SR/SP - SR/SR - SR/Plaqueta - SP/SP - SP/Plaqueta (para tableros iguales a 60 cm) cumpliendo normatividad vigente.</t>
  </si>
  <si>
    <t>Fabricación, suministro e instalación de señal preventiva, reglamentaría ó informativa de 60 cm, lámina galvanizada C-16 E=1,5mm y material reflectivo Tipo XI, película antigraffiti, poste de tubo galvanizado de sección circular con diámetro interior de 2" y e=2 mm con brazo variable desde 70cm hasta 120 cm, cumpliendo normatividad vigente. (Incluye la cimentación del soporte para la señal).</t>
  </si>
  <si>
    <t>Fabricación, suministro e instalación de Señal Reglamentaria, Preventiva o informativa de 60 cm, material reflectivo Tipo XI , película antigraffiti, en lámina galvanizada C-16, E=1,5 mm, pedestal en tubo galvanizado de sección circular con diámetro interior de 2" y e=2 mm para SR - SP cumpliendo con normatividad vigente.</t>
  </si>
  <si>
    <t>Fabricación, suministro e instalación de Señal doble de 60 cm, material reflectivo Tipo XI , película antigraffiti, en lámina galvanizada C-16 E=1,5 mm, pedestal en tubo galvanizado de sección circular con diámetro interior de 2" y e=2 mm para SP/SR-SI/SR cumpliendo con normatividad vigente.</t>
  </si>
  <si>
    <t>Fabricación, suministro e instalación de Señal doble SP47 ó SP47A/SR de 60 cm , material reflectivo Tipo Tipo XI amarillo/verde fluorescente, película antigraffiti, en lámina galvanizada C-16 E=1,5 mm, pedestal en tubo galvanizado de sección circular con diámetro interior de 2" y e=2 mm. cumpliendo con normatividad vigente.</t>
  </si>
  <si>
    <t>Fabricación de plaquetas, suministro e instalación para señal SR - SP - SI - ST (alto mínimo de 23 cm) material reflectivo Tipo XI, película antigraffiti, en lámina galvanizada C-16 E=1,5 mm, cumpliendo normatividad vigente.</t>
  </si>
  <si>
    <t>Fabricación, suministro e instalación de Señal SP-47 B, material reflectivo Tipo XI amarillo/verde fluorescente, película antigraffiti, en lámina galvanizada C-16 E=1,5 mm, pedestal de sección circular con diámetro interior de 2" y e=2 mm. cumpliendo con normatividad vigente.</t>
  </si>
  <si>
    <t>Fabricación, suministro e instalación de Señal Reglamentaria, Preventiva ó informativa de 75 cm, material reflectivo Tipo XI , película antigraffiti, en lámina galvanizada C-16 E=1,5mm, pedestal en tubo galvanizado de sección circular con diámetro interior de 2" y e=2 mm cumpliendo con normatividad vigente.</t>
  </si>
  <si>
    <t>Fabricación, suministro e instalación de Señal doble de 75cm, material reflectivo Tipo XI, película antigraffiti, en lámina galvanizada C-16 E=1.5mm, pedestal en tubo galvanizado de sección circular con diámetro interior de 2" y e=2 mm para SP/SR - SI/SR cumpliendo normatividad vigente.</t>
  </si>
  <si>
    <t>Fabricación, suministro e instalación de Señal Reglamentaria, Preventiva ó Informativa de 90 cm, material reflectivoTipo XI , película antigraffiti, en lámina galvanizada C-16 E=1,5 mm, pedestal en tubo gavanizado de 2" SR - SP cumpliendo normatividad vigente.</t>
  </si>
  <si>
    <t>Fabricación, suministro e instalación de delineador de curva horizontal de 51 x 36 cm (figura 5-14 Resolución 20243040045005 de 17 de septiembre de 2024), material reflectivo Tipo XI amarillo/verde fluorescente, película antigraffiti, en lámina galvanizada C-16 E=1,5 mm, pedestal en tubo galvanizado 2" cumpliendo normatividad vigente.</t>
  </si>
  <si>
    <t>Fabricación, suministro e instalación de delineador doble de curva horizontal de 51 x 66 cm (figura 5-14 Resolución 20243040045005 de 17 de septiembre de 2024), material reflectivo Tipo XI amarillo / verde fluorescente, película antigraffiti, en lámina galvanizada C-16 E=1,5 mm, pedestal en tubo galvanizado de sección circular con diámetro interior de 2" y e=2 mm cumpliendo normatividad vigente.</t>
  </si>
  <si>
    <t>Fabricación, suministro e instalación de marcador de obstáculo vertical doble plano (figura 5-23 Resolución 20243040045005 de 17 de septiembre de 2024) 90X45 cm, material reflectivo Tipo XI Amarillo /verde fluorescente, película antigraffiti, en lámina galvanizada C-16 E=1,5 mm, pedestal en tubo galvanizado de sección circular con diámetro interior de 2" y e=2 mm cumpliendo normatividad vigente.</t>
  </si>
  <si>
    <t>Fabricación, suministro e instalación de marcador de obstáculo vertical sencillo plano (figura 5-23 Resolución 20243040045005 de 17 de septiembre de 2024) 90X30 cm,material reflectivoTipo XI Amarillo /verde fluorescente, película antigraffiti, en lámina galvanizada C-16 E=1,5 mm, pedestal en tubo galvanizado de sección circular con diámetro interior de 2" y e=2 mm cumpliendo normatividad vigente.</t>
  </si>
  <si>
    <t>Fabricación, suministro e instalación de Señal SP-46 ó SP-46A, material reflectivo Tipo XI amarillo / verde fluorescente, película antigraffiti, en lámina galvanizada C-16 E=1,5 mm, pedestal en tubo galvanizado de sección circular con diámetro interior de 2" y e=2 mm cumpliendo con normatividad vigente.</t>
  </si>
  <si>
    <t>Fabricación, suministro e instalación de Señal SP-46 B, material reflectivo Tipo XI amarillo/verde fluorescente, película antigraffiti, en lámina galvanizada C-16 E=1,5 mm, pedestal en tubo galvanizado de 2" cumpliendo con normatividad vigente.</t>
  </si>
  <si>
    <t>Fabricación, suministro e instalación de Señal SR-38 o SR-39 de 75 x 25 cm, material reflectivo tipo XI, película antigraffiti, en lámina galvanizada C-16 E=1,5 mm, pedestal en tubo galvanizado de sección circular con diámetro interior de 2" y e=2 mm cumpliendo normatividad vigente.</t>
  </si>
  <si>
    <t>Fabricación, suministro e instalación de señal preventiva, reglamentaría e informativa de 45 cm, lámina galvanizada C-16 E=1,5 mm y material reflectivoTipo IV o superior, película antigraffiti, con tubo galvanizado de 2" de diámetro interno y espesor de 2.0 mm cumpliendo normatividad vigente.</t>
  </si>
  <si>
    <t>Fabricación, suministro e instalación de señal preventiva, Reglamentaria e informativa de 45 cm con tablero doble en lámina galvanizada C-16 E=1,5mm y material reflectivoTipo IV o superior, película antigraffiti, con tubo galvanizado de 2" de diámetro interno y espesor de 3.9 mm cumpliendo normatividad vigente. (Incluye la cimentación del soporte para la señal)</t>
  </si>
  <si>
    <t>Fabricación, suministro e instalación de tablero de 60 cm, señal Reglamentaria, preventiva o informativa, material reflectivo tipo XI, película antigraffiti, en lámina galvanizada C16 E=1,5 mm, cumpliendo normatividad vigente. (Incluye elementos de fijación)</t>
  </si>
  <si>
    <t>Fabricación, suministro e instalación de tablero de 75 cm, señal Reglamentaria, preventiva o informativa, material reflectivo tipo XI, película antigraffiti, en lámina galvanizada C16 E=1,5 mm, cumpliendo normatividad vigente. (Incluye elementos de fijación)</t>
  </si>
  <si>
    <t>Fabricación, suministro e instalación de tablero de 90 cm, señal Reglamentaria, preventiva o informativa, material reflectivo tipo XI, película antigraffiti, en lámina galvanizada C16 E=1,5 mm, cumpliendo normatividad vigente. (Incluye elementos de fijación)</t>
  </si>
  <si>
    <t>Fabricación, suministro e instalación de tablero de 45 cm, señal preventiva, reglamentaría e informativa, lámina galvanizada C-16 E=1,5 mm y material reflectivotipo IV o superior, película antigraffiti, cumpliendo normatividad vigente. (Incluye elementos de fijación)</t>
  </si>
  <si>
    <t>Instalación de Señales Verticales de Pedestal (incluye Señales Sencillas tipo preventiva, Reglamentaria o informativa, Dúplex, Chevrones y Delineadores de todas las dimensiones) cumpliendo normatividad vigente.</t>
  </si>
  <si>
    <t>Instalación y/o retiro de Tableros para Señales Verticales. (Incluye señal adosada, Dúplex y todos los tamaños)</t>
  </si>
  <si>
    <t>Retiro de Señales Verticales (Incluye pedestal y tablero) con entrega a almacén de la SDM (incluye señales sencillas y Dúplex)</t>
  </si>
  <si>
    <t>Reubicación de señales verticales (incluye señales sencillas y Dúplex)</t>
  </si>
  <si>
    <t>Suministro y aplicación imprimante acrílico negro 12 cm, espesor seco 4 mils y 50% de solidos por volumen</t>
  </si>
  <si>
    <t>M</t>
  </si>
  <si>
    <t>Suministro y aplicación imprimante acrílico negro 15 cm, espesor seco 4 mils y 50% de solidos por volumen</t>
  </si>
  <si>
    <t>Suministro y aplicación imprimante acrílico negro 20 cm, espesor seco 4 mils y 50% de solidos por volumen</t>
  </si>
  <si>
    <t>Suministro y aplicación imprimante acrílico negro 25 cm, espesor seco 4 mils y 50% de solidos por volumen</t>
  </si>
  <si>
    <t>Suministro y aplicación imprimante acrílico negro, espesor seco 4 mils y 50% de solidos por volumen</t>
  </si>
  <si>
    <t>Suministro y Aplicación de Pintura de tráfico base agua negra m2. espesor seco 9 mils y 60% de solidos por volumen</t>
  </si>
  <si>
    <t>Suministro y Aplicación de pintura Acrílica base solvente 12 cm para líneas de demarcación, con microesfera, con antideslizante, espesor seco 9 mils y 51% de sólidos por volumen</t>
  </si>
  <si>
    <t>Suministro y Aplicación de pintura Acrílica solvente 15 cm para líneas de demarcación, con microesfera, con antideslizante, espesor seco 9 mils y 51% sólidos por volumen</t>
  </si>
  <si>
    <t>Suministro y Aplicación de pintura Acrílica base solvente 20 cm para líneas de demarcación, con microesfera, con antideslizante, espesor seco 9 mils y 51% de solidos por volumen</t>
  </si>
  <si>
    <t>Suministro y Aplicación de pintura Acrílica base solvente marcas viales con microesfera, con antideslizante, espesor seco 9 mils y 51% de solidos por volumen, incluye pictogramas.</t>
  </si>
  <si>
    <t>Suministro y Aplicación de pintura Acrílica base solvente marcas viales sin microesfera, con antideslizante, espesor seco 9 mils y 51% de solidos por volumen, incluye pictogramas</t>
  </si>
  <si>
    <t>Suministro y Aplicación de pintura Acrílica base solvente pigmentada (Multicolor según 3.7.3. Color de las demarcaciones planas para urbanismos tácticos u otras intervenciones tácticas urbanas) marcas viales sin microesfera, Incluye antideslizante, espesor seco 9 mils y 51% de solidos por volumen, incluye pictogramas</t>
  </si>
  <si>
    <t>Suministro y Aplicación de pintura Acrílica base agua 12 cm para líneas de demarcación, con microesfera,con antideslizante, espesor seco de 9 mils y 60% de sólidos por volumen</t>
  </si>
  <si>
    <t>Suministro y Aplicación de pintura Acrílica base agua 15 cm para líneas de demarcación, con microesfera, con antideslizante, espesor seco de 9 mils y 60% de solidos por volumen</t>
  </si>
  <si>
    <t>Suministro y Aplicación de pintura Acrílica base agua 20 cm para líneas de demarcación, con microesfera, con antideslizante, espesor seco de 9 mils y 60% de sólidos por volumen</t>
  </si>
  <si>
    <t>Suministro y Aplicación de pintura Acrílica base agua para marcas viales con microesfera, antideslizante, espesor seco de 9 mils y 60% de solidos por volumen, incluye pictogramas.</t>
  </si>
  <si>
    <t>Suministro y Aplicación de pintura Acrílica base agua para marcas viales sin microesfera, con antideslizante espesor seco de 9 mils y 60% de solidos por volumen, incluye pictogramas.</t>
  </si>
  <si>
    <t>Suministro y Aplicación de pintura Acrílica base agua pigmentada, con antideslizante, (Multicolor según 3.7.3. Color de las demarcaciones planas para urbanismos tácticos u otras intervenciones tácticas urbanas) para marcas viales sin microesfera, espesor seco de 9 mils y 60% de solidos por volumen, incluye pictogramas</t>
  </si>
  <si>
    <t>Suministro y Aplicación de pintura Acrílica base agua 10 cm para líneas de demarcación en ciclorruta, sin microesfera, con antideslizante, espesor seco de 9 mils y 60% de sólidos por volumen</t>
  </si>
  <si>
    <t>Suministro y Aplicación de pintura Acrílica base agua marcas viales, con antideslizante, sin microesferde demarcación de bahías, espesor seco de 9 mils y 60% de sólidos por volumen</t>
  </si>
  <si>
    <t>Suministro y Aplicación de resina Termoplástica a = 12 cm, para líneas de demarcación,con antideslizante, incluye microesfera y espesor seco 90 mils (2.3mm)</t>
  </si>
  <si>
    <t>Suministro y Aplicación de resina Termoplástica a = 15 cm, para líneas de demarcación,con antideslizante, incluye microesfera y espesor seco 90 mils (2.3mm)</t>
  </si>
  <si>
    <t>Suministro y Aplicación de resina Termoplástica para marcas viales, sin microesfera, con antideslizante, y espesor seco de 90 mils (2.3mm), incluye pictogramas</t>
  </si>
  <si>
    <t>Suministro y Aplicación de resina Termoplástica para marcas viales, con antideslizante, con microesfera y espesor seco de 90 mils (2.3mm), incluye pictogramas</t>
  </si>
  <si>
    <t>Suministro y Aplicación de pintura en plástico en frio metilmetacrilato de 12 cm para líneas de demarcación, con microesfera, con antideslizante, y espesor seco mínimo de 22 mils (por pulverización o spray)según norma NTC 4744</t>
  </si>
  <si>
    <t>Suministro y Aplicación de pintura en plástico en frio metilmetacrilato de 15 cm para líneas de demarcación, con antideslizante, con microesfera y espesor seco mínimo de 22 mils (por pulverización o spray) según norma NTC 4744</t>
  </si>
  <si>
    <t>Suministro y Aplicación de pintura en plástico en frio metilmetacrilato de 20 cm para líneas de demarcación, con antideslizante, con microesfera y espesor seco mínimo de 22 mils (por pulverización o spray) según norma NTC 4744</t>
  </si>
  <si>
    <t>Suministro y aplicación de pintura de plástico en frio metilmetacrilato para marcas viales,con antideslizante, con microesfera y espesor seco mínimo de 22 mils (por pulverización o spray) según norma NTC 4744, incluye pictogramas</t>
  </si>
  <si>
    <t>Suministro y aplicación de pintura de plástico en frio metilmetacrilato para marcas viales sin microesfera,con antideslizante, y espesor seco de mínimo de 22 mils (por pulverización o spray) según norma NTC 4744, incluye pictogramas</t>
  </si>
  <si>
    <t>Suministro y Aplicación de pintura en plástico en frio metilmetacrilato de 12 cm para líneas de demarcación, con microesfera, con antideslizante, y espesor seco de 50 mils (extruible) según norma NTC 4744</t>
  </si>
  <si>
    <t>Suministro y Aplicación de pintura en plástico en frio metilmetacrilato de 15 cm para líneas de demarcación, con antideslizante, con microesfera y espesor seco de 50 mils (extruible) según norma NTC 4744</t>
  </si>
  <si>
    <t>Suministro y Aplicación de pintura en plástico en frio metilmetacrilato de 20 cm para líneas de demarcación, con microesfera, con antideslizante, y espesor seco de 50 mils (extruible) según norma NTC 4744</t>
  </si>
  <si>
    <t>Suministro y aplicación de pintura de plástico en frio metilmetacrilato para marcas viales, con antideslizante, con microesfera y espesor seco de 50 mils (extruible) según norma NTC 4744, incluye pictogramas</t>
  </si>
  <si>
    <t>Suministro y aplicación de pintura de plástico en frio metilmetacrilato para marcas viales sin microesfera, con antideslizante, y espesor seco de 50 mils (extruible) según norma NTC 4744, incluye pictogramas</t>
  </si>
  <si>
    <t>Suministro y aplicación manual (método llana) de pintura de plástico en frio metilmetacrilato con microesferas, con antideslizante, para marcas viales de espesor seco de 50 mils según norma NTC 4744, incluye pictogramas.</t>
  </si>
  <si>
    <t>Suministro y aplicación manual (método llana) de pintura de plástico en frio metilmetacrilato sin microesferas, con antideslizante, para marcas viales de espesor seco de 50 mils según norma NTC 4744, incluye pictogramas.</t>
  </si>
  <si>
    <t>Suministro y aplicación manual (método llana) de pintura de plástico en frio metilmetacrilato pigmentada (multicolor según 3.7.3. Color de las demarcaciones planas para urbanismos tácticos u otras intervenciones tácticas urbanas) sin microesferas, con antideslizante, para marcas viales de espesor seco de 50 mils según norma NTC 4744, incluye pictogramas</t>
  </si>
  <si>
    <t>Suministro y aplicación de antideslizante para marcas viales según norma NTC 2072</t>
  </si>
  <si>
    <t>Suministro e instalación de tachas reflectivas segun diseño. Cumpliendo con los coeficientes de intensidad luminosa de la NTC 4745 (Tabla 1).</t>
  </si>
  <si>
    <t>Suministro e instalación de tachas reflectivas según diseño con espigo de mínimo 5 cm. Cumpliendo con los coeficientes de intensidad luminosa de la NTC 4745 (Tabla 1).</t>
  </si>
  <si>
    <t>Suministro e instalación de estoperoles plásticos de 10 cm de diámetro y 2 cm de altura (NTC 4745). Figura 5-22 de la Resolución 20243040045005 de 17 de septiembre de 2024</t>
  </si>
  <si>
    <t>Suministro y anclaje de estoperoles plásticos con espigo, diámetro mínimo 10 cm y altura máxima 2,0 cm de altura con un espigo de mínimo 5 cm (NTC 4745) Incluye elementos de fijación. Figura 5-22 de la Resolución 20243040045005 de 17 de septiembre de 2024</t>
  </si>
  <si>
    <t>Suministro y anclaje de estoperoles metálicos con espigo, diámetro mínimo 10 cm y altura máxima 2,0 cm de altura con un espigo de mínimo 5 cm (NTC 4745) Incluye elementos de fijación. Figura 5-22 de la Resolución 20243040045005 de 17 de septiembre de 2024</t>
  </si>
  <si>
    <t>Suministro y anclaje de tachón en resina poliéster de color amarillo con alta resistencia al impacto y material retroreflectivo tipo XI en los costados (Tipo piramidal con base rectangular, con incrustación al pavimento, altura máxima de 6 cm, ancho de 15 cm y largo 25 cm). Incluye accesorios y materiales para fijación.</t>
  </si>
  <si>
    <t>Suministro y anclaje de bordillo traspasable en resina poliéster de color amarillo con alta resistencia al impacto (Tipo piramidal, largo 40 cm, ancho de 15 cm y altura máxima de 8 cm de acuerdo con la figura 5-6 de la Resolución 20243040045005 de 17 de septiembre de 2024). Incluye accesorios y materiales para fijación.</t>
  </si>
  <si>
    <t>Suministro y anclaje de bordillo traspasable metálico de color amarillo con alta resistencia al impacto (Tipo piramidal, largo 40 cm, ancho de 15 cm y altura máxima de 8 cm de acuerdo con figura 5-6 de la Resolución 20243040045005 de 17 de septiembre de 2024). Incluye accesorios y materiales para fijación.</t>
  </si>
  <si>
    <t>Suministro y anclaje de bordillo no traspasable, en concreto de color amarillo con alta resistencia al impacto o concreto de 4000 PSI con varilla de refuerzo de 1/2"(Tipo piramidal con incrustación al pavimento con cuatro anclajes en varilla de 5/8" de diámetro por 4" de longitud, dimensiones: altura máxima de 15 cm, ancho de 20 cm y largo 100 cm). Incluye accesorios y materiales para fijación.</t>
  </si>
  <si>
    <t>Suministro e instalación de Boya metálica de color amarillo, con alta resistencia al impacto, con lentes reflectantes (dimensiones máximas: de 7 cm de altura y 24 cm de base según figura 5-3 Resolución 20243040045005 de 17 de septiembre de 2024)</t>
  </si>
  <si>
    <t>Suministro e instalación de Boya plástica de color amarillo, con alta resistencia al impacto, con lentes reflectantes (dimensiones máximas: de 7 cm de altura y 24 cm de base según figura 5-3 Resolución 20243040045005 de 17 de septiembre de 2024)</t>
  </si>
  <si>
    <t>Suministro e instalación de delineador tubular simple (figura 5-19 Resolución 20243040045005 de 17 de septiembre de 2024) construido en material sintético flexible de color amarillo con tres bandas de 7,5 cm en material reflectivoblanco tipo XI , altura mínima 70 cm, diámetro mínimo de 8 cm. Incluye accesorios y materiales para fijación.</t>
  </si>
  <si>
    <t>Suministro e instalación de delineador de corona (hitos de arista) construido en material sintético flexible de color blanco, franja negra y material retroflectivo tipo XI (Tipo "A", fijado en concreto, altura mínima de 75 cm y máxima de 120 cm de acuerdo con la figura 5-11 Resolución 20243040045005 de 17 de septiembre de 2024). Incluye accesorios y materiales para fijación. 8 (SEGUN DISEÑO)</t>
  </si>
  <si>
    <t>Construcción de bandas sonoras reductoras de velocidad de 1 cm de altura, construida con gravilla mona #2", pintura de larga duración blanca y resina epoxica</t>
  </si>
  <si>
    <t>Construcción de bandas sonoras reductoras de velocidad de 2 cm de altura, construida con gravilla de 1/2", pintura de larga duración blanca y resina epoxica</t>
  </si>
  <si>
    <t>Construcción de bandas sonoras reductoras de velocidad de 3 cm de altura, construida con gravilla de 3/4", pintura de larga duración blanca y resina epoxica</t>
  </si>
  <si>
    <t>Suministro y anclaje de banda alertadora en resina con alta resistencia al impacto con ancho mínimo de 25 cm y altura máxima de 2 cm. Incluye materiales para la fijación.</t>
  </si>
  <si>
    <t>Suministro y anclaje de resalto portátil de caucho con alta resistencia al impacto con ancho mínimo de 30 cm y altura entre 2 y 8 cm. Incluye accesorios y materiales para fijación. Figura 5.32 Resolución 20243040045005 de 17 de septiembre de 2024</t>
  </si>
  <si>
    <t>Suministro e instalación de hito de vértice en resina poliéster de color azul con alta resistencia al impacto y material retrorreflectivo tipo XI en la parte superior (Tipo semicilindrico con incrustación al pavimento, altura máxima de 0,90 m ancho de 1,0 m de acuerdo con la figura 5-26 Resolución 20243040045005 de 17 de septiembre de 2024 ). Incluye accesorios y materiales para fijación.</t>
  </si>
  <si>
    <t>Suministro e instalación de Baliza iluminada elevada (luz intermitente de color amarillo) dimensiones de acuerdo con la figura 6.4 Resolución 20243040045005 de 17 de septiembre de 2024</t>
  </si>
  <si>
    <t>Suministro, instalación y lastrado (con material granular mínimo a ¼ de su altura) de maletín plástico de base mínima de 50 cm por 200 cm y altura mínima de 100 cm, con material reflectivo tipo XI color blanco, incluye transportes, instalación y lastrado.</t>
  </si>
  <si>
    <t>Suministro, instalación y lastrado (con material granular al tope de su altura) de delineador Tubular Tipo Canalizador de 129 cm de altura, incluye transportes, instalación y lastrado con material granular al tope de su altura.</t>
  </si>
  <si>
    <t>Suministro e instalación de Cinta de señalización, de calibre mínimo 2 mm de 10 cm de ancho por 500m de longitud por rollo.</t>
  </si>
  <si>
    <t>Suministro e instalación de pasacalle en tela vendaval.</t>
  </si>
  <si>
    <t>Suministro e instalación de cierre con polisombra al 65% mixta (azul traslucido-verde) de altura 2,1 metros.</t>
  </si>
  <si>
    <t>Retiro de tachones, hito o resaltos portátiles con su respectivo anclaje, incluye entrega en Patios de la SDM</t>
  </si>
  <si>
    <t>Retiro de tachas reflectivas ó estoperoles con su respectivo anclaje, incluye entrega en Patios de la SDM</t>
  </si>
  <si>
    <t>Retiro de bandas en agregado.</t>
  </si>
  <si>
    <t>Retiro de pasacalle, incluye transporte a patios de la SDM</t>
  </si>
  <si>
    <t>Desmonte y retiro a nivel de Estructura metálica, tableros y/o lamas existentes de señales con pedestal de 4" a 12" de diámetro, Incluye transporte a patios de la SDM</t>
  </si>
  <si>
    <t>Limpieza con hidrolavado</t>
  </si>
  <si>
    <t>Borrado mecánico de marcas viales.</t>
  </si>
  <si>
    <t>Transporte de materiales</t>
  </si>
  <si>
    <t>TON</t>
  </si>
  <si>
    <t>Suministro e instalacion de material granular (recebo)para lastrado de dispositivos de señalizacion (incluye transporte)</t>
  </si>
  <si>
    <t>M3</t>
  </si>
  <si>
    <t>Suministro e instalación de resalto trapezoidal o pompeyano, material con alta resistencia al impacto, largo min 2,5 m, 2 rampas de acceso largo 1 m pendiente 15% máx. y altura 10 cm, incluye elementos de sujeción (figura 5-30 Resolución 20243040045005 de 17 de septiembre de 2024 ). (Por metro de ancho vial)</t>
  </si>
  <si>
    <t>Suministro e instalación de marcador cilíndrico o hito tubular, color amarillo, material sintético flexible, dos bandas de min 10 cm en material reflectivo blanco tipo IV o superior, altura entre 45 y 80 cm, diámetro entre 9,5 y 21,5 cm (figura 5-23 Resolución 20243040045005 de 17 de septiembre de 2024), incluye elementos de sujeción</t>
  </si>
  <si>
    <t>Suministro e instalación resalto parabólico y circular, material con alta resistencia al impacto, largo entre 3,7 y 6,7 m y altura máx. 10 cm, incluye elementos de sujeción (figura 5-31 Resolución 20243040045005 de 17 de septiembre de 2024) (por metro de ancho vial)</t>
  </si>
  <si>
    <t>Suministro e instalación resalto tipo cojín en caucho con alta resistencia al impacto con largo entre 2 y 3 m, ancho entre 1,6 y 1,8 m y altura entre 6 y 7,5 cm (incluye elementos de sujeción). Figura 5-33 Resolución 20243040045005 de 17 de septiembre de 2024</t>
  </si>
  <si>
    <t>Suministro e instalación resalto tipo cojín en plástico con alta resistencia al impacto con largo entre 2 y 3 m, ancho entre 1,6 y 1,8 m y altura entre 6 y 7,5 cm (incluye elementos de sujeción). Figura 5-33 Resolución 20243040045005 de 17 de septiembre de 2024</t>
  </si>
  <si>
    <t>Suministro e instalación islas peatonales ancho min 1,2 m, altura entre 10 y 15 cm, material con alta resistencia al impacto, incluye elementos de sujeción (figura 6.8 Resolución 20243040045005 de 17 de septiembre de 2024)</t>
  </si>
  <si>
    <t>Suministro e instalación islas peatonales ancho min 1,5 m, altura entre 10 y 15 cm, material con alta resistencia al impacto, incluye elementos de sujeción (figura 6.8 Resolución 20243040045005 de 17 de septiembre de 2024)</t>
  </si>
  <si>
    <t>Suministro e instalación caneca vial de señalización en PVC o similar, color naranja, cuatro franjas horizontales (2 blancas, 2 naranja de material reflectivo tipo IV o superior), altura 140 cm, figura 7-16 Resolución 20243040045005 de 17 de septiembre de 2024</t>
  </si>
  <si>
    <t>Baliza destellante de color amarillo, de acuerdo con el numeral 3.18.5 Resolución 20243040045005 de 17 de septiembre de 2024</t>
  </si>
  <si>
    <t>Tope vehicular vertical, material con alta resistencia al impacto, altura min 60 cm con una banda de 15 cm en papel reflectivo blanco tipo IV o superior, diámetro min 60 mm (figura 5-20 Resolución 20243040045005 de 17 de septiembre de 2024), incluye elementos de sujeción</t>
  </si>
  <si>
    <t>Islas peatonales ancho min 1,8 m, altura entre 10 y 15 cm, material con alta resistencia al impacto, incluye elementos de sujeción (figura 6.8 Resolución 20243040045005 de 17 de septiembre de 2024)</t>
  </si>
  <si>
    <t>Suministro e instalación de cinta en termoplástico preformada de color blanco e= 90 mils. Cumpliendo con las especificaciones técnicas de la NTC 5868 Y NTC 4744</t>
  </si>
  <si>
    <t>Suministro e instalación de cinta en termoplástico preformada de color blanco e= 125 mils. Cumpliendo con las especificaciones técnicas de la NTC 5868 Y NTC 4744</t>
  </si>
  <si>
    <t>Hito luminoso, con sistema de iluminación interno, luz continua, blanco o amarillo, altura de 70 cm, ancho mín. 30 cm (figura 5-27 Resolución 20243040045005 de 17 de septiembre de 2024) provisto de un sistema de energización</t>
  </si>
  <si>
    <t>Suministro e instalación tachas iluminadas bidireccionales internamente (luz continua o intermitente) con superficie retrorreflectiva de área mínima de 600 mm2,cumpliendo con los coeficientes de intensidad luminosa establecidos en la NTC 4745.</t>
  </si>
  <si>
    <t>Suministro e instalación de cinta en termoplástico preformada de color amarillo e= 90 mils</t>
  </si>
  <si>
    <t>Suministro e instalación de cinta en termoplástico preformada de color amarillo e= 125 mils</t>
  </si>
  <si>
    <t>Suministro e instalación de cinta en termoplástico preformada de color rojo e= 90 mils</t>
  </si>
  <si>
    <t>Suministro e instalación de cinta en termoplástico preformada de color rojo e= 125 mils</t>
  </si>
  <si>
    <t>Suministro e instalación de cinta en termoplástico preformada de color azul e= 90 mils</t>
  </si>
  <si>
    <t>Suministro e instalación de cinta en termoplástico preformada de color azul e= 125 mils</t>
  </si>
  <si>
    <t>Suministro e instalación de bandas fotoluminiscentes para paso vehicular de 8 mm de altura, construida con gravilla de 3 mm y resina epóxica.</t>
  </si>
  <si>
    <t>Suministro e instalación de bandas fotoluminiscentes para ciclorrutas; de 8 mm de altura, construida con gravilla de 3 mm y resina epóxica.</t>
  </si>
  <si>
    <t>Anclaje de bordillo no traspasable, en concreto de color amarillo con alta resistencia al impacto o concreto de 4000 PSI con varilla de refuerzo de 1/2"(Tipo piramidal con incrustación al pavimento con cuatro anclajes en varilla de 5/8" de diámetropor 4" de longitud, dimensiones: altura mínima de15 cm, ancho de 20 cm y largo 100 cm). Incluye transporte de elementos, accesorios y materiales para fijación</t>
  </si>
  <si>
    <t>Suministro y Aplicación de pintura Acrílica base solvente pigmentada (verde o naranja o rojo o azul) marcas viales con microesfera, espesor seco 9 mils y 51% de solidos por volumen, incluye pictogramas</t>
  </si>
  <si>
    <t>Suministro y aplicación manual (método llana) de pintura de plástico en frio metilmetacrilato pigmentada (multicolor según 3.7.3. Color de las demarcaciones planas para urbanismos tácticos u otras intervenciones tácticas urbanas) con microesferas para marcas viales de espesor seco de 50 mils según norma NTC 4744, incluye pictogramas.</t>
  </si>
  <si>
    <t>Suministro e instalación de tableros y/o lamas en lamina galvanizada C-20, papel retroflectivo tipo XI; fondos, textos, flechas, pictogramas y orlas en impresión digital. Incluye papel antigrafitti, tornilleria, perfiles para marcos y abrazaderas.</t>
  </si>
  <si>
    <t>DISPOSITIVOS</t>
  </si>
  <si>
    <t>ID</t>
  </si>
  <si>
    <t>CANT. INSPECCION</t>
  </si>
  <si>
    <t>VALOR INSPECCION</t>
  </si>
  <si>
    <t>CANT. EJECUCION</t>
  </si>
  <si>
    <t>VALOR EJECUCION</t>
  </si>
  <si>
    <t>C,P A, NARINO OBRA-07042018064829</t>
  </si>
  <si>
    <t>C,P CHAPINERO OBRA-07042018063817</t>
  </si>
  <si>
    <t>C,P SANTA FE  OBRA-07042018070813</t>
  </si>
  <si>
    <t>C,P, MARTIRES  OBRA-07042018070237</t>
  </si>
  <si>
    <t>C.P. P, ARANDA  OBRA-07042018065505</t>
  </si>
  <si>
    <t>CIERRES LA CANDELARIA</t>
  </si>
  <si>
    <t>CP_SDM_CONCEPTO TECNICO DTI</t>
  </si>
  <si>
    <t>EX_02_001_1207_16_V1</t>
  </si>
  <si>
    <t>EX_02_033_1556_10_V15</t>
  </si>
  <si>
    <t>EX_02_038_1556_10_V11</t>
  </si>
  <si>
    <t>EX_02_179_1881_12_V2</t>
  </si>
  <si>
    <t>EX_02_180_1881_12_V6</t>
  </si>
  <si>
    <t>EX_02_182_1881_12_V5</t>
  </si>
  <si>
    <t>EX_02_192_1881_12_V5</t>
  </si>
  <si>
    <t>EX_02_201_1881_12_V4_CALLE 65</t>
  </si>
  <si>
    <t>EX_02_201_1881_12_V4_CALLE 71</t>
  </si>
  <si>
    <t>EX_02_356_946_10</t>
  </si>
  <si>
    <t>EX_03_069_1881_12_V2</t>
  </si>
  <si>
    <t>EX_03_072_1881_12_V1</t>
  </si>
  <si>
    <t>EX_03_078_1881_12</t>
  </si>
  <si>
    <t>EX_14_084_1249_11_V2</t>
  </si>
  <si>
    <t>EX_14_086_1249_11_V4</t>
  </si>
  <si>
    <t>EX_14_088_1249_11_V2</t>
  </si>
  <si>
    <t>EX_14_101_1881_12_V3</t>
  </si>
  <si>
    <t>EX_14_107_1881_12_V1</t>
  </si>
  <si>
    <t>EX_16_006_1249_11</t>
  </si>
  <si>
    <t>EX_16_045_1556_10_V7</t>
  </si>
  <si>
    <t>EX_16_045_1556_10_V7_EMERGENCIA</t>
  </si>
  <si>
    <t>EX_16_046_1556_10_V5</t>
  </si>
  <si>
    <t>EX_16_171_1249_11_V5</t>
  </si>
  <si>
    <t>EX_16_202_1881_12</t>
  </si>
  <si>
    <t>EX_16_208_1881_12_V1</t>
  </si>
  <si>
    <t>EX_17_032_1881_12_V2</t>
  </si>
  <si>
    <t>EX_17_033_1881_12_V3</t>
  </si>
  <si>
    <t>EX_17_035_1881_12</t>
  </si>
  <si>
    <t>INSTALACIÓN VERTICALES CP OCTUBRE</t>
  </si>
  <si>
    <t>MV_02_185_1556_10_V8</t>
  </si>
  <si>
    <t>MV_02_191_1556_10_V2</t>
  </si>
  <si>
    <t>MV_02_335_946_10_V8</t>
  </si>
  <si>
    <t>MV_02_335_946_10_V9</t>
  </si>
  <si>
    <t>MV_03_010_V18 CORREDOR CIRCUNVALAR</t>
  </si>
  <si>
    <t>MV_03_010_V18</t>
  </si>
  <si>
    <t>MV_15_78_1244_11_V6_EMERGENCIA</t>
  </si>
  <si>
    <t>MV_16_116_1747_10_V13</t>
  </si>
  <si>
    <t>MV_16_220_1556_10_V3</t>
  </si>
  <si>
    <t>MV_16_311_947_10_V10 CORREDOR CALLE 13</t>
  </si>
  <si>
    <t>PASACALLES EJE AMBIENTAL</t>
  </si>
  <si>
    <t>PASACALLES PUENTE ARANDA</t>
  </si>
  <si>
    <t>SEÑALES DETECCIÓN ELECTRÓNICA</t>
  </si>
  <si>
    <t>VERTICALES AV AMÉRICAS</t>
  </si>
  <si>
    <t>WALK 21</t>
  </si>
  <si>
    <t>FECHA</t>
  </si>
  <si>
    <t>VALOR</t>
  </si>
  <si>
    <t>Columna1</t>
  </si>
  <si>
    <t>CRITERIO FECHA</t>
  </si>
  <si>
    <t>CRITERIO ITEM</t>
  </si>
  <si>
    <t>REPORTE</t>
  </si>
  <si>
    <t>EX_14_101_1881_12_v3</t>
  </si>
  <si>
    <t>CEISMA_SN_037_01</t>
  </si>
  <si>
    <t>MV_01_029_1560_10</t>
  </si>
  <si>
    <t>PRESUPUESTO</t>
  </si>
  <si>
    <t>CANT. PROYECTADA</t>
  </si>
  <si>
    <t>VALOR PROYECTADO</t>
  </si>
  <si>
    <t>CANT. EJECUTADA</t>
  </si>
  <si>
    <t>VALOR EJECUTADO</t>
  </si>
  <si>
    <t>HOJA DE VIDA CONTRATO ZONA 3</t>
  </si>
  <si>
    <t>-</t>
  </si>
  <si>
    <t>EN INSPECCIÓN</t>
  </si>
  <si>
    <t>PENDIENTE</t>
  </si>
  <si>
    <t>EX_10_115_1560_10 (CP)</t>
  </si>
  <si>
    <t>EX_10_003_1560_10_V4 (CP)</t>
  </si>
  <si>
    <t>EX_10_374_1842_12_V4 (CP)</t>
  </si>
  <si>
    <t>EX_10_039_1560_10 (CP)</t>
  </si>
  <si>
    <t>EX_10_355_1236_11 (CP)</t>
  </si>
  <si>
    <t>EX_10_001_872_24_V0 (CP)</t>
  </si>
  <si>
    <t>EX_10_002_872_24 (CP)</t>
  </si>
  <si>
    <t>EX_10_064_1560_10_V3 (CP)</t>
  </si>
  <si>
    <t>EX_10_352_1236_11_V6 (CP)</t>
  </si>
  <si>
    <t>EX_10_353_1236_11_V6 (CP)</t>
  </si>
  <si>
    <t>MV_10_011 (CP)</t>
  </si>
  <si>
    <t>EX_10_375_1842_12 (CP)</t>
  </si>
  <si>
    <t>EX_10_107_1560_10 (CP)</t>
  </si>
  <si>
    <t>EX_10_371_1842_12 (CP)</t>
  </si>
  <si>
    <t>EX_10_008_1560_10 (CP)</t>
  </si>
  <si>
    <t>Ciud. Colsubsidio-Cortijo-Bochica entre KR 119 y AK 100</t>
  </si>
  <si>
    <t>Hospital Fontibón entre KR 99 y Cl 20</t>
  </si>
  <si>
    <t>Santa Helenita entre Tv 85 Kr77A</t>
  </si>
  <si>
    <t>Villa del Mar CL 63D y CL 67F</t>
  </si>
  <si>
    <t>Alkosto CL 68 entre AC 72 y CL 66</t>
  </si>
  <si>
    <t>Quirigua Oriental AC 80 y CL 90</t>
  </si>
  <si>
    <t>La Española AC 80 y CL 91</t>
  </si>
  <si>
    <t>La Alborada entre AC 80 y Rio Salitre</t>
  </si>
  <si>
    <t>Ciclorruta-Canal Salitre entre Av Boyaca y KR 91</t>
  </si>
  <si>
    <t>Ciud. Bachue-Luis Carlos Galán entre CL89BIS y TV 86</t>
  </si>
  <si>
    <t>Quirigua entre AC 80 y CL 90</t>
  </si>
  <si>
    <t>AC 72 entre KR110G y AK7</t>
  </si>
  <si>
    <t>Ciud. Colsubsidio-Cortijo-Bochica entre DG 86 y Humedal Juan Amarillo</t>
  </si>
  <si>
    <t>Ciud. Colsubsidio-Cortijo entre AC 80 y DG 86</t>
  </si>
  <si>
    <t>Bochica entre AC 80 y DG 86A</t>
  </si>
  <si>
    <t xml:space="preserve">Portal 80 entre AC 80 y CL 90 </t>
  </si>
  <si>
    <t>Barrio La Granja AC 80 y AC 90</t>
  </si>
  <si>
    <t>Gran Granada CL 78 y KR 116C</t>
  </si>
  <si>
    <t>Gran Granada CL 72F y CL 79</t>
  </si>
  <si>
    <t>Villas de Granda AC 72 y AC 80</t>
  </si>
  <si>
    <t>Garcés Navas AC 72 y AC 80</t>
  </si>
  <si>
    <t>Garcés Navas entre Canal Jaquobe y AC 80</t>
  </si>
  <si>
    <t>Alamos-Floridablanca entre CL 63 y CL 66A</t>
  </si>
  <si>
    <t>Las Ferias entre AC 72 y CL 66</t>
  </si>
  <si>
    <t>El Paseo-San Joaquín entre CL 63 y CL 66B</t>
  </si>
  <si>
    <t>Entre AK 68 y AK 70</t>
  </si>
  <si>
    <t>MV_AV_BOYACA_941_09_T3_V40</t>
  </si>
  <si>
    <t>MV_10_183_1747_10_V29 (CAMARAS CALLE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</si>
</sst>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d/m/yyyy"/>
    <numFmt numFmtId="165" formatCode="_-&quot;$&quot;\ * #,##0_-;\-&quot;$&quot;\ * #,##0_-;_-&quot;$&quot;\ * &quot;-&quot;_-;_-@"/>
    <numFmt numFmtId="166" formatCode="_-* #,##0_-;\-* #,##0_-;_-* &quot;-&quot;_-;_-@"/>
    <numFmt numFmtId="167" formatCode="#,##0.0"/>
    <numFmt numFmtId="168" formatCode="[$$-240A]\ #,##0.00_ ;\-[$$-240A]\ #,##0.00\ "/>
    <numFmt numFmtId="169" formatCode="[$ $]#,##0"/>
    <numFmt numFmtId="170" formatCode="[$-F800]dddd\,\ mmmm\ dd\,\ yyyy"/>
    <numFmt numFmtId="171" formatCode="_-&quot;$&quot;\ * #,##0.00_-;\-&quot;$&quot;\ * #,##0.00_-;_-&quot;$&quot;\ * &quot;-&quot;??_-;_-@"/>
  </numFmts>
  <fonts count="22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sz val="11"/>
      <name val="Calibri"/>
    </font>
    <font>
      <sz val="11"/>
      <color theme="1"/>
      <name val="Arial"/>
    </font>
    <font>
      <sz val="11"/>
      <color theme="1"/>
      <name val="Calibri"/>
      <scheme val="minor"/>
    </font>
    <font>
      <b/>
      <sz val="11"/>
      <color theme="1"/>
      <name val="Arial"/>
    </font>
    <font>
      <sz val="10"/>
      <color theme="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222222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  <font>
      <sz val="11"/>
      <color rgb="FFFF0000"/>
      <name val="Arial"/>
    </font>
    <font>
      <sz val="11"/>
      <color rgb="FF7F7F7F"/>
      <name val="Arial"/>
    </font>
    <font>
      <sz val="11"/>
      <color rgb="FF000000"/>
      <name val="Calibri"/>
    </font>
    <font>
      <sz val="12"/>
      <color rgb="FF000000"/>
      <name val="Tahoma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36"/>
      <color theme="1"/>
      <name val="Arial"/>
      <family val="2"/>
    </font>
    <font>
      <sz val="12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rgb="FF9CC2E5"/>
        <bgColor rgb="FF9CC2E5"/>
      </patternFill>
    </fill>
    <fill>
      <patternFill patternType="solid">
        <fgColor rgb="FF92D050"/>
        <bgColor rgb="FF92D050"/>
      </patternFill>
    </fill>
    <fill>
      <patternFill patternType="solid">
        <fgColor rgb="FFCC99FF"/>
        <bgColor rgb="FFCC99FF"/>
      </patternFill>
    </fill>
    <fill>
      <patternFill patternType="solid">
        <fgColor rgb="FFFFFF00"/>
        <bgColor rgb="FFFFFF00"/>
      </patternFill>
    </fill>
    <fill>
      <patternFill patternType="solid">
        <fgColor rgb="FF8496B0"/>
        <bgColor rgb="FF8496B0"/>
      </patternFill>
    </fill>
    <fill>
      <patternFill patternType="solid">
        <fgColor rgb="FF8EAADB"/>
        <bgColor rgb="FF8EAADB"/>
      </patternFill>
    </fill>
    <fill>
      <patternFill patternType="solid">
        <fgColor rgb="FFF4B083"/>
        <bgColor rgb="FFF4B083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ADB9CA"/>
        <bgColor rgb="FFADB9CA"/>
      </patternFill>
    </fill>
    <fill>
      <patternFill patternType="solid">
        <fgColor rgb="FFC8C8C8"/>
        <bgColor rgb="FFC8C8C8"/>
      </patternFill>
    </fill>
    <fill>
      <patternFill patternType="solid">
        <fgColor rgb="FFD9E1F2"/>
        <bgColor rgb="FFD9E1F2"/>
      </patternFill>
    </fill>
    <fill>
      <patternFill patternType="solid">
        <fgColor rgb="FFD9E2F3"/>
        <bgColor rgb="FFD9E2F3"/>
      </patternFill>
    </fill>
    <fill>
      <patternFill patternType="solid">
        <fgColor theme="0"/>
        <bgColor rgb="FF8EAADB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99FF"/>
      </patternFill>
    </fill>
    <fill>
      <patternFill patternType="solid">
        <fgColor theme="7" tint="0.59999389629810485"/>
        <bgColor rgb="FF9CC2E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rgb="FF9CC2E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rgb="FF9CC2E5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rgb="FF9CC2E5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rgb="FF9CC2E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E2D5"/>
        <bgColor rgb="FFFAE2D5"/>
      </patternFill>
    </fill>
    <fill>
      <patternFill patternType="solid">
        <fgColor rgb="FFC1E4F5"/>
        <bgColor rgb="FFC1E4F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rgb="FF92D05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rgb="FF9CC2E5"/>
      </patternFill>
    </fill>
  </fills>
  <borders count="4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F0F0F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29">
    <xf numFmtId="0" fontId="0" fillId="0" borderId="0" xfId="0"/>
    <xf numFmtId="0" fontId="2" fillId="0" borderId="0" xfId="0" applyFont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3" fontId="2" fillId="3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6" borderId="9" xfId="0" applyFont="1" applyFill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8" fillId="0" borderId="6" xfId="0" applyFont="1" applyBorder="1" applyAlignment="1">
      <alignment vertical="center"/>
    </xf>
    <xf numFmtId="0" fontId="10" fillId="6" borderId="12" xfId="0" applyFont="1" applyFill="1" applyBorder="1" applyAlignment="1">
      <alignment horizontal="left" vertical="center" wrapText="1"/>
    </xf>
    <xf numFmtId="0" fontId="10" fillId="7" borderId="9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wrapText="1"/>
    </xf>
    <xf numFmtId="0" fontId="8" fillId="7" borderId="14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0" fontId="4" fillId="8" borderId="9" xfId="0" applyFont="1" applyFill="1" applyBorder="1"/>
    <xf numFmtId="0" fontId="4" fillId="8" borderId="12" xfId="0" applyFont="1" applyFill="1" applyBorder="1"/>
    <xf numFmtId="0" fontId="4" fillId="0" borderId="5" xfId="0" applyFont="1" applyBorder="1"/>
    <xf numFmtId="0" fontId="8" fillId="0" borderId="5" xfId="0" applyFont="1" applyBorder="1" applyAlignment="1">
      <alignment vertical="center"/>
    </xf>
    <xf numFmtId="0" fontId="4" fillId="0" borderId="6" xfId="0" applyFont="1" applyBorder="1"/>
    <xf numFmtId="0" fontId="10" fillId="0" borderId="6" xfId="0" applyFont="1" applyBorder="1" applyAlignment="1">
      <alignment horizontal="left" vertical="center" wrapText="1"/>
    </xf>
    <xf numFmtId="0" fontId="11" fillId="9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166" fontId="2" fillId="0" borderId="0" xfId="0" applyNumberFormat="1" applyFont="1"/>
    <xf numFmtId="166" fontId="1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6" fontId="13" fillId="0" borderId="0" xfId="0" applyNumberFormat="1" applyFont="1"/>
    <xf numFmtId="166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6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6" xfId="0" applyFont="1" applyBorder="1" applyAlignment="1">
      <alignment horizontal="right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vertical="center" wrapText="1"/>
    </xf>
    <xf numFmtId="0" fontId="4" fillId="10" borderId="6" xfId="0" applyFont="1" applyFill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10" fontId="4" fillId="0" borderId="6" xfId="0" applyNumberFormat="1" applyFont="1" applyBorder="1" applyAlignment="1">
      <alignment horizontal="center"/>
    </xf>
    <xf numFmtId="0" fontId="4" fillId="11" borderId="6" xfId="0" applyFont="1" applyFill="1" applyBorder="1" applyAlignment="1">
      <alignment vertical="center" wrapText="1"/>
    </xf>
    <xf numFmtId="0" fontId="14" fillId="8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12" borderId="6" xfId="0" applyFont="1" applyFill="1" applyBorder="1" applyAlignment="1">
      <alignment vertical="center" wrapText="1"/>
    </xf>
    <xf numFmtId="0" fontId="15" fillId="13" borderId="6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168" fontId="2" fillId="0" borderId="0" xfId="0" applyNumberFormat="1" applyFont="1"/>
    <xf numFmtId="0" fontId="16" fillId="0" borderId="6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14" borderId="3" xfId="0" applyFont="1" applyFill="1" applyBorder="1" applyAlignment="1">
      <alignment horizontal="center"/>
    </xf>
    <xf numFmtId="0" fontId="5" fillId="0" borderId="6" xfId="0" applyFont="1" applyBorder="1"/>
    <xf numFmtId="0" fontId="16" fillId="0" borderId="5" xfId="0" applyFont="1" applyBorder="1" applyAlignment="1">
      <alignment horizontal="center"/>
    </xf>
    <xf numFmtId="0" fontId="16" fillId="0" borderId="16" xfId="0" applyFont="1" applyBorder="1" applyAlignment="1">
      <alignment horizontal="center" wrapText="1"/>
    </xf>
    <xf numFmtId="0" fontId="16" fillId="0" borderId="16" xfId="0" applyFont="1" applyBorder="1" applyAlignment="1">
      <alignment horizontal="center"/>
    </xf>
    <xf numFmtId="169" fontId="16" fillId="0" borderId="6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69" fontId="5" fillId="0" borderId="6" xfId="0" applyNumberFormat="1" applyFont="1" applyBorder="1"/>
    <xf numFmtId="169" fontId="16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3" fillId="0" borderId="0" xfId="0" applyNumberFormat="1" applyFont="1"/>
    <xf numFmtId="170" fontId="13" fillId="0" borderId="0" xfId="0" applyNumberFormat="1" applyFont="1"/>
    <xf numFmtId="164" fontId="13" fillId="0" borderId="0" xfId="0" applyNumberFormat="1" applyFont="1"/>
    <xf numFmtId="164" fontId="13" fillId="3" borderId="8" xfId="0" applyNumberFormat="1" applyFont="1" applyFill="1" applyBorder="1"/>
    <xf numFmtId="0" fontId="13" fillId="15" borderId="8" xfId="0" applyFont="1" applyFill="1" applyBorder="1"/>
    <xf numFmtId="0" fontId="13" fillId="5" borderId="8" xfId="0" applyFont="1" applyFill="1" applyBorder="1"/>
    <xf numFmtId="0" fontId="13" fillId="3" borderId="8" xfId="0" applyFont="1" applyFill="1" applyBorder="1"/>
    <xf numFmtId="0" fontId="13" fillId="0" borderId="0" xfId="0" applyFont="1"/>
    <xf numFmtId="165" fontId="18" fillId="0" borderId="6" xfId="0" applyNumberFormat="1" applyFont="1" applyBorder="1" applyAlignment="1">
      <alignment horizontal="center" vertical="center" wrapText="1"/>
    </xf>
    <xf numFmtId="164" fontId="18" fillId="0" borderId="6" xfId="0" applyNumberFormat="1" applyFont="1" applyBorder="1" applyAlignment="1">
      <alignment horizontal="center" vertical="center" wrapText="1"/>
    </xf>
    <xf numFmtId="165" fontId="18" fillId="18" borderId="6" xfId="0" applyNumberFormat="1" applyFont="1" applyFill="1" applyBorder="1" applyAlignment="1">
      <alignment horizontal="center" vertical="center" wrapText="1"/>
    </xf>
    <xf numFmtId="164" fontId="18" fillId="18" borderId="6" xfId="0" applyNumberFormat="1" applyFont="1" applyFill="1" applyBorder="1" applyAlignment="1">
      <alignment horizontal="center" vertical="center" wrapText="1"/>
    </xf>
    <xf numFmtId="0" fontId="0" fillId="18" borderId="0" xfId="0" applyFill="1"/>
    <xf numFmtId="0" fontId="2" fillId="18" borderId="0" xfId="0" applyFont="1" applyFill="1" applyAlignment="1">
      <alignment horizontal="center" vertical="center"/>
    </xf>
    <xf numFmtId="0" fontId="1" fillId="18" borderId="0" xfId="0" applyFont="1" applyFill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 wrapText="1"/>
    </xf>
    <xf numFmtId="1" fontId="2" fillId="3" borderId="34" xfId="0" applyNumberFormat="1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center" vertical="center" wrapText="1"/>
    </xf>
    <xf numFmtId="165" fontId="18" fillId="0" borderId="7" xfId="0" applyNumberFormat="1" applyFont="1" applyBorder="1" applyAlignment="1">
      <alignment horizontal="center" vertical="center" wrapText="1"/>
    </xf>
    <xf numFmtId="165" fontId="18" fillId="18" borderId="7" xfId="0" applyNumberFormat="1" applyFont="1" applyFill="1" applyBorder="1" applyAlignment="1">
      <alignment horizontal="center" vertical="center" wrapText="1"/>
    </xf>
    <xf numFmtId="165" fontId="2" fillId="3" borderId="35" xfId="0" applyNumberFormat="1" applyFont="1" applyFill="1" applyBorder="1" applyAlignment="1">
      <alignment horizontal="center" vertical="center" wrapText="1"/>
    </xf>
    <xf numFmtId="165" fontId="18" fillId="0" borderId="37" xfId="0" applyNumberFormat="1" applyFont="1" applyBorder="1" applyAlignment="1">
      <alignment horizontal="center" vertical="center" wrapText="1"/>
    </xf>
    <xf numFmtId="165" fontId="18" fillId="18" borderId="37" xfId="0" applyNumberFormat="1" applyFont="1" applyFill="1" applyBorder="1" applyAlignment="1">
      <alignment horizontal="center" vertical="center" wrapText="1"/>
    </xf>
    <xf numFmtId="1" fontId="18" fillId="0" borderId="36" xfId="0" applyNumberFormat="1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/>
    <xf numFmtId="171" fontId="18" fillId="16" borderId="5" xfId="0" applyNumberFormat="1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8" fillId="17" borderId="6" xfId="0" applyFont="1" applyFill="1" applyBorder="1" applyAlignment="1">
      <alignment horizontal="center" vertical="center" wrapText="1"/>
    </xf>
    <xf numFmtId="164" fontId="18" fillId="17" borderId="6" xfId="0" applyNumberFormat="1" applyFont="1" applyFill="1" applyBorder="1" applyAlignment="1">
      <alignment horizontal="center" vertical="center" wrapText="1"/>
    </xf>
    <xf numFmtId="0" fontId="18" fillId="18" borderId="6" xfId="0" applyFont="1" applyFill="1" applyBorder="1" applyAlignment="1">
      <alignment horizontal="center" vertical="center" wrapText="1"/>
    </xf>
    <xf numFmtId="0" fontId="18" fillId="19" borderId="6" xfId="0" applyFont="1" applyFill="1" applyBorder="1" applyAlignment="1">
      <alignment horizontal="center" vertical="center" wrapText="1"/>
    </xf>
    <xf numFmtId="0" fontId="18" fillId="18" borderId="37" xfId="0" applyFont="1" applyFill="1" applyBorder="1" applyAlignment="1">
      <alignment horizontal="center" vertical="center" wrapText="1"/>
    </xf>
    <xf numFmtId="0" fontId="18" fillId="18" borderId="36" xfId="0" applyFont="1" applyFill="1" applyBorder="1" applyAlignment="1">
      <alignment horizontal="center" vertical="center" wrapText="1"/>
    </xf>
    <xf numFmtId="0" fontId="18" fillId="17" borderId="37" xfId="0" applyFont="1" applyFill="1" applyBorder="1" applyAlignment="1">
      <alignment horizontal="center" vertical="center" wrapText="1"/>
    </xf>
    <xf numFmtId="0" fontId="18" fillId="30" borderId="1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8" fillId="31" borderId="7" xfId="0" applyFont="1" applyFill="1" applyBorder="1" applyAlignment="1">
      <alignment horizontal="center" vertical="center"/>
    </xf>
    <xf numFmtId="0" fontId="18" fillId="18" borderId="0" xfId="0" applyFont="1" applyFill="1"/>
    <xf numFmtId="0" fontId="18" fillId="32" borderId="6" xfId="0" applyFont="1" applyFill="1" applyBorder="1" applyAlignment="1">
      <alignment horizontal="center" vertical="center"/>
    </xf>
    <xf numFmtId="0" fontId="18" fillId="32" borderId="6" xfId="0" applyFont="1" applyFill="1" applyBorder="1" applyAlignment="1">
      <alignment horizontal="center" vertical="center" wrapText="1"/>
    </xf>
    <xf numFmtId="0" fontId="18" fillId="33" borderId="6" xfId="0" applyFont="1" applyFill="1" applyBorder="1" applyAlignment="1">
      <alignment horizontal="center" vertical="center" wrapText="1"/>
    </xf>
    <xf numFmtId="164" fontId="18" fillId="0" borderId="39" xfId="0" applyNumberFormat="1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/>
    </xf>
    <xf numFmtId="0" fontId="18" fillId="34" borderId="23" xfId="0" applyFont="1" applyFill="1" applyBorder="1" applyAlignment="1">
      <alignment horizontal="center" vertical="center"/>
    </xf>
    <xf numFmtId="165" fontId="1" fillId="35" borderId="8" xfId="0" applyNumberFormat="1" applyFont="1" applyFill="1" applyBorder="1" applyAlignment="1">
      <alignment horizontal="center" vertical="center"/>
    </xf>
    <xf numFmtId="165" fontId="6" fillId="35" borderId="8" xfId="0" applyNumberFormat="1" applyFont="1" applyFill="1" applyBorder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7" fillId="18" borderId="0" xfId="0" applyFont="1" applyFill="1" applyAlignment="1">
      <alignment horizontal="center" vertical="center"/>
    </xf>
    <xf numFmtId="165" fontId="7" fillId="18" borderId="0" xfId="0" applyNumberFormat="1" applyFont="1" applyFill="1" applyAlignment="1">
      <alignment horizontal="center" vertical="center"/>
    </xf>
    <xf numFmtId="165" fontId="2" fillId="18" borderId="0" xfId="0" applyNumberFormat="1" applyFont="1" applyFill="1" applyAlignment="1">
      <alignment horizontal="center" vertical="center"/>
    </xf>
    <xf numFmtId="10" fontId="7" fillId="18" borderId="0" xfId="0" applyNumberFormat="1" applyFont="1" applyFill="1" applyAlignment="1">
      <alignment horizontal="center" vertical="center"/>
    </xf>
    <xf numFmtId="0" fontId="0" fillId="18" borderId="0" xfId="0" applyFill="1" applyAlignment="1">
      <alignment vertical="center"/>
    </xf>
    <xf numFmtId="0" fontId="18" fillId="0" borderId="38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165" fontId="18" fillId="0" borderId="40" xfId="0" applyNumberFormat="1" applyFont="1" applyBorder="1" applyAlignment="1">
      <alignment horizontal="center" vertical="center" wrapText="1"/>
    </xf>
    <xf numFmtId="165" fontId="18" fillId="0" borderId="42" xfId="0" applyNumberFormat="1" applyFont="1" applyBorder="1" applyAlignment="1">
      <alignment horizontal="center" vertical="center" wrapText="1"/>
    </xf>
    <xf numFmtId="165" fontId="18" fillId="0" borderId="39" xfId="0" applyNumberFormat="1" applyFont="1" applyBorder="1" applyAlignment="1">
      <alignment horizontal="center" vertical="center" wrapText="1"/>
    </xf>
    <xf numFmtId="164" fontId="2" fillId="3" borderId="36" xfId="0" applyNumberFormat="1" applyFont="1" applyFill="1" applyBorder="1" applyAlignment="1">
      <alignment horizontal="center" vertical="center" wrapText="1"/>
    </xf>
    <xf numFmtId="164" fontId="18" fillId="0" borderId="36" xfId="0" applyNumberFormat="1" applyFont="1" applyBorder="1" applyAlignment="1">
      <alignment horizontal="center" vertical="center" wrapText="1"/>
    </xf>
    <xf numFmtId="164" fontId="18" fillId="17" borderId="36" xfId="0" applyNumberFormat="1" applyFont="1" applyFill="1" applyBorder="1" applyAlignment="1">
      <alignment horizontal="center" vertical="center" wrapText="1"/>
    </xf>
    <xf numFmtId="164" fontId="18" fillId="0" borderId="38" xfId="0" applyNumberFormat="1" applyFont="1" applyBorder="1" applyAlignment="1">
      <alignment horizontal="center" vertical="center" wrapText="1"/>
    </xf>
    <xf numFmtId="0" fontId="2" fillId="18" borderId="8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 wrapText="1"/>
    </xf>
    <xf numFmtId="0" fontId="19" fillId="26" borderId="26" xfId="0" applyFont="1" applyFill="1" applyBorder="1" applyAlignment="1">
      <alignment vertical="center" wrapText="1"/>
    </xf>
    <xf numFmtId="0" fontId="18" fillId="17" borderId="36" xfId="0" applyFont="1" applyFill="1" applyBorder="1" applyAlignment="1">
      <alignment horizontal="center" vertical="center" wrapText="1"/>
    </xf>
    <xf numFmtId="0" fontId="19" fillId="26" borderId="25" xfId="0" applyFont="1" applyFill="1" applyBorder="1" applyAlignment="1">
      <alignment horizontal="center" vertical="center" wrapText="1"/>
    </xf>
    <xf numFmtId="0" fontId="21" fillId="27" borderId="25" xfId="0" applyFont="1" applyFill="1" applyBorder="1"/>
    <xf numFmtId="0" fontId="21" fillId="27" borderId="34" xfId="0" applyFont="1" applyFill="1" applyBorder="1"/>
    <xf numFmtId="0" fontId="19" fillId="26" borderId="32" xfId="0" applyFont="1" applyFill="1" applyBorder="1" applyAlignment="1">
      <alignment horizontal="center" vertical="center" wrapText="1"/>
    </xf>
    <xf numFmtId="0" fontId="21" fillId="27" borderId="32" xfId="0" applyFont="1" applyFill="1" applyBorder="1"/>
    <xf numFmtId="0" fontId="21" fillId="27" borderId="33" xfId="0" applyFont="1" applyFill="1" applyBorder="1"/>
    <xf numFmtId="0" fontId="19" fillId="2" borderId="29" xfId="0" applyFont="1" applyFill="1" applyBorder="1" applyAlignment="1">
      <alignment horizontal="center" vertical="center" wrapText="1"/>
    </xf>
    <xf numFmtId="0" fontId="21" fillId="0" borderId="30" xfId="0" applyFont="1" applyBorder="1"/>
    <xf numFmtId="0" fontId="21" fillId="0" borderId="31" xfId="0" applyFont="1" applyBorder="1"/>
    <xf numFmtId="0" fontId="19" fillId="24" borderId="29" xfId="0" applyFont="1" applyFill="1" applyBorder="1" applyAlignment="1">
      <alignment horizontal="center" vertical="center" wrapText="1"/>
    </xf>
    <xf numFmtId="0" fontId="21" fillId="25" borderId="30" xfId="0" applyFont="1" applyFill="1" applyBorder="1"/>
    <xf numFmtId="0" fontId="21" fillId="25" borderId="31" xfId="0" applyFont="1" applyFill="1" applyBorder="1"/>
    <xf numFmtId="0" fontId="19" fillId="24" borderId="19" xfId="0" applyFont="1" applyFill="1" applyBorder="1" applyAlignment="1">
      <alignment horizontal="center" vertical="center" wrapText="1"/>
    </xf>
    <xf numFmtId="0" fontId="21" fillId="25" borderId="21" xfId="0" applyFont="1" applyFill="1" applyBorder="1"/>
    <xf numFmtId="0" fontId="21" fillId="25" borderId="24" xfId="0" applyFont="1" applyFill="1" applyBorder="1"/>
    <xf numFmtId="164" fontId="19" fillId="20" borderId="29" xfId="0" applyNumberFormat="1" applyFont="1" applyFill="1" applyBorder="1" applyAlignment="1">
      <alignment horizontal="center" vertical="center" wrapText="1"/>
    </xf>
    <xf numFmtId="0" fontId="21" fillId="21" borderId="30" xfId="0" applyFont="1" applyFill="1" applyBorder="1"/>
    <xf numFmtId="0" fontId="21" fillId="21" borderId="31" xfId="0" applyFont="1" applyFill="1" applyBorder="1"/>
    <xf numFmtId="164" fontId="19" fillId="20" borderId="21" xfId="0" applyNumberFormat="1" applyFont="1" applyFill="1" applyBorder="1" applyAlignment="1">
      <alignment horizontal="center" vertical="center" wrapText="1"/>
    </xf>
    <xf numFmtId="0" fontId="21" fillId="21" borderId="21" xfId="0" applyFont="1" applyFill="1" applyBorder="1"/>
    <xf numFmtId="0" fontId="21" fillId="21" borderId="24" xfId="0" applyFont="1" applyFill="1" applyBorder="1"/>
    <xf numFmtId="0" fontId="19" fillId="22" borderId="29" xfId="0" applyFont="1" applyFill="1" applyBorder="1" applyAlignment="1">
      <alignment horizontal="center" vertical="center" wrapText="1"/>
    </xf>
    <xf numFmtId="0" fontId="21" fillId="23" borderId="30" xfId="0" applyFont="1" applyFill="1" applyBorder="1"/>
    <xf numFmtId="0" fontId="21" fillId="23" borderId="31" xfId="0" applyFont="1" applyFill="1" applyBorder="1"/>
    <xf numFmtId="0" fontId="19" fillId="28" borderId="29" xfId="0" applyFont="1" applyFill="1" applyBorder="1" applyAlignment="1">
      <alignment horizontal="center" vertical="center"/>
    </xf>
    <xf numFmtId="0" fontId="21" fillId="29" borderId="30" xfId="0" applyFont="1" applyFill="1" applyBorder="1"/>
    <xf numFmtId="0" fontId="21" fillId="29" borderId="31" xfId="0" applyFont="1" applyFill="1" applyBorder="1"/>
    <xf numFmtId="0" fontId="19" fillId="26" borderId="26" xfId="0" applyFont="1" applyFill="1" applyBorder="1" applyAlignment="1">
      <alignment horizontal="center" vertical="center" wrapText="1"/>
    </xf>
    <xf numFmtId="0" fontId="21" fillId="27" borderId="28" xfId="0" applyFont="1" applyFill="1" applyBorder="1"/>
    <xf numFmtId="0" fontId="19" fillId="2" borderId="26" xfId="0" applyFont="1" applyFill="1" applyBorder="1" applyAlignment="1">
      <alignment horizontal="center" vertical="center" wrapText="1"/>
    </xf>
    <xf numFmtId="0" fontId="21" fillId="0" borderId="27" xfId="0" applyFont="1" applyBorder="1"/>
    <xf numFmtId="0" fontId="21" fillId="0" borderId="28" xfId="0" applyFont="1" applyBorder="1"/>
    <xf numFmtId="0" fontId="19" fillId="28" borderId="26" xfId="0" applyFont="1" applyFill="1" applyBorder="1" applyAlignment="1">
      <alignment horizontal="center" vertical="center"/>
    </xf>
    <xf numFmtId="0" fontId="21" fillId="29" borderId="28" xfId="0" applyFont="1" applyFill="1" applyBorder="1"/>
    <xf numFmtId="0" fontId="19" fillId="2" borderId="32" xfId="0" applyFont="1" applyFill="1" applyBorder="1" applyAlignment="1">
      <alignment horizontal="center" vertical="center" wrapText="1"/>
    </xf>
    <xf numFmtId="0" fontId="21" fillId="0" borderId="32" xfId="0" applyFont="1" applyBorder="1"/>
    <xf numFmtId="0" fontId="21" fillId="0" borderId="33" xfId="0" applyFont="1" applyBorder="1"/>
    <xf numFmtId="49" fontId="19" fillId="2" borderId="29" xfId="0" applyNumberFormat="1" applyFont="1" applyFill="1" applyBorder="1" applyAlignment="1">
      <alignment horizontal="center" vertical="center" wrapText="1"/>
    </xf>
    <xf numFmtId="0" fontId="2" fillId="18" borderId="26" xfId="0" applyFont="1" applyFill="1" applyBorder="1" applyAlignment="1">
      <alignment horizontal="center" vertical="center"/>
    </xf>
    <xf numFmtId="0" fontId="0" fillId="18" borderId="27" xfId="0" applyFill="1" applyBorder="1"/>
    <xf numFmtId="0" fontId="0" fillId="18" borderId="28" xfId="0" applyFill="1" applyBorder="1"/>
    <xf numFmtId="49" fontId="19" fillId="20" borderId="29" xfId="0" applyNumberFormat="1" applyFont="1" applyFill="1" applyBorder="1" applyAlignment="1">
      <alignment horizontal="center" vertical="center" wrapText="1"/>
    </xf>
    <xf numFmtId="0" fontId="19" fillId="20" borderId="27" xfId="0" applyFont="1" applyFill="1" applyBorder="1" applyAlignment="1">
      <alignment horizontal="center" vertical="center"/>
    </xf>
    <xf numFmtId="0" fontId="21" fillId="21" borderId="27" xfId="0" applyFont="1" applyFill="1" applyBorder="1"/>
    <xf numFmtId="0" fontId="21" fillId="21" borderId="28" xfId="0" applyFont="1" applyFill="1" applyBorder="1"/>
    <xf numFmtId="0" fontId="19" fillId="22" borderId="26" xfId="0" applyFont="1" applyFill="1" applyBorder="1" applyAlignment="1">
      <alignment horizontal="center" vertical="center"/>
    </xf>
    <xf numFmtId="0" fontId="21" fillId="23" borderId="27" xfId="0" applyFont="1" applyFill="1" applyBorder="1"/>
    <xf numFmtId="49" fontId="19" fillId="26" borderId="21" xfId="0" applyNumberFormat="1" applyFont="1" applyFill="1" applyBorder="1" applyAlignment="1">
      <alignment horizontal="center" vertical="center" wrapText="1"/>
    </xf>
    <xf numFmtId="0" fontId="21" fillId="27" borderId="21" xfId="0" applyFont="1" applyFill="1" applyBorder="1"/>
    <xf numFmtId="0" fontId="21" fillId="27" borderId="41" xfId="0" applyFont="1" applyFill="1" applyBorder="1"/>
    <xf numFmtId="0" fontId="19" fillId="2" borderId="25" xfId="0" applyFont="1" applyFill="1" applyBorder="1" applyAlignment="1">
      <alignment horizontal="center" vertical="center" wrapText="1"/>
    </xf>
    <xf numFmtId="0" fontId="21" fillId="0" borderId="25" xfId="0" applyFont="1" applyBorder="1"/>
    <xf numFmtId="0" fontId="21" fillId="0" borderId="34" xfId="0" applyFont="1" applyBorder="1"/>
    <xf numFmtId="0" fontId="19" fillId="20" borderId="8" xfId="0" applyFont="1" applyFill="1" applyBorder="1" applyAlignment="1">
      <alignment horizontal="center" vertical="center" wrapText="1"/>
    </xf>
    <xf numFmtId="0" fontId="21" fillId="21" borderId="8" xfId="0" applyFont="1" applyFill="1" applyBorder="1" applyAlignment="1">
      <alignment vertical="center"/>
    </xf>
    <xf numFmtId="0" fontId="21" fillId="21" borderId="23" xfId="0" applyFont="1" applyFill="1" applyBorder="1" applyAlignment="1">
      <alignment vertical="center"/>
    </xf>
    <xf numFmtId="0" fontId="20" fillId="18" borderId="17" xfId="0" applyFont="1" applyFill="1" applyBorder="1" applyAlignment="1">
      <alignment horizontal="center" vertical="center"/>
    </xf>
    <xf numFmtId="0" fontId="20" fillId="18" borderId="18" xfId="0" applyFont="1" applyFill="1" applyBorder="1" applyAlignment="1">
      <alignment horizontal="center" vertical="center"/>
    </xf>
    <xf numFmtId="0" fontId="20" fillId="18" borderId="20" xfId="0" applyFont="1" applyFill="1" applyBorder="1" applyAlignment="1">
      <alignment horizontal="center" vertical="center"/>
    </xf>
    <xf numFmtId="0" fontId="20" fillId="18" borderId="8" xfId="0" applyFont="1" applyFill="1" applyBorder="1" applyAlignment="1">
      <alignment horizontal="center" vertical="center"/>
    </xf>
    <xf numFmtId="0" fontId="20" fillId="18" borderId="22" xfId="0" applyFont="1" applyFill="1" applyBorder="1" applyAlignment="1">
      <alignment horizontal="center" vertical="center"/>
    </xf>
    <xf numFmtId="0" fontId="20" fillId="18" borderId="23" xfId="0" applyFont="1" applyFill="1" applyBorder="1" applyAlignment="1">
      <alignment horizontal="center" vertical="center"/>
    </xf>
    <xf numFmtId="0" fontId="2" fillId="18" borderId="27" xfId="0" applyFont="1" applyFill="1" applyBorder="1" applyAlignment="1">
      <alignment horizontal="center" vertical="center"/>
    </xf>
    <xf numFmtId="0" fontId="2" fillId="18" borderId="28" xfId="0" applyFont="1" applyFill="1" applyBorder="1" applyAlignment="1">
      <alignment horizontal="center" vertical="center"/>
    </xf>
    <xf numFmtId="0" fontId="19" fillId="2" borderId="30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21" fillId="0" borderId="4" xfId="0" applyFont="1" applyBorder="1"/>
    <xf numFmtId="0" fontId="21" fillId="0" borderId="16" xfId="0" applyFont="1" applyBorder="1"/>
    <xf numFmtId="0" fontId="21" fillId="25" borderId="27" xfId="0" applyFont="1" applyFill="1" applyBorder="1"/>
    <xf numFmtId="0" fontId="19" fillId="26" borderId="29" xfId="0" applyFont="1" applyFill="1" applyBorder="1" applyAlignment="1">
      <alignment horizontal="center" vertical="center" wrapText="1"/>
    </xf>
    <xf numFmtId="0" fontId="21" fillId="27" borderId="30" xfId="0" applyFont="1" applyFill="1" applyBorder="1"/>
    <xf numFmtId="0" fontId="21" fillId="27" borderId="31" xfId="0" applyFont="1" applyFill="1" applyBorder="1"/>
    <xf numFmtId="0" fontId="21" fillId="27" borderId="27" xfId="0" applyFont="1" applyFill="1" applyBorder="1"/>
    <xf numFmtId="0" fontId="10" fillId="6" borderId="10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8" fillId="7" borderId="10" xfId="0" applyFont="1" applyFill="1" applyBorder="1" applyAlignment="1">
      <alignment horizontal="center" vertical="center"/>
    </xf>
    <xf numFmtId="0" fontId="3" fillId="0" borderId="15" xfId="0" applyFont="1" applyBorder="1"/>
    <xf numFmtId="0" fontId="8" fillId="8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3" fillId="0" borderId="3" xfId="0" applyFont="1" applyBorder="1"/>
    <xf numFmtId="169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3" fillId="0" borderId="2" xfId="0" applyFont="1" applyBorder="1"/>
  </cellXfs>
  <cellStyles count="1">
    <cellStyle name="Normal" xfId="0" builtinId="0"/>
  </cellStyles>
  <dxfs count="25"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8D8D8"/>
          <bgColor rgb="FFD8D8D8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8"/>
          <bgColor theme="8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8"/>
          <bgColor theme="8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7">
    <tableStyle name="Suministros 1-style" pivot="0" count="3" xr9:uid="{00000000-0011-0000-FFFF-FFFF00000000}">
      <tableStyleElement type="headerRow" dxfId="24"/>
      <tableStyleElement type="firstRowStripe" dxfId="23"/>
      <tableStyleElement type="secondRowStripe" dxfId="22"/>
    </tableStyle>
    <tableStyle name="EXTR. GENERAL-style" pivot="0" count="3" xr9:uid="{00000000-0011-0000-FFFF-FFFF01000000}">
      <tableStyleElement type="headerRow" dxfId="21"/>
      <tableStyleElement type="firstRowStripe" dxfId="20"/>
      <tableStyleElement type="secondRowStripe" dxfId="19"/>
    </tableStyle>
    <tableStyle name="EXTR. DIARIA-style" pivot="0" count="3" xr9:uid="{00000000-0011-0000-FFFF-FFFF02000000}">
      <tableStyleElement type="headerRow" dxfId="18"/>
      <tableStyleElement type="firstRowStripe" dxfId="17"/>
      <tableStyleElement type="secondRowStripe" dxfId="16"/>
    </tableStyle>
    <tableStyle name="EXTR. COSTO TOTAL-style" pivot="0" count="3" xr9:uid="{00000000-0011-0000-FFFF-FFFF03000000}">
      <tableStyleElement type="headerRow" dxfId="15"/>
      <tableStyleElement type="firstRowStripe" dxfId="14"/>
      <tableStyleElement type="secondRowStripe" dxfId="13"/>
    </tableStyle>
    <tableStyle name="EXTR. VERTICAL-style" pivot="0" count="3" xr9:uid="{00000000-0011-0000-FFFF-FFFF04000000}">
      <tableStyleElement type="headerRow" dxfId="12"/>
      <tableStyleElement type="firstRowStripe" dxfId="11"/>
      <tableStyleElement type="secondRowStripe" dxfId="10"/>
    </tableStyle>
    <tableStyle name="EXTR. HORIZONTAL-style" pivot="0" count="3" xr9:uid="{00000000-0011-0000-FFFF-FFFF05000000}">
      <tableStyleElement type="headerRow" dxfId="9"/>
      <tableStyleElement type="firstRowStripe" dxfId="8"/>
      <tableStyleElement type="secondRowStripe" dxfId="7"/>
    </tableStyle>
    <tableStyle name="EXTR. OTROS-style" pivot="0" count="3" xr9:uid="{00000000-0011-0000-FFFF-FFFF06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STN\Downloads\SEGUIMIENTO%20DIARIO_X_ID_MES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MV\Informes\Semanal\Semana%2065\1.%20Semana%2065%20-%20Zona%205%20-%2024%20al%2030%20de%20octubr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gvial04\Documents\DRIVE%20MOVILIDAD\3.%20INFORMES\1.%20INTERVENTORIA\Semanales\Informe%20Semanal%20-%20CTO%202017-1841%20ZONA%20ORIENTAL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 CTA 1"/>
      <sheetName val="TOTAL CUENTA 1"/>
      <sheetName val="ID1"/>
      <sheetName val="ID2"/>
      <sheetName val="ID3"/>
      <sheetName val="ID4_3SMS"/>
      <sheetName val="ID4_1DL"/>
      <sheetName val="ID4_4PEDRO"/>
      <sheetName val="ID4_5DANUBIO"/>
      <sheetName val="ID4_6MIYER"/>
      <sheetName val="ID4_TOTAL"/>
      <sheetName val="ID5"/>
      <sheetName val="ID 6"/>
      <sheetName val="ID 7"/>
      <sheetName val="ID 8"/>
      <sheetName val="FORMAT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MI017"/>
      <sheetName val="Datos Curva S"/>
      <sheetName val="Componentes (2)"/>
      <sheetName val="Datos Curva S plan de contingen"/>
      <sheetName val="Hoja2"/>
      <sheetName val="Hoja1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-1"/>
      <sheetName val="Sem-2"/>
      <sheetName val="Sem-3"/>
      <sheetName val="Sem-4"/>
      <sheetName val="Sem-5"/>
      <sheetName val="Sem-6"/>
      <sheetName val="Sem-7"/>
      <sheetName val="Sem-8"/>
      <sheetName val="Sem-9"/>
      <sheetName val="Sem-10"/>
      <sheetName val="Sem-11"/>
      <sheetName val="Sem-12"/>
      <sheetName val="Sem-13"/>
      <sheetName val="Sem-14"/>
      <sheetName val="Sem-15"/>
      <sheetName val="Sem-16"/>
      <sheetName val="Sem-17"/>
      <sheetName val="Sem-18"/>
      <sheetName val="Sem-19"/>
      <sheetName val="Sem-20"/>
      <sheetName val="Sem-21"/>
      <sheetName val="Sem-22"/>
      <sheetName val="Sem-23"/>
      <sheetName val="Sem-24"/>
      <sheetName val="Sem-25"/>
      <sheetName val="Sem-26"/>
      <sheetName val="Sem-27"/>
      <sheetName val="Sem-28"/>
      <sheetName val="Sem-29"/>
      <sheetName val="Sem-30"/>
      <sheetName val="Sem-31"/>
      <sheetName val="Sem-32"/>
      <sheetName val="Sem-33"/>
      <sheetName val="Grafica"/>
      <sheetName val="Datos Seman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1" displayName="Table_1" ref="A1:F5356">
  <tableColumns count="6">
    <tableColumn id="1" xr3:uid="{00000000-0010-0000-0100-000001000000}" name="ID"/>
    <tableColumn id="2" xr3:uid="{00000000-0010-0000-0100-000002000000}" name="ITEM"/>
    <tableColumn id="3" xr3:uid="{00000000-0010-0000-0100-000003000000}" name="CANT. INSPECCION"/>
    <tableColumn id="4" xr3:uid="{00000000-0010-0000-0100-000004000000}" name="VALOR INSPECCION"/>
    <tableColumn id="5" xr3:uid="{00000000-0010-0000-0100-000005000000}" name="CANT. EJECUCION"/>
    <tableColumn id="6" xr3:uid="{00000000-0010-0000-0100-000006000000}" name="VALOR EJECUCION"/>
  </tableColumns>
  <tableStyleInfo name="EXTR. GENERAL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_2" displayName="Table_2" ref="A1:F2092">
  <tableColumns count="6">
    <tableColumn id="1" xr3:uid="{00000000-0010-0000-0200-000001000000}" name="ID"/>
    <tableColumn id="2" xr3:uid="{00000000-0010-0000-0200-000002000000}" name="FECHA"/>
    <tableColumn id="3" xr3:uid="{00000000-0010-0000-0200-000003000000}" name="ITEM"/>
    <tableColumn id="4" xr3:uid="{00000000-0010-0000-0200-000004000000}" name="CANTIDAD"/>
    <tableColumn id="5" xr3:uid="{00000000-0010-0000-0200-000005000000}" name="VALOR"/>
    <tableColumn id="6" xr3:uid="{00000000-0010-0000-0200-000006000000}" name="Columna1"/>
  </tableColumns>
  <tableStyleInfo name="EXTR. DIARIA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_3" displayName="Table_3" ref="A1:C52">
  <tableColumns count="3">
    <tableColumn id="1" xr3:uid="{00000000-0010-0000-0300-000001000000}" name="ID"/>
    <tableColumn id="2" xr3:uid="{00000000-0010-0000-0300-000002000000}" name="PRESUPUESTO"/>
    <tableColumn id="3" xr3:uid="{00000000-0010-0000-0300-000003000000}" name="EJECUTADO"/>
  </tableColumns>
  <tableStyleInfo name="EXTR. COSTO TOTAL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_4" displayName="Table_4" ref="A1:F1582">
  <tableColumns count="6">
    <tableColumn id="1" xr3:uid="{00000000-0010-0000-0400-000001000000}" name="ID"/>
    <tableColumn id="2" xr3:uid="{00000000-0010-0000-0400-000002000000}" name="ITEM"/>
    <tableColumn id="3" xr3:uid="{00000000-0010-0000-0400-000003000000}" name="CANT. PROYECTADA"/>
    <tableColumn id="4" xr3:uid="{00000000-0010-0000-0400-000004000000}" name="VALOR PROYECTADO"/>
    <tableColumn id="5" xr3:uid="{00000000-0010-0000-0400-000005000000}" name="CANT. EJECUTADA"/>
    <tableColumn id="6" xr3:uid="{00000000-0010-0000-0400-000006000000}" name="VALOR EJECUTADO"/>
  </tableColumns>
  <tableStyleInfo name="EXTR. VERTICAL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_5" displayName="Table_5" ref="A1:F3214">
  <tableColumns count="6">
    <tableColumn id="1" xr3:uid="{00000000-0010-0000-0500-000001000000}" name="ID"/>
    <tableColumn id="2" xr3:uid="{00000000-0010-0000-0500-000002000000}" name="ITEM"/>
    <tableColumn id="3" xr3:uid="{00000000-0010-0000-0500-000003000000}" name="CANT. INSPECCION"/>
    <tableColumn id="4" xr3:uid="{00000000-0010-0000-0500-000004000000}" name="VALOR INSPECCION"/>
    <tableColumn id="5" xr3:uid="{00000000-0010-0000-0500-000005000000}" name="CANT. EJECUCION"/>
    <tableColumn id="6" xr3:uid="{00000000-0010-0000-0500-000006000000}" name="VALOR EJECUCION"/>
  </tableColumns>
  <tableStyleInfo name="EXTR. HORIZONTAL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_6" displayName="Table_6" ref="A1:F562">
  <tableColumns count="6">
    <tableColumn id="1" xr3:uid="{00000000-0010-0000-0600-000001000000}" name="ID"/>
    <tableColumn id="2" xr3:uid="{00000000-0010-0000-0600-000002000000}" name="ITEM"/>
    <tableColumn id="3" xr3:uid="{00000000-0010-0000-0600-000003000000}" name="CANT. INSPECCION"/>
    <tableColumn id="4" xr3:uid="{00000000-0010-0000-0600-000004000000}" name="VALOR INSPECCION"/>
    <tableColumn id="5" xr3:uid="{00000000-0010-0000-0600-000005000000}" name="CANT. EJECUCION"/>
    <tableColumn id="6" xr3:uid="{00000000-0010-0000-0600-000006000000}" name="VALOR EJECUCION"/>
  </tableColumns>
  <tableStyleInfo name="EXTR. OTROS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20"/>
  <sheetViews>
    <sheetView tabSelected="1" topLeftCell="A4" zoomScale="70" zoomScaleNormal="70" workbookViewId="0">
      <pane xSplit="3" ySplit="7" topLeftCell="D11" activePane="bottomRight" state="frozen"/>
      <selection activeCell="A4" sqref="A4"/>
      <selection pane="topRight" activeCell="D4" sqref="D4"/>
      <selection pane="bottomLeft" activeCell="A11" sqref="A11"/>
      <selection pane="bottomRight" activeCell="AF14" sqref="AF14"/>
    </sheetView>
  </sheetViews>
  <sheetFormatPr baseColWidth="10" defaultColWidth="14.42578125" defaultRowHeight="15" customHeight="1" x14ac:dyDescent="0.25"/>
  <cols>
    <col min="1" max="1" width="14.42578125" style="81"/>
    <col min="2" max="2" width="7.5703125" customWidth="1"/>
    <col min="3" max="3" width="55.5703125" style="115" customWidth="1"/>
    <col min="4" max="4" width="13" customWidth="1"/>
    <col min="5" max="5" width="15" customWidth="1"/>
    <col min="6" max="7" width="23" customWidth="1"/>
    <col min="8" max="8" width="18.42578125" customWidth="1"/>
    <col min="9" max="9" width="20.5703125" customWidth="1"/>
    <col min="10" max="10" width="22.85546875" customWidth="1"/>
    <col min="11" max="11" width="63.85546875" customWidth="1"/>
    <col min="12" max="12" width="19.5703125" bestFit="1" customWidth="1"/>
    <col min="13" max="13" width="28" customWidth="1"/>
    <col min="14" max="14" width="25.5703125" bestFit="1" customWidth="1"/>
    <col min="15" max="15" width="21" customWidth="1"/>
    <col min="16" max="17" width="14.7109375" hidden="1" customWidth="1"/>
    <col min="18" max="18" width="19.7109375" customWidth="1"/>
    <col min="19" max="19" width="21.42578125" customWidth="1"/>
    <col min="20" max="20" width="22.85546875" bestFit="1" customWidth="1"/>
    <col min="21" max="21" width="10.5703125" customWidth="1"/>
    <col min="22" max="22" width="10.42578125" bestFit="1" customWidth="1"/>
    <col min="23" max="23" width="10.5703125" customWidth="1"/>
    <col min="24" max="24" width="19.85546875" bestFit="1" customWidth="1"/>
    <col min="25" max="26" width="10.5703125" hidden="1" customWidth="1"/>
    <col min="27" max="27" width="21.140625" customWidth="1"/>
    <col min="28" max="28" width="21" customWidth="1"/>
    <col min="29" max="29" width="10.5703125" customWidth="1"/>
    <col min="30" max="30" width="9.42578125" customWidth="1"/>
    <col min="31" max="31" width="26.28515625" customWidth="1"/>
    <col min="32" max="32" width="11.42578125" customWidth="1"/>
    <col min="33" max="33" width="16" customWidth="1"/>
  </cols>
  <sheetData>
    <row r="1" spans="1:33" s="81" customFormat="1" ht="15" customHeight="1" x14ac:dyDescent="0.25">
      <c r="B1" s="202" t="s">
        <v>386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</row>
    <row r="2" spans="1:33" s="81" customFormat="1" ht="26.25" customHeight="1" x14ac:dyDescent="0.25">
      <c r="B2" s="204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82"/>
      <c r="AG2" s="82"/>
    </row>
    <row r="3" spans="1:33" s="81" customFormat="1" ht="26.25" customHeight="1" thickBot="1" x14ac:dyDescent="0.3">
      <c r="B3" s="206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7"/>
      <c r="Y3" s="207"/>
      <c r="Z3" s="207"/>
      <c r="AA3" s="207"/>
      <c r="AB3" s="207"/>
      <c r="AC3" s="207"/>
      <c r="AD3" s="207"/>
      <c r="AE3" s="207"/>
      <c r="AF3" s="82"/>
      <c r="AG3" s="82"/>
    </row>
    <row r="4" spans="1:33" s="81" customFormat="1" ht="26.25" customHeight="1" thickBot="1" x14ac:dyDescent="0.3">
      <c r="B4" s="83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184" t="s">
        <v>0</v>
      </c>
      <c r="Q4" s="185"/>
      <c r="R4" s="185"/>
      <c r="S4" s="185"/>
      <c r="T4" s="185"/>
      <c r="U4" s="186"/>
      <c r="V4" s="184" t="s">
        <v>1</v>
      </c>
      <c r="W4" s="208"/>
      <c r="X4" s="208"/>
      <c r="Y4" s="208"/>
      <c r="Z4" s="208"/>
      <c r="AA4" s="208"/>
      <c r="AB4" s="208"/>
      <c r="AC4" s="209"/>
      <c r="AD4" s="142"/>
      <c r="AE4" s="82"/>
      <c r="AF4" s="82"/>
      <c r="AG4" s="82"/>
    </row>
    <row r="5" spans="1:33" ht="34.5" customHeight="1" thickBot="1" x14ac:dyDescent="0.3">
      <c r="B5" s="187" t="s">
        <v>2</v>
      </c>
      <c r="C5" s="188" t="s">
        <v>3</v>
      </c>
      <c r="D5" s="189"/>
      <c r="E5" s="189"/>
      <c r="F5" s="189"/>
      <c r="G5" s="189"/>
      <c r="H5" s="190"/>
      <c r="I5" s="191" t="s">
        <v>4</v>
      </c>
      <c r="J5" s="192"/>
      <c r="K5" s="192"/>
      <c r="L5" s="214"/>
      <c r="M5" s="214"/>
      <c r="N5" s="214"/>
      <c r="O5" s="214"/>
      <c r="P5" s="173" t="s">
        <v>5</v>
      </c>
      <c r="Q5" s="218"/>
      <c r="R5" s="174"/>
      <c r="S5" s="144" t="s">
        <v>6</v>
      </c>
      <c r="T5" s="173" t="s">
        <v>7</v>
      </c>
      <c r="U5" s="174"/>
      <c r="V5" s="175" t="s">
        <v>5</v>
      </c>
      <c r="W5" s="176"/>
      <c r="X5" s="177"/>
      <c r="Y5" s="175" t="s">
        <v>6</v>
      </c>
      <c r="Z5" s="176"/>
      <c r="AA5" s="177"/>
      <c r="AB5" s="175" t="s">
        <v>7</v>
      </c>
      <c r="AC5" s="177"/>
      <c r="AD5" s="178" t="s">
        <v>8</v>
      </c>
      <c r="AE5" s="179"/>
      <c r="AF5" s="1"/>
      <c r="AG5" s="1"/>
    </row>
    <row r="6" spans="1:33" ht="12.75" customHeight="1" x14ac:dyDescent="0.25">
      <c r="B6" s="162"/>
      <c r="C6" s="199" t="s">
        <v>9</v>
      </c>
      <c r="D6" s="161" t="s">
        <v>10</v>
      </c>
      <c r="E6" s="161" t="s">
        <v>11</v>
      </c>
      <c r="F6" s="161" t="s">
        <v>12</v>
      </c>
      <c r="G6" s="161" t="s">
        <v>13</v>
      </c>
      <c r="H6" s="164" t="s">
        <v>14</v>
      </c>
      <c r="I6" s="167" t="s">
        <v>15</v>
      </c>
      <c r="J6" s="167" t="s">
        <v>16</v>
      </c>
      <c r="K6" s="167" t="s">
        <v>17</v>
      </c>
      <c r="L6" s="155" t="s">
        <v>19</v>
      </c>
      <c r="M6" s="155" t="s">
        <v>20</v>
      </c>
      <c r="N6" s="158" t="s">
        <v>21</v>
      </c>
      <c r="O6" s="155" t="s">
        <v>22</v>
      </c>
      <c r="P6" s="146" t="s">
        <v>24</v>
      </c>
      <c r="Q6" s="149" t="s">
        <v>25</v>
      </c>
      <c r="R6" s="215" t="s">
        <v>26</v>
      </c>
      <c r="S6" s="215" t="s">
        <v>27</v>
      </c>
      <c r="T6" s="215" t="s">
        <v>28</v>
      </c>
      <c r="U6" s="193" t="s">
        <v>29</v>
      </c>
      <c r="V6" s="196" t="s">
        <v>24</v>
      </c>
      <c r="W6" s="180" t="s">
        <v>25</v>
      </c>
      <c r="X6" s="210" t="s">
        <v>26</v>
      </c>
      <c r="Y6" s="211" t="s">
        <v>24</v>
      </c>
      <c r="Z6" s="180" t="s">
        <v>25</v>
      </c>
      <c r="AA6" s="152" t="s">
        <v>27</v>
      </c>
      <c r="AB6" s="152" t="s">
        <v>28</v>
      </c>
      <c r="AC6" s="183" t="s">
        <v>29</v>
      </c>
      <c r="AD6" s="170" t="s">
        <v>30</v>
      </c>
      <c r="AE6" s="170" t="s">
        <v>31</v>
      </c>
      <c r="AF6" s="1"/>
      <c r="AG6" s="1"/>
    </row>
    <row r="7" spans="1:33" ht="19.5" customHeight="1" x14ac:dyDescent="0.25">
      <c r="B7" s="162"/>
      <c r="C7" s="200"/>
      <c r="D7" s="162"/>
      <c r="E7" s="162"/>
      <c r="F7" s="162"/>
      <c r="G7" s="162"/>
      <c r="H7" s="165"/>
      <c r="I7" s="168"/>
      <c r="J7" s="168"/>
      <c r="K7" s="168"/>
      <c r="L7" s="156"/>
      <c r="M7" s="156"/>
      <c r="N7" s="159"/>
      <c r="O7" s="156"/>
      <c r="P7" s="147"/>
      <c r="Q7" s="150"/>
      <c r="R7" s="216"/>
      <c r="S7" s="216"/>
      <c r="T7" s="216"/>
      <c r="U7" s="194"/>
      <c r="V7" s="197"/>
      <c r="W7" s="181"/>
      <c r="X7" s="153"/>
      <c r="Y7" s="212"/>
      <c r="Z7" s="181"/>
      <c r="AA7" s="153"/>
      <c r="AB7" s="153"/>
      <c r="AC7" s="153"/>
      <c r="AD7" s="171"/>
      <c r="AE7" s="171"/>
      <c r="AF7" s="1"/>
      <c r="AG7" s="1"/>
    </row>
    <row r="8" spans="1:33" ht="19.5" customHeight="1" x14ac:dyDescent="0.25">
      <c r="B8" s="162"/>
      <c r="C8" s="200"/>
      <c r="D8" s="162"/>
      <c r="E8" s="162"/>
      <c r="F8" s="162"/>
      <c r="G8" s="162"/>
      <c r="H8" s="165"/>
      <c r="I8" s="168"/>
      <c r="J8" s="168"/>
      <c r="K8" s="168"/>
      <c r="L8" s="156"/>
      <c r="M8" s="156"/>
      <c r="N8" s="159"/>
      <c r="O8" s="156"/>
      <c r="P8" s="147"/>
      <c r="Q8" s="150"/>
      <c r="R8" s="216"/>
      <c r="S8" s="216"/>
      <c r="T8" s="216"/>
      <c r="U8" s="194"/>
      <c r="V8" s="197"/>
      <c r="W8" s="181"/>
      <c r="X8" s="153"/>
      <c r="Y8" s="212"/>
      <c r="Z8" s="181"/>
      <c r="AA8" s="153"/>
      <c r="AB8" s="153"/>
      <c r="AC8" s="153"/>
      <c r="AD8" s="171"/>
      <c r="AE8" s="171"/>
      <c r="AF8" s="1"/>
      <c r="AG8" s="1"/>
    </row>
    <row r="9" spans="1:33" ht="19.5" customHeight="1" thickBot="1" x14ac:dyDescent="0.3">
      <c r="B9" s="163"/>
      <c r="C9" s="201"/>
      <c r="D9" s="163"/>
      <c r="E9" s="163"/>
      <c r="F9" s="163"/>
      <c r="G9" s="163"/>
      <c r="H9" s="166"/>
      <c r="I9" s="169"/>
      <c r="J9" s="169"/>
      <c r="K9" s="169"/>
      <c r="L9" s="157"/>
      <c r="M9" s="157"/>
      <c r="N9" s="160"/>
      <c r="O9" s="157"/>
      <c r="P9" s="148"/>
      <c r="Q9" s="151"/>
      <c r="R9" s="217"/>
      <c r="S9" s="217"/>
      <c r="T9" s="217"/>
      <c r="U9" s="195"/>
      <c r="V9" s="198"/>
      <c r="W9" s="182"/>
      <c r="X9" s="154"/>
      <c r="Y9" s="213"/>
      <c r="Z9" s="182"/>
      <c r="AA9" s="154"/>
      <c r="AB9" s="154"/>
      <c r="AC9" s="154"/>
      <c r="AD9" s="172"/>
      <c r="AE9" s="172"/>
      <c r="AF9" s="1"/>
      <c r="AG9" s="1"/>
    </row>
    <row r="10" spans="1:33" ht="19.5" customHeight="1" x14ac:dyDescent="0.25">
      <c r="B10" s="91"/>
      <c r="C10" s="84"/>
      <c r="D10" s="85"/>
      <c r="E10" s="86"/>
      <c r="F10" s="87"/>
      <c r="G10" s="87"/>
      <c r="H10" s="92"/>
      <c r="I10" s="89"/>
      <c r="J10" s="84"/>
      <c r="K10" s="84"/>
      <c r="L10" s="85"/>
      <c r="M10" s="96"/>
      <c r="N10" s="93"/>
      <c r="O10" s="90"/>
      <c r="P10" s="138"/>
      <c r="Q10" s="2"/>
      <c r="R10" s="90"/>
      <c r="S10" s="90"/>
      <c r="T10" s="90"/>
      <c r="U10" s="88"/>
      <c r="V10" s="138"/>
      <c r="W10" s="2"/>
      <c r="X10" s="90"/>
      <c r="Y10" s="2"/>
      <c r="Z10" s="2"/>
      <c r="AA10" s="90"/>
      <c r="AB10" s="90"/>
      <c r="AC10" s="143"/>
      <c r="AD10" s="89"/>
      <c r="AE10" s="143"/>
      <c r="AF10" s="1"/>
      <c r="AG10" s="1"/>
    </row>
    <row r="11" spans="1:33" s="104" customFormat="1" ht="24.75" customHeight="1" x14ac:dyDescent="0.2">
      <c r="A11" s="117"/>
      <c r="B11" s="99">
        <v>1</v>
      </c>
      <c r="C11" s="114" t="s">
        <v>34</v>
      </c>
      <c r="D11" s="78">
        <v>45694</v>
      </c>
      <c r="E11" s="78" t="s">
        <v>35</v>
      </c>
      <c r="F11" s="100" t="s">
        <v>58</v>
      </c>
      <c r="G11" s="100" t="s">
        <v>37</v>
      </c>
      <c r="H11" s="101" t="s">
        <v>38</v>
      </c>
      <c r="I11" s="102" t="s">
        <v>39</v>
      </c>
      <c r="J11" s="100"/>
      <c r="K11" s="100" t="s">
        <v>40</v>
      </c>
      <c r="L11" s="78">
        <v>45695</v>
      </c>
      <c r="M11" s="97">
        <v>41120738.060000002</v>
      </c>
      <c r="N11" s="94">
        <v>2944514</v>
      </c>
      <c r="O11" s="77">
        <v>44065252.060000002</v>
      </c>
      <c r="P11" s="139"/>
      <c r="Q11" s="78"/>
      <c r="R11" s="77">
        <v>2944514</v>
      </c>
      <c r="S11" s="77">
        <v>41120738.060000002</v>
      </c>
      <c r="T11" s="77">
        <f>+S11+R11</f>
        <v>44065252.060000002</v>
      </c>
      <c r="U11" s="101"/>
      <c r="V11" s="139"/>
      <c r="W11" s="78"/>
      <c r="X11" s="77">
        <v>2944514</v>
      </c>
      <c r="Y11" s="78"/>
      <c r="Z11" s="78"/>
      <c r="AA11" s="77">
        <v>41120738.060000002</v>
      </c>
      <c r="AB11" s="77">
        <f t="shared" ref="AB11:AB18" si="0">X11+AA11</f>
        <v>44065252.060000002</v>
      </c>
      <c r="AC11" s="101">
        <v>1</v>
      </c>
      <c r="AD11" s="102"/>
      <c r="AE11" s="101" t="s">
        <v>163</v>
      </c>
      <c r="AF11" s="103"/>
      <c r="AG11" s="103"/>
    </row>
    <row r="12" spans="1:33" s="104" customFormat="1" ht="24.75" customHeight="1" x14ac:dyDescent="0.2">
      <c r="A12" s="117"/>
      <c r="B12" s="99">
        <v>2</v>
      </c>
      <c r="C12" s="114" t="s">
        <v>44</v>
      </c>
      <c r="D12" s="78">
        <v>45694</v>
      </c>
      <c r="E12" s="78" t="s">
        <v>35</v>
      </c>
      <c r="F12" s="100" t="s">
        <v>58</v>
      </c>
      <c r="G12" s="100" t="s">
        <v>37</v>
      </c>
      <c r="H12" s="101" t="s">
        <v>38</v>
      </c>
      <c r="I12" s="102" t="s">
        <v>45</v>
      </c>
      <c r="J12" s="100"/>
      <c r="K12" s="100" t="s">
        <v>46</v>
      </c>
      <c r="L12" s="78">
        <v>45698</v>
      </c>
      <c r="M12" s="97">
        <v>265148848.84999999</v>
      </c>
      <c r="N12" s="94">
        <v>1093681</v>
      </c>
      <c r="O12" s="77">
        <v>266242529.84999999</v>
      </c>
      <c r="P12" s="139"/>
      <c r="Q12" s="78"/>
      <c r="R12" s="77">
        <v>1093681</v>
      </c>
      <c r="S12" s="105">
        <v>172988399.41</v>
      </c>
      <c r="T12" s="77">
        <f t="shared" ref="T12:T14" si="1">+S12+R12</f>
        <v>174082080.41</v>
      </c>
      <c r="U12" s="101"/>
      <c r="V12" s="139"/>
      <c r="W12" s="78"/>
      <c r="X12" s="77">
        <v>948216.6</v>
      </c>
      <c r="Y12" s="78"/>
      <c r="Z12" s="78"/>
      <c r="AA12" s="77">
        <v>150126996.75999999</v>
      </c>
      <c r="AB12" s="77">
        <f>X12+AA12</f>
        <v>151075213.35999998</v>
      </c>
      <c r="AC12" s="101">
        <v>1</v>
      </c>
      <c r="AD12" s="102"/>
      <c r="AE12" s="101" t="s">
        <v>161</v>
      </c>
      <c r="AF12" s="103"/>
      <c r="AG12" s="103"/>
    </row>
    <row r="13" spans="1:33" s="104" customFormat="1" ht="24.75" customHeight="1" x14ac:dyDescent="0.2">
      <c r="A13" s="117"/>
      <c r="B13" s="99">
        <v>3</v>
      </c>
      <c r="C13" s="114" t="s">
        <v>47</v>
      </c>
      <c r="D13" s="78">
        <v>45694</v>
      </c>
      <c r="E13" s="78" t="s">
        <v>35</v>
      </c>
      <c r="F13" s="100" t="s">
        <v>58</v>
      </c>
      <c r="G13" s="100" t="s">
        <v>37</v>
      </c>
      <c r="H13" s="101" t="s">
        <v>38</v>
      </c>
      <c r="I13" s="102" t="s">
        <v>45</v>
      </c>
      <c r="J13" s="100"/>
      <c r="K13" s="100" t="s">
        <v>48</v>
      </c>
      <c r="L13" s="78">
        <v>45699</v>
      </c>
      <c r="M13" s="97">
        <v>621350831.29999995</v>
      </c>
      <c r="N13" s="94">
        <v>6454356</v>
      </c>
      <c r="O13" s="77">
        <v>627805187.29999995</v>
      </c>
      <c r="P13" s="139"/>
      <c r="Q13" s="78"/>
      <c r="R13" s="77">
        <v>6454356</v>
      </c>
      <c r="S13" s="77">
        <v>287249610.79000002</v>
      </c>
      <c r="T13" s="77">
        <f t="shared" si="1"/>
        <v>293703966.79000002</v>
      </c>
      <c r="U13" s="101"/>
      <c r="V13" s="139"/>
      <c r="W13" s="78"/>
      <c r="X13" s="77">
        <v>6456059.7599999998</v>
      </c>
      <c r="Y13" s="78"/>
      <c r="Z13" s="78"/>
      <c r="AA13" s="77">
        <v>129434845.34</v>
      </c>
      <c r="AB13" s="77">
        <f t="shared" ref="AB13:AB15" si="2">X13+AA13</f>
        <v>135890905.09999999</v>
      </c>
      <c r="AC13" s="101">
        <v>1</v>
      </c>
      <c r="AD13" s="102"/>
      <c r="AE13" s="101" t="s">
        <v>161</v>
      </c>
      <c r="AF13" s="103"/>
      <c r="AG13" s="103"/>
    </row>
    <row r="14" spans="1:33" s="104" customFormat="1" ht="24.75" customHeight="1" x14ac:dyDescent="0.2">
      <c r="A14" s="117"/>
      <c r="B14" s="99">
        <v>4</v>
      </c>
      <c r="C14" s="114" t="s">
        <v>49</v>
      </c>
      <c r="D14" s="78">
        <v>45694</v>
      </c>
      <c r="E14" s="78" t="s">
        <v>35</v>
      </c>
      <c r="F14" s="100" t="s">
        <v>58</v>
      </c>
      <c r="G14" s="100" t="s">
        <v>37</v>
      </c>
      <c r="H14" s="101" t="s">
        <v>38</v>
      </c>
      <c r="I14" s="102" t="s">
        <v>39</v>
      </c>
      <c r="J14" s="100"/>
      <c r="K14" s="100" t="s">
        <v>50</v>
      </c>
      <c r="L14" s="78">
        <v>45695</v>
      </c>
      <c r="M14" s="97">
        <v>261201275</v>
      </c>
      <c r="N14" s="94">
        <v>22572443</v>
      </c>
      <c r="O14" s="77">
        <v>283773718</v>
      </c>
      <c r="P14" s="139"/>
      <c r="Q14" s="78"/>
      <c r="R14" s="77">
        <v>22572443</v>
      </c>
      <c r="S14" s="77">
        <v>194648066.53</v>
      </c>
      <c r="T14" s="77">
        <f t="shared" si="1"/>
        <v>217220509.53</v>
      </c>
      <c r="U14" s="101"/>
      <c r="V14" s="139"/>
      <c r="W14" s="78"/>
      <c r="X14" s="77">
        <v>22571277.039999999</v>
      </c>
      <c r="Y14" s="78"/>
      <c r="Z14" s="78"/>
      <c r="AA14" s="77">
        <v>161718800.32000002</v>
      </c>
      <c r="AB14" s="77">
        <f t="shared" si="2"/>
        <v>184290077.36000001</v>
      </c>
      <c r="AC14" s="101">
        <v>1</v>
      </c>
      <c r="AD14" s="102"/>
      <c r="AE14" s="101" t="s">
        <v>161</v>
      </c>
      <c r="AF14" s="103"/>
      <c r="AG14" s="103"/>
    </row>
    <row r="15" spans="1:33" s="104" customFormat="1" ht="24.75" customHeight="1" x14ac:dyDescent="0.2">
      <c r="A15" s="117"/>
      <c r="B15" s="99">
        <v>5</v>
      </c>
      <c r="C15" s="114" t="s">
        <v>51</v>
      </c>
      <c r="D15" s="78">
        <v>45694</v>
      </c>
      <c r="E15" s="78" t="s">
        <v>35</v>
      </c>
      <c r="F15" s="100" t="s">
        <v>58</v>
      </c>
      <c r="G15" s="100" t="s">
        <v>37</v>
      </c>
      <c r="H15" s="101" t="s">
        <v>38</v>
      </c>
      <c r="I15" s="102" t="s">
        <v>45</v>
      </c>
      <c r="J15" s="100"/>
      <c r="K15" s="100" t="s">
        <v>52</v>
      </c>
      <c r="L15" s="78">
        <v>45708</v>
      </c>
      <c r="M15" s="97">
        <v>1128120875</v>
      </c>
      <c r="N15" s="94">
        <v>129530754</v>
      </c>
      <c r="O15" s="77">
        <v>1357651629.3</v>
      </c>
      <c r="P15" s="139"/>
      <c r="Q15" s="78"/>
      <c r="R15" s="77">
        <v>128232221</v>
      </c>
      <c r="S15" s="77">
        <v>329136367.19999999</v>
      </c>
      <c r="T15" s="77">
        <f>+S15+R15</f>
        <v>457368588.19999999</v>
      </c>
      <c r="U15" s="101"/>
      <c r="V15" s="139"/>
      <c r="W15" s="78"/>
      <c r="X15" s="77">
        <v>0</v>
      </c>
      <c r="Y15" s="78"/>
      <c r="Z15" s="78"/>
      <c r="AA15" s="77">
        <v>77872046.579999998</v>
      </c>
      <c r="AB15" s="77">
        <f t="shared" si="2"/>
        <v>77872046.579999998</v>
      </c>
      <c r="AC15" s="101">
        <v>1</v>
      </c>
      <c r="AD15" s="102"/>
      <c r="AE15" s="101" t="s">
        <v>161</v>
      </c>
      <c r="AF15" s="103"/>
      <c r="AG15" s="103"/>
    </row>
    <row r="16" spans="1:33" s="104" customFormat="1" ht="24.75" customHeight="1" x14ac:dyDescent="0.2">
      <c r="A16" s="117"/>
      <c r="B16" s="99">
        <v>6</v>
      </c>
      <c r="C16" s="114" t="s">
        <v>431</v>
      </c>
      <c r="D16" s="78">
        <v>45694</v>
      </c>
      <c r="E16" s="100" t="s">
        <v>35</v>
      </c>
      <c r="F16" s="100" t="s">
        <v>58</v>
      </c>
      <c r="G16" s="100" t="s">
        <v>37</v>
      </c>
      <c r="H16" s="101" t="s">
        <v>38</v>
      </c>
      <c r="I16" s="102" t="s">
        <v>39</v>
      </c>
      <c r="J16" s="100"/>
      <c r="K16" s="100" t="s">
        <v>53</v>
      </c>
      <c r="L16" s="78">
        <v>45709</v>
      </c>
      <c r="M16" s="97" t="s">
        <v>389</v>
      </c>
      <c r="N16" s="94" t="s">
        <v>389</v>
      </c>
      <c r="O16" s="77" t="s">
        <v>389</v>
      </c>
      <c r="P16" s="139"/>
      <c r="Q16" s="78"/>
      <c r="R16" s="77">
        <v>0</v>
      </c>
      <c r="S16" s="77">
        <v>122340365.75</v>
      </c>
      <c r="T16" s="77">
        <f>+S16+R16</f>
        <v>122340365.75</v>
      </c>
      <c r="U16" s="101"/>
      <c r="V16" s="139"/>
      <c r="W16" s="78"/>
      <c r="X16" s="77">
        <v>0</v>
      </c>
      <c r="Y16" s="78"/>
      <c r="Z16" s="78"/>
      <c r="AA16" s="77">
        <v>0</v>
      </c>
      <c r="AB16" s="77">
        <f t="shared" si="0"/>
        <v>0</v>
      </c>
      <c r="AC16" s="101"/>
      <c r="AD16" s="102"/>
      <c r="AE16" s="101" t="s">
        <v>161</v>
      </c>
      <c r="AF16" s="103"/>
      <c r="AG16" s="103"/>
    </row>
    <row r="17" spans="1:33" s="104" customFormat="1" ht="24.75" customHeight="1" x14ac:dyDescent="0.2">
      <c r="A17" s="117"/>
      <c r="B17" s="99">
        <v>7</v>
      </c>
      <c r="C17" s="114" t="s">
        <v>54</v>
      </c>
      <c r="D17" s="78">
        <v>45694</v>
      </c>
      <c r="E17" s="78" t="s">
        <v>35</v>
      </c>
      <c r="F17" s="100" t="s">
        <v>58</v>
      </c>
      <c r="G17" s="100" t="s">
        <v>37</v>
      </c>
      <c r="H17" s="101" t="s">
        <v>38</v>
      </c>
      <c r="I17" s="102" t="s">
        <v>45</v>
      </c>
      <c r="J17" s="100"/>
      <c r="K17" s="100" t="s">
        <v>55</v>
      </c>
      <c r="L17" s="78" t="s">
        <v>388</v>
      </c>
      <c r="M17" s="97" t="s">
        <v>389</v>
      </c>
      <c r="N17" s="94">
        <v>3993717</v>
      </c>
      <c r="O17" s="77" t="s">
        <v>389</v>
      </c>
      <c r="P17" s="139"/>
      <c r="Q17" s="78"/>
      <c r="R17" s="77" t="s">
        <v>389</v>
      </c>
      <c r="S17" s="77" t="s">
        <v>389</v>
      </c>
      <c r="T17" s="77" t="s">
        <v>389</v>
      </c>
      <c r="U17" s="101"/>
      <c r="V17" s="139"/>
      <c r="W17" s="78"/>
      <c r="X17" s="77">
        <v>0</v>
      </c>
      <c r="Y17" s="78"/>
      <c r="Z17" s="78"/>
      <c r="AA17" s="77">
        <v>0</v>
      </c>
      <c r="AB17" s="77">
        <f t="shared" si="0"/>
        <v>0</v>
      </c>
      <c r="AC17" s="101"/>
      <c r="AD17" s="102"/>
      <c r="AE17" s="101" t="s">
        <v>158</v>
      </c>
      <c r="AF17" s="103"/>
      <c r="AG17" s="103"/>
    </row>
    <row r="18" spans="1:33" s="104" customFormat="1" ht="24.75" customHeight="1" x14ac:dyDescent="0.2">
      <c r="A18" s="117"/>
      <c r="B18" s="99">
        <v>8</v>
      </c>
      <c r="C18" s="114" t="s">
        <v>56</v>
      </c>
      <c r="D18" s="78">
        <v>45694</v>
      </c>
      <c r="E18" s="78" t="s">
        <v>35</v>
      </c>
      <c r="F18" s="100" t="s">
        <v>58</v>
      </c>
      <c r="G18" s="100" t="s">
        <v>37</v>
      </c>
      <c r="H18" s="106" t="s">
        <v>38</v>
      </c>
      <c r="I18" s="102" t="s">
        <v>39</v>
      </c>
      <c r="J18" s="100"/>
      <c r="K18" s="100" t="s">
        <v>57</v>
      </c>
      <c r="L18" s="78" t="s">
        <v>157</v>
      </c>
      <c r="M18" s="97" t="s">
        <v>389</v>
      </c>
      <c r="N18" s="94" t="s">
        <v>389</v>
      </c>
      <c r="O18" s="77" t="s">
        <v>389</v>
      </c>
      <c r="P18" s="139"/>
      <c r="Q18" s="78"/>
      <c r="R18" s="77" t="s">
        <v>389</v>
      </c>
      <c r="S18" s="77" t="s">
        <v>389</v>
      </c>
      <c r="T18" s="77" t="s">
        <v>389</v>
      </c>
      <c r="U18" s="101"/>
      <c r="V18" s="139"/>
      <c r="W18" s="78"/>
      <c r="X18" s="77">
        <v>0</v>
      </c>
      <c r="Y18" s="78"/>
      <c r="Z18" s="78"/>
      <c r="AA18" s="77">
        <v>0</v>
      </c>
      <c r="AB18" s="77">
        <f t="shared" si="0"/>
        <v>0</v>
      </c>
      <c r="AC18" s="101"/>
      <c r="AD18" s="102"/>
      <c r="AE18" s="101" t="s">
        <v>157</v>
      </c>
      <c r="AF18" s="103"/>
      <c r="AG18" s="103"/>
    </row>
    <row r="19" spans="1:33" s="104" customFormat="1" ht="24.75" customHeight="1" x14ac:dyDescent="0.2">
      <c r="A19" s="117"/>
      <c r="B19" s="99">
        <v>9</v>
      </c>
      <c r="C19" s="116" t="s">
        <v>63</v>
      </c>
      <c r="D19" s="78">
        <v>45700</v>
      </c>
      <c r="E19" s="78" t="s">
        <v>35</v>
      </c>
      <c r="F19" s="100" t="s">
        <v>58</v>
      </c>
      <c r="G19" s="100" t="s">
        <v>37</v>
      </c>
      <c r="H19" s="106" t="s">
        <v>38</v>
      </c>
      <c r="I19" s="102" t="s">
        <v>45</v>
      </c>
      <c r="J19" s="100"/>
      <c r="K19" s="100" t="s">
        <v>405</v>
      </c>
      <c r="L19" s="78" t="s">
        <v>157</v>
      </c>
      <c r="M19" s="97" t="s">
        <v>389</v>
      </c>
      <c r="N19" s="94" t="s">
        <v>389</v>
      </c>
      <c r="O19" s="77" t="s">
        <v>389</v>
      </c>
      <c r="P19" s="139"/>
      <c r="Q19" s="78"/>
      <c r="R19" s="77" t="s">
        <v>389</v>
      </c>
      <c r="S19" s="77" t="s">
        <v>389</v>
      </c>
      <c r="T19" s="77" t="s">
        <v>389</v>
      </c>
      <c r="U19" s="101"/>
      <c r="V19" s="139"/>
      <c r="W19" s="78"/>
      <c r="X19" s="77">
        <v>0</v>
      </c>
      <c r="Y19" s="78"/>
      <c r="Z19" s="78"/>
      <c r="AA19" s="77">
        <v>0</v>
      </c>
      <c r="AB19" s="77">
        <f t="shared" ref="AB19:AB45" si="3">X19+AA19</f>
        <v>0</v>
      </c>
      <c r="AC19" s="101"/>
      <c r="AD19" s="102"/>
      <c r="AE19" s="101" t="s">
        <v>157</v>
      </c>
      <c r="AF19" s="103"/>
      <c r="AG19" s="103"/>
    </row>
    <row r="20" spans="1:33" s="104" customFormat="1" ht="24.75" customHeight="1" x14ac:dyDescent="0.2">
      <c r="A20" s="117"/>
      <c r="B20" s="99">
        <v>10</v>
      </c>
      <c r="C20" s="116" t="s">
        <v>74</v>
      </c>
      <c r="D20" s="108">
        <v>45716</v>
      </c>
      <c r="E20" s="109" t="s">
        <v>35</v>
      </c>
      <c r="F20" s="110" t="s">
        <v>58</v>
      </c>
      <c r="G20" s="109" t="s">
        <v>37</v>
      </c>
      <c r="H20" s="111" t="s">
        <v>38</v>
      </c>
      <c r="I20" s="112" t="s">
        <v>45</v>
      </c>
      <c r="J20" s="107"/>
      <c r="K20" s="100" t="s">
        <v>406</v>
      </c>
      <c r="L20" s="80" t="s">
        <v>157</v>
      </c>
      <c r="M20" s="98" t="s">
        <v>389</v>
      </c>
      <c r="N20" s="95" t="s">
        <v>389</v>
      </c>
      <c r="O20" s="79" t="s">
        <v>389</v>
      </c>
      <c r="P20" s="140"/>
      <c r="Q20" s="108"/>
      <c r="R20" s="79" t="s">
        <v>389</v>
      </c>
      <c r="S20" s="79" t="s">
        <v>389</v>
      </c>
      <c r="T20" s="79" t="s">
        <v>389</v>
      </c>
      <c r="U20" s="113"/>
      <c r="V20" s="140"/>
      <c r="W20" s="108"/>
      <c r="X20" s="79">
        <v>0</v>
      </c>
      <c r="Y20" s="80"/>
      <c r="Z20" s="80"/>
      <c r="AA20" s="79">
        <v>0</v>
      </c>
      <c r="AB20" s="79">
        <f t="shared" si="3"/>
        <v>0</v>
      </c>
      <c r="AC20" s="113"/>
      <c r="AD20" s="145"/>
      <c r="AE20" s="113" t="s">
        <v>158</v>
      </c>
      <c r="AF20" s="103"/>
      <c r="AG20" s="103"/>
    </row>
    <row r="21" spans="1:33" s="104" customFormat="1" ht="24.75" customHeight="1" x14ac:dyDescent="0.2">
      <c r="A21" s="117"/>
      <c r="B21" s="99">
        <v>11</v>
      </c>
      <c r="C21" s="116" t="s">
        <v>66</v>
      </c>
      <c r="D21" s="108">
        <v>45716</v>
      </c>
      <c r="E21" s="109" t="s">
        <v>35</v>
      </c>
      <c r="F21" s="110" t="s">
        <v>58</v>
      </c>
      <c r="G21" s="109" t="s">
        <v>37</v>
      </c>
      <c r="H21" s="111" t="s">
        <v>38</v>
      </c>
      <c r="I21" s="112" t="s">
        <v>45</v>
      </c>
      <c r="J21" s="107"/>
      <c r="K21" s="100" t="s">
        <v>407</v>
      </c>
      <c r="L21" s="80" t="s">
        <v>157</v>
      </c>
      <c r="M21" s="98" t="s">
        <v>389</v>
      </c>
      <c r="N21" s="95" t="s">
        <v>389</v>
      </c>
      <c r="O21" s="79" t="s">
        <v>389</v>
      </c>
      <c r="P21" s="140"/>
      <c r="Q21" s="108"/>
      <c r="R21" s="79" t="s">
        <v>389</v>
      </c>
      <c r="S21" s="79" t="s">
        <v>389</v>
      </c>
      <c r="T21" s="79" t="s">
        <v>389</v>
      </c>
      <c r="U21" s="113"/>
      <c r="V21" s="140"/>
      <c r="W21" s="108"/>
      <c r="X21" s="79">
        <v>0</v>
      </c>
      <c r="Y21" s="80"/>
      <c r="Z21" s="80"/>
      <c r="AA21" s="79">
        <v>0</v>
      </c>
      <c r="AB21" s="79">
        <f t="shared" si="3"/>
        <v>0</v>
      </c>
      <c r="AC21" s="113"/>
      <c r="AD21" s="145"/>
      <c r="AE21" s="113" t="s">
        <v>157</v>
      </c>
      <c r="AF21" s="103"/>
      <c r="AG21" s="103"/>
    </row>
    <row r="22" spans="1:33" s="104" customFormat="1" ht="24.75" customHeight="1" x14ac:dyDescent="0.2">
      <c r="A22" s="117"/>
      <c r="B22" s="99">
        <v>12</v>
      </c>
      <c r="C22" s="116" t="s">
        <v>390</v>
      </c>
      <c r="D22" s="108">
        <v>45716</v>
      </c>
      <c r="E22" s="109" t="s">
        <v>35</v>
      </c>
      <c r="F22" s="110" t="s">
        <v>58</v>
      </c>
      <c r="G22" s="109" t="s">
        <v>37</v>
      </c>
      <c r="H22" s="111" t="s">
        <v>38</v>
      </c>
      <c r="I22" s="112" t="s">
        <v>45</v>
      </c>
      <c r="J22" s="107"/>
      <c r="K22" s="100" t="s">
        <v>408</v>
      </c>
      <c r="L22" s="80" t="s">
        <v>157</v>
      </c>
      <c r="M22" s="98" t="s">
        <v>389</v>
      </c>
      <c r="N22" s="95" t="s">
        <v>389</v>
      </c>
      <c r="O22" s="79" t="s">
        <v>389</v>
      </c>
      <c r="P22" s="140"/>
      <c r="Q22" s="108"/>
      <c r="R22" s="79" t="s">
        <v>389</v>
      </c>
      <c r="S22" s="79" t="s">
        <v>389</v>
      </c>
      <c r="T22" s="79" t="s">
        <v>389</v>
      </c>
      <c r="U22" s="113"/>
      <c r="V22" s="140"/>
      <c r="W22" s="108"/>
      <c r="X22" s="79">
        <v>0</v>
      </c>
      <c r="Y22" s="80"/>
      <c r="Z22" s="80"/>
      <c r="AA22" s="79">
        <v>0</v>
      </c>
      <c r="AB22" s="79">
        <f t="shared" si="3"/>
        <v>0</v>
      </c>
      <c r="AC22" s="113"/>
      <c r="AD22" s="145"/>
      <c r="AE22" s="113" t="s">
        <v>157</v>
      </c>
      <c r="AF22" s="103"/>
      <c r="AG22" s="103"/>
    </row>
    <row r="23" spans="1:33" s="104" customFormat="1" ht="24.75" customHeight="1" x14ac:dyDescent="0.2">
      <c r="A23" s="117"/>
      <c r="B23" s="99">
        <v>13</v>
      </c>
      <c r="C23" s="116" t="s">
        <v>71</v>
      </c>
      <c r="D23" s="108">
        <v>45716</v>
      </c>
      <c r="E23" s="109" t="s">
        <v>35</v>
      </c>
      <c r="F23" s="110" t="s">
        <v>58</v>
      </c>
      <c r="G23" s="109" t="s">
        <v>37</v>
      </c>
      <c r="H23" s="111" t="s">
        <v>38</v>
      </c>
      <c r="I23" s="112" t="s">
        <v>45</v>
      </c>
      <c r="J23" s="107"/>
      <c r="K23" s="100" t="s">
        <v>409</v>
      </c>
      <c r="L23" s="80" t="s">
        <v>157</v>
      </c>
      <c r="M23" s="98" t="s">
        <v>389</v>
      </c>
      <c r="N23" s="95" t="s">
        <v>389</v>
      </c>
      <c r="O23" s="79" t="s">
        <v>389</v>
      </c>
      <c r="P23" s="140"/>
      <c r="Q23" s="108"/>
      <c r="R23" s="79" t="s">
        <v>389</v>
      </c>
      <c r="S23" s="79" t="s">
        <v>389</v>
      </c>
      <c r="T23" s="79" t="s">
        <v>389</v>
      </c>
      <c r="U23" s="113"/>
      <c r="V23" s="140"/>
      <c r="W23" s="108"/>
      <c r="X23" s="79">
        <v>0</v>
      </c>
      <c r="Y23" s="80"/>
      <c r="Z23" s="80"/>
      <c r="AA23" s="79">
        <v>0</v>
      </c>
      <c r="AB23" s="79">
        <f t="shared" si="3"/>
        <v>0</v>
      </c>
      <c r="AC23" s="113"/>
      <c r="AD23" s="145"/>
      <c r="AE23" s="113" t="s">
        <v>157</v>
      </c>
      <c r="AF23" s="103"/>
      <c r="AG23" s="103"/>
    </row>
    <row r="24" spans="1:33" s="104" customFormat="1" ht="24.75" customHeight="1" x14ac:dyDescent="0.2">
      <c r="A24" s="117"/>
      <c r="B24" s="99">
        <v>14</v>
      </c>
      <c r="C24" s="116" t="s">
        <v>69</v>
      </c>
      <c r="D24" s="108">
        <v>45716</v>
      </c>
      <c r="E24" s="109" t="s">
        <v>35</v>
      </c>
      <c r="F24" s="110" t="s">
        <v>58</v>
      </c>
      <c r="G24" s="109" t="s">
        <v>37</v>
      </c>
      <c r="H24" s="111" t="s">
        <v>38</v>
      </c>
      <c r="I24" s="112" t="s">
        <v>45</v>
      </c>
      <c r="J24" s="107"/>
      <c r="K24" s="100" t="s">
        <v>409</v>
      </c>
      <c r="L24" s="80" t="s">
        <v>157</v>
      </c>
      <c r="M24" s="98" t="s">
        <v>389</v>
      </c>
      <c r="N24" s="95" t="s">
        <v>389</v>
      </c>
      <c r="O24" s="79" t="s">
        <v>389</v>
      </c>
      <c r="P24" s="140"/>
      <c r="Q24" s="108"/>
      <c r="R24" s="79" t="s">
        <v>389</v>
      </c>
      <c r="S24" s="79" t="s">
        <v>389</v>
      </c>
      <c r="T24" s="79" t="s">
        <v>389</v>
      </c>
      <c r="U24" s="113"/>
      <c r="V24" s="140"/>
      <c r="W24" s="108"/>
      <c r="X24" s="79">
        <v>0</v>
      </c>
      <c r="Y24" s="80"/>
      <c r="Z24" s="80"/>
      <c r="AA24" s="79">
        <v>0</v>
      </c>
      <c r="AB24" s="79">
        <f t="shared" si="3"/>
        <v>0</v>
      </c>
      <c r="AC24" s="113"/>
      <c r="AD24" s="145"/>
      <c r="AE24" s="113" t="s">
        <v>157</v>
      </c>
      <c r="AF24" s="103"/>
      <c r="AG24" s="103"/>
    </row>
    <row r="25" spans="1:33" s="104" customFormat="1" ht="24.75" customHeight="1" x14ac:dyDescent="0.2">
      <c r="A25" s="117"/>
      <c r="B25" s="99">
        <v>15</v>
      </c>
      <c r="C25" s="116" t="s">
        <v>70</v>
      </c>
      <c r="D25" s="108">
        <v>45716</v>
      </c>
      <c r="E25" s="109" t="s">
        <v>35</v>
      </c>
      <c r="F25" s="110" t="s">
        <v>58</v>
      </c>
      <c r="G25" s="109" t="s">
        <v>37</v>
      </c>
      <c r="H25" s="111" t="s">
        <v>38</v>
      </c>
      <c r="I25" s="112" t="s">
        <v>45</v>
      </c>
      <c r="J25" s="107"/>
      <c r="K25" s="100" t="s">
        <v>410</v>
      </c>
      <c r="L25" s="80" t="s">
        <v>157</v>
      </c>
      <c r="M25" s="98" t="s">
        <v>389</v>
      </c>
      <c r="N25" s="95" t="s">
        <v>389</v>
      </c>
      <c r="O25" s="79" t="s">
        <v>389</v>
      </c>
      <c r="P25" s="140"/>
      <c r="Q25" s="108"/>
      <c r="R25" s="79" t="s">
        <v>389</v>
      </c>
      <c r="S25" s="79" t="s">
        <v>389</v>
      </c>
      <c r="T25" s="79" t="s">
        <v>389</v>
      </c>
      <c r="U25" s="113"/>
      <c r="V25" s="140"/>
      <c r="W25" s="108"/>
      <c r="X25" s="79">
        <v>0</v>
      </c>
      <c r="Y25" s="80"/>
      <c r="Z25" s="80"/>
      <c r="AA25" s="79">
        <v>0</v>
      </c>
      <c r="AB25" s="79">
        <f t="shared" si="3"/>
        <v>0</v>
      </c>
      <c r="AC25" s="113"/>
      <c r="AD25" s="145"/>
      <c r="AE25" s="113" t="s">
        <v>157</v>
      </c>
      <c r="AF25" s="103"/>
      <c r="AG25" s="103"/>
    </row>
    <row r="26" spans="1:33" s="104" customFormat="1" ht="24.75" customHeight="1" x14ac:dyDescent="0.2">
      <c r="A26" s="117"/>
      <c r="B26" s="99">
        <v>16</v>
      </c>
      <c r="C26" s="116" t="s">
        <v>68</v>
      </c>
      <c r="D26" s="108">
        <v>45716</v>
      </c>
      <c r="E26" s="109" t="s">
        <v>35</v>
      </c>
      <c r="F26" s="110" t="s">
        <v>58</v>
      </c>
      <c r="G26" s="109" t="s">
        <v>37</v>
      </c>
      <c r="H26" s="111" t="s">
        <v>38</v>
      </c>
      <c r="I26" s="112" t="s">
        <v>45</v>
      </c>
      <c r="J26" s="107"/>
      <c r="K26" s="100" t="s">
        <v>411</v>
      </c>
      <c r="L26" s="80" t="s">
        <v>157</v>
      </c>
      <c r="M26" s="98" t="s">
        <v>389</v>
      </c>
      <c r="N26" s="95" t="s">
        <v>389</v>
      </c>
      <c r="O26" s="79" t="s">
        <v>389</v>
      </c>
      <c r="P26" s="140"/>
      <c r="Q26" s="108"/>
      <c r="R26" s="79" t="s">
        <v>389</v>
      </c>
      <c r="S26" s="79" t="s">
        <v>389</v>
      </c>
      <c r="T26" s="79" t="s">
        <v>389</v>
      </c>
      <c r="U26" s="113"/>
      <c r="V26" s="140"/>
      <c r="W26" s="108"/>
      <c r="X26" s="79">
        <v>0</v>
      </c>
      <c r="Y26" s="80"/>
      <c r="Z26" s="80"/>
      <c r="AA26" s="79">
        <v>0</v>
      </c>
      <c r="AB26" s="79">
        <f t="shared" si="3"/>
        <v>0</v>
      </c>
      <c r="AC26" s="113"/>
      <c r="AD26" s="145"/>
      <c r="AE26" s="113" t="s">
        <v>157</v>
      </c>
      <c r="AF26" s="103"/>
      <c r="AG26" s="103"/>
    </row>
    <row r="27" spans="1:33" s="104" customFormat="1" ht="24.75" customHeight="1" x14ac:dyDescent="0.2">
      <c r="A27" s="117"/>
      <c r="B27" s="99">
        <v>17</v>
      </c>
      <c r="C27" s="116" t="s">
        <v>72</v>
      </c>
      <c r="D27" s="108">
        <v>45716</v>
      </c>
      <c r="E27" s="109" t="s">
        <v>35</v>
      </c>
      <c r="F27" s="110" t="s">
        <v>58</v>
      </c>
      <c r="G27" s="109" t="s">
        <v>37</v>
      </c>
      <c r="H27" s="111" t="s">
        <v>38</v>
      </c>
      <c r="I27" s="112" t="s">
        <v>45</v>
      </c>
      <c r="J27" s="107"/>
      <c r="K27" s="100" t="s">
        <v>412</v>
      </c>
      <c r="L27" s="80" t="s">
        <v>157</v>
      </c>
      <c r="M27" s="98" t="s">
        <v>389</v>
      </c>
      <c r="N27" s="95" t="s">
        <v>389</v>
      </c>
      <c r="O27" s="79" t="s">
        <v>389</v>
      </c>
      <c r="P27" s="140"/>
      <c r="Q27" s="108"/>
      <c r="R27" s="79" t="s">
        <v>389</v>
      </c>
      <c r="S27" s="79" t="s">
        <v>389</v>
      </c>
      <c r="T27" s="79" t="s">
        <v>389</v>
      </c>
      <c r="U27" s="113"/>
      <c r="V27" s="140"/>
      <c r="W27" s="108"/>
      <c r="X27" s="79">
        <v>0</v>
      </c>
      <c r="Y27" s="80"/>
      <c r="Z27" s="80"/>
      <c r="AA27" s="79">
        <v>0</v>
      </c>
      <c r="AB27" s="79">
        <f t="shared" si="3"/>
        <v>0</v>
      </c>
      <c r="AC27" s="113"/>
      <c r="AD27" s="145"/>
      <c r="AE27" s="113" t="s">
        <v>157</v>
      </c>
      <c r="AF27" s="103"/>
      <c r="AG27" s="103"/>
    </row>
    <row r="28" spans="1:33" s="104" customFormat="1" ht="24.75" customHeight="1" x14ac:dyDescent="0.2">
      <c r="A28" s="117"/>
      <c r="B28" s="99">
        <v>18</v>
      </c>
      <c r="C28" s="116" t="s">
        <v>73</v>
      </c>
      <c r="D28" s="108">
        <v>45716</v>
      </c>
      <c r="E28" s="109" t="s">
        <v>35</v>
      </c>
      <c r="F28" s="110" t="s">
        <v>58</v>
      </c>
      <c r="G28" s="109" t="s">
        <v>37</v>
      </c>
      <c r="H28" s="111" t="s">
        <v>38</v>
      </c>
      <c r="I28" s="112" t="s">
        <v>45</v>
      </c>
      <c r="J28" s="107"/>
      <c r="K28" s="100" t="s">
        <v>413</v>
      </c>
      <c r="L28" s="80" t="s">
        <v>157</v>
      </c>
      <c r="M28" s="98" t="s">
        <v>389</v>
      </c>
      <c r="N28" s="95" t="s">
        <v>389</v>
      </c>
      <c r="O28" s="79" t="s">
        <v>389</v>
      </c>
      <c r="P28" s="140"/>
      <c r="Q28" s="108"/>
      <c r="R28" s="79" t="s">
        <v>389</v>
      </c>
      <c r="S28" s="79" t="s">
        <v>389</v>
      </c>
      <c r="T28" s="79" t="s">
        <v>389</v>
      </c>
      <c r="U28" s="113"/>
      <c r="V28" s="140"/>
      <c r="W28" s="108"/>
      <c r="X28" s="79">
        <v>0</v>
      </c>
      <c r="Y28" s="80"/>
      <c r="Z28" s="80"/>
      <c r="AA28" s="79">
        <v>0</v>
      </c>
      <c r="AB28" s="79">
        <f t="shared" si="3"/>
        <v>0</v>
      </c>
      <c r="AC28" s="113"/>
      <c r="AD28" s="145"/>
      <c r="AE28" s="113" t="s">
        <v>157</v>
      </c>
      <c r="AF28" s="103"/>
      <c r="AG28" s="103"/>
    </row>
    <row r="29" spans="1:33" s="104" customFormat="1" ht="24.75" customHeight="1" x14ac:dyDescent="0.2">
      <c r="A29" s="117"/>
      <c r="B29" s="99">
        <v>19</v>
      </c>
      <c r="C29" s="116" t="s">
        <v>61</v>
      </c>
      <c r="D29" s="78">
        <v>45700</v>
      </c>
      <c r="E29" s="78" t="s">
        <v>35</v>
      </c>
      <c r="F29" s="100" t="s">
        <v>36</v>
      </c>
      <c r="G29" s="100" t="s">
        <v>37</v>
      </c>
      <c r="H29" s="101" t="s">
        <v>38</v>
      </c>
      <c r="I29" s="102" t="s">
        <v>45</v>
      </c>
      <c r="J29" s="100"/>
      <c r="K29" s="100" t="s">
        <v>414</v>
      </c>
      <c r="L29" s="78">
        <v>45726</v>
      </c>
      <c r="M29" s="97" t="s">
        <v>389</v>
      </c>
      <c r="N29" s="94" t="s">
        <v>389</v>
      </c>
      <c r="O29" s="77" t="s">
        <v>389</v>
      </c>
      <c r="P29" s="139"/>
      <c r="Q29" s="78"/>
      <c r="R29" s="77" t="s">
        <v>389</v>
      </c>
      <c r="S29" s="77" t="s">
        <v>389</v>
      </c>
      <c r="T29" s="77" t="s">
        <v>389</v>
      </c>
      <c r="U29" s="101"/>
      <c r="V29" s="139"/>
      <c r="W29" s="78"/>
      <c r="X29" s="77">
        <v>0</v>
      </c>
      <c r="Y29" s="78"/>
      <c r="Z29" s="78"/>
      <c r="AA29" s="77">
        <v>0</v>
      </c>
      <c r="AB29" s="77">
        <f t="shared" si="3"/>
        <v>0</v>
      </c>
      <c r="AC29" s="101"/>
      <c r="AD29" s="102"/>
      <c r="AE29" s="101" t="s">
        <v>158</v>
      </c>
      <c r="AF29" s="103"/>
      <c r="AG29" s="103"/>
    </row>
    <row r="30" spans="1:33" s="104" customFormat="1" ht="24.75" customHeight="1" x14ac:dyDescent="0.2">
      <c r="A30" s="117"/>
      <c r="B30" s="99">
        <v>20</v>
      </c>
      <c r="C30" s="116" t="s">
        <v>67</v>
      </c>
      <c r="D30" s="108">
        <v>45716</v>
      </c>
      <c r="E30" s="109" t="s">
        <v>35</v>
      </c>
      <c r="F30" s="110" t="s">
        <v>36</v>
      </c>
      <c r="G30" s="109" t="s">
        <v>37</v>
      </c>
      <c r="H30" s="111" t="s">
        <v>38</v>
      </c>
      <c r="I30" s="112" t="s">
        <v>45</v>
      </c>
      <c r="J30" s="107"/>
      <c r="K30" s="100" t="s">
        <v>415</v>
      </c>
      <c r="L30" s="80" t="s">
        <v>157</v>
      </c>
      <c r="M30" s="98" t="s">
        <v>389</v>
      </c>
      <c r="N30" s="95" t="s">
        <v>389</v>
      </c>
      <c r="O30" s="79" t="s">
        <v>389</v>
      </c>
      <c r="P30" s="140"/>
      <c r="Q30" s="108"/>
      <c r="R30" s="79" t="s">
        <v>389</v>
      </c>
      <c r="S30" s="79" t="s">
        <v>389</v>
      </c>
      <c r="T30" s="79" t="s">
        <v>389</v>
      </c>
      <c r="U30" s="113"/>
      <c r="V30" s="140"/>
      <c r="W30" s="108"/>
      <c r="X30" s="79">
        <v>0</v>
      </c>
      <c r="Y30" s="80"/>
      <c r="Z30" s="80"/>
      <c r="AA30" s="79">
        <v>0</v>
      </c>
      <c r="AB30" s="79">
        <f t="shared" si="3"/>
        <v>0</v>
      </c>
      <c r="AC30" s="113"/>
      <c r="AD30" s="145"/>
      <c r="AE30" s="113" t="s">
        <v>157</v>
      </c>
      <c r="AF30" s="103"/>
      <c r="AG30" s="103"/>
    </row>
    <row r="31" spans="1:33" s="104" customFormat="1" ht="24.75" customHeight="1" x14ac:dyDescent="0.2">
      <c r="A31" s="117"/>
      <c r="B31" s="99">
        <v>21</v>
      </c>
      <c r="C31" s="118" t="s">
        <v>64</v>
      </c>
      <c r="D31" s="78">
        <v>45705</v>
      </c>
      <c r="E31" s="100" t="s">
        <v>35</v>
      </c>
      <c r="F31" s="100" t="s">
        <v>36</v>
      </c>
      <c r="G31" s="100" t="s">
        <v>37</v>
      </c>
      <c r="H31" s="106" t="s">
        <v>38</v>
      </c>
      <c r="I31" s="102" t="s">
        <v>45</v>
      </c>
      <c r="J31" s="100"/>
      <c r="K31" s="100" t="s">
        <v>416</v>
      </c>
      <c r="L31" s="78">
        <v>45706</v>
      </c>
      <c r="M31" s="97">
        <v>29540616.129999999</v>
      </c>
      <c r="N31" s="94">
        <v>307209</v>
      </c>
      <c r="O31" s="77">
        <v>29847825.129999999</v>
      </c>
      <c r="P31" s="139"/>
      <c r="Q31" s="78"/>
      <c r="R31" s="77">
        <v>307209</v>
      </c>
      <c r="S31" s="77">
        <v>27155333.506000001</v>
      </c>
      <c r="T31" s="77">
        <f>+S31+R31</f>
        <v>27462542.506000001</v>
      </c>
      <c r="U31" s="101"/>
      <c r="V31" s="139"/>
      <c r="W31" s="78"/>
      <c r="X31" s="77">
        <v>307209</v>
      </c>
      <c r="Y31" s="78"/>
      <c r="Z31" s="78"/>
      <c r="AA31" s="77">
        <v>27155333.506000001</v>
      </c>
      <c r="AB31" s="77">
        <f t="shared" si="3"/>
        <v>27462542.506000001</v>
      </c>
      <c r="AC31" s="101">
        <v>1</v>
      </c>
      <c r="AD31" s="102"/>
      <c r="AE31" s="101" t="s">
        <v>161</v>
      </c>
      <c r="AF31" s="103"/>
      <c r="AG31" s="103"/>
    </row>
    <row r="32" spans="1:33" s="104" customFormat="1" ht="30" x14ac:dyDescent="0.2">
      <c r="A32" s="117"/>
      <c r="B32" s="99">
        <v>22</v>
      </c>
      <c r="C32" s="119" t="s">
        <v>391</v>
      </c>
      <c r="D32" s="78">
        <v>45700</v>
      </c>
      <c r="E32" s="78" t="s">
        <v>35</v>
      </c>
      <c r="F32" s="100" t="s">
        <v>36</v>
      </c>
      <c r="G32" s="100" t="s">
        <v>37</v>
      </c>
      <c r="H32" s="101" t="s">
        <v>38</v>
      </c>
      <c r="I32" s="102" t="s">
        <v>45</v>
      </c>
      <c r="J32" s="100"/>
      <c r="K32" s="100" t="s">
        <v>417</v>
      </c>
      <c r="L32" s="78" t="s">
        <v>157</v>
      </c>
      <c r="M32" s="97" t="s">
        <v>389</v>
      </c>
      <c r="N32" s="94" t="s">
        <v>389</v>
      </c>
      <c r="O32" s="77" t="s">
        <v>389</v>
      </c>
      <c r="P32" s="139"/>
      <c r="Q32" s="78"/>
      <c r="R32" s="77" t="s">
        <v>389</v>
      </c>
      <c r="S32" s="77" t="s">
        <v>389</v>
      </c>
      <c r="T32" s="77" t="s">
        <v>389</v>
      </c>
      <c r="U32" s="101"/>
      <c r="V32" s="139"/>
      <c r="W32" s="78"/>
      <c r="X32" s="77">
        <v>0</v>
      </c>
      <c r="Y32" s="78"/>
      <c r="Z32" s="78"/>
      <c r="AA32" s="77">
        <v>0</v>
      </c>
      <c r="AB32" s="77">
        <f t="shared" si="3"/>
        <v>0</v>
      </c>
      <c r="AC32" s="101"/>
      <c r="AD32" s="102"/>
      <c r="AE32" s="101" t="s">
        <v>157</v>
      </c>
      <c r="AF32" s="103"/>
      <c r="AG32" s="103"/>
    </row>
    <row r="33" spans="1:33" s="104" customFormat="1" ht="24.75" customHeight="1" x14ac:dyDescent="0.2">
      <c r="A33" s="117"/>
      <c r="B33" s="99">
        <v>23</v>
      </c>
      <c r="C33" s="119" t="s">
        <v>392</v>
      </c>
      <c r="D33" s="78">
        <v>45700</v>
      </c>
      <c r="E33" s="78" t="s">
        <v>35</v>
      </c>
      <c r="F33" s="100" t="s">
        <v>36</v>
      </c>
      <c r="G33" s="100" t="s">
        <v>37</v>
      </c>
      <c r="H33" s="106" t="s">
        <v>38</v>
      </c>
      <c r="I33" s="102" t="s">
        <v>45</v>
      </c>
      <c r="J33" s="100"/>
      <c r="K33" s="100" t="s">
        <v>418</v>
      </c>
      <c r="L33" s="78" t="s">
        <v>157</v>
      </c>
      <c r="M33" s="97" t="s">
        <v>389</v>
      </c>
      <c r="N33" s="94" t="s">
        <v>389</v>
      </c>
      <c r="O33" s="77" t="s">
        <v>389</v>
      </c>
      <c r="P33" s="139"/>
      <c r="Q33" s="78"/>
      <c r="R33" s="77" t="s">
        <v>389</v>
      </c>
      <c r="S33" s="77" t="s">
        <v>389</v>
      </c>
      <c r="T33" s="77" t="s">
        <v>389</v>
      </c>
      <c r="U33" s="101"/>
      <c r="V33" s="139"/>
      <c r="W33" s="78"/>
      <c r="X33" s="77">
        <v>0</v>
      </c>
      <c r="Y33" s="78"/>
      <c r="Z33" s="78"/>
      <c r="AA33" s="77">
        <v>0</v>
      </c>
      <c r="AB33" s="77">
        <f t="shared" si="3"/>
        <v>0</v>
      </c>
      <c r="AC33" s="101"/>
      <c r="AD33" s="102"/>
      <c r="AE33" s="101" t="s">
        <v>157</v>
      </c>
      <c r="AF33" s="103"/>
      <c r="AG33" s="103"/>
    </row>
    <row r="34" spans="1:33" s="104" customFormat="1" ht="24.75" customHeight="1" x14ac:dyDescent="0.2">
      <c r="A34" s="117"/>
      <c r="B34" s="99">
        <v>24</v>
      </c>
      <c r="C34" s="120" t="s">
        <v>393</v>
      </c>
      <c r="D34" s="108">
        <v>45716</v>
      </c>
      <c r="E34" s="109" t="s">
        <v>35</v>
      </c>
      <c r="F34" s="110" t="s">
        <v>36</v>
      </c>
      <c r="G34" s="109" t="s">
        <v>37</v>
      </c>
      <c r="H34" s="111" t="s">
        <v>38</v>
      </c>
      <c r="I34" s="112" t="s">
        <v>45</v>
      </c>
      <c r="J34" s="107"/>
      <c r="K34" s="100" t="s">
        <v>419</v>
      </c>
      <c r="L34" s="80" t="s">
        <v>157</v>
      </c>
      <c r="M34" s="98" t="s">
        <v>389</v>
      </c>
      <c r="N34" s="95" t="s">
        <v>389</v>
      </c>
      <c r="O34" s="79" t="s">
        <v>389</v>
      </c>
      <c r="P34" s="140"/>
      <c r="Q34" s="108"/>
      <c r="R34" s="79" t="s">
        <v>389</v>
      </c>
      <c r="S34" s="79" t="s">
        <v>389</v>
      </c>
      <c r="T34" s="79" t="s">
        <v>389</v>
      </c>
      <c r="U34" s="113"/>
      <c r="V34" s="140"/>
      <c r="W34" s="108"/>
      <c r="X34" s="79">
        <v>0</v>
      </c>
      <c r="Y34" s="80"/>
      <c r="Z34" s="80"/>
      <c r="AA34" s="79">
        <v>0</v>
      </c>
      <c r="AB34" s="79">
        <f t="shared" si="3"/>
        <v>0</v>
      </c>
      <c r="AC34" s="113"/>
      <c r="AD34" s="145"/>
      <c r="AE34" s="113" t="s">
        <v>157</v>
      </c>
      <c r="AF34" s="103"/>
      <c r="AG34" s="103"/>
    </row>
    <row r="35" spans="1:33" s="104" customFormat="1" ht="24.75" customHeight="1" x14ac:dyDescent="0.2">
      <c r="A35" s="117"/>
      <c r="B35" s="99">
        <v>25</v>
      </c>
      <c r="C35" s="120" t="s">
        <v>394</v>
      </c>
      <c r="D35" s="108">
        <v>45716</v>
      </c>
      <c r="E35" s="109" t="s">
        <v>35</v>
      </c>
      <c r="F35" s="110" t="s">
        <v>36</v>
      </c>
      <c r="G35" s="109" t="s">
        <v>37</v>
      </c>
      <c r="H35" s="111" t="s">
        <v>38</v>
      </c>
      <c r="I35" s="112" t="s">
        <v>45</v>
      </c>
      <c r="J35" s="107"/>
      <c r="K35" s="100" t="s">
        <v>420</v>
      </c>
      <c r="L35" s="80" t="s">
        <v>157</v>
      </c>
      <c r="M35" s="98" t="s">
        <v>389</v>
      </c>
      <c r="N35" s="95" t="s">
        <v>389</v>
      </c>
      <c r="O35" s="79" t="s">
        <v>389</v>
      </c>
      <c r="P35" s="140"/>
      <c r="Q35" s="108"/>
      <c r="R35" s="79" t="s">
        <v>389</v>
      </c>
      <c r="S35" s="79" t="s">
        <v>389</v>
      </c>
      <c r="T35" s="79" t="s">
        <v>389</v>
      </c>
      <c r="U35" s="113"/>
      <c r="V35" s="140"/>
      <c r="W35" s="108"/>
      <c r="X35" s="79">
        <v>0</v>
      </c>
      <c r="Y35" s="80"/>
      <c r="Z35" s="80"/>
      <c r="AA35" s="79">
        <v>0</v>
      </c>
      <c r="AB35" s="79">
        <f t="shared" si="3"/>
        <v>0</v>
      </c>
      <c r="AC35" s="113"/>
      <c r="AD35" s="145"/>
      <c r="AE35" s="113" t="s">
        <v>157</v>
      </c>
      <c r="AF35" s="103"/>
      <c r="AG35" s="103"/>
    </row>
    <row r="36" spans="1:33" s="104" customFormat="1" ht="24.75" customHeight="1" x14ac:dyDescent="0.2">
      <c r="A36" s="117"/>
      <c r="B36" s="99">
        <v>26</v>
      </c>
      <c r="C36" s="119" t="s">
        <v>395</v>
      </c>
      <c r="D36" s="78">
        <v>45700</v>
      </c>
      <c r="E36" s="78" t="s">
        <v>35</v>
      </c>
      <c r="F36" s="100" t="s">
        <v>36</v>
      </c>
      <c r="G36" s="100" t="s">
        <v>59</v>
      </c>
      <c r="H36" s="101" t="s">
        <v>38</v>
      </c>
      <c r="I36" s="102" t="s">
        <v>45</v>
      </c>
      <c r="J36" s="100"/>
      <c r="K36" s="100" t="s">
        <v>421</v>
      </c>
      <c r="L36" s="78" t="s">
        <v>157</v>
      </c>
      <c r="M36" s="97" t="s">
        <v>389</v>
      </c>
      <c r="N36" s="94" t="s">
        <v>389</v>
      </c>
      <c r="O36" s="77" t="s">
        <v>389</v>
      </c>
      <c r="P36" s="139"/>
      <c r="Q36" s="78"/>
      <c r="R36" s="77" t="s">
        <v>389</v>
      </c>
      <c r="S36" s="77" t="s">
        <v>389</v>
      </c>
      <c r="T36" s="77" t="s">
        <v>389</v>
      </c>
      <c r="U36" s="101"/>
      <c r="V36" s="139"/>
      <c r="W36" s="78"/>
      <c r="X36" s="77">
        <v>0</v>
      </c>
      <c r="Y36" s="78"/>
      <c r="Z36" s="78"/>
      <c r="AA36" s="77">
        <v>0</v>
      </c>
      <c r="AB36" s="77">
        <f t="shared" si="3"/>
        <v>0</v>
      </c>
      <c r="AC36" s="101"/>
      <c r="AD36" s="102"/>
      <c r="AE36" s="101" t="s">
        <v>157</v>
      </c>
      <c r="AF36" s="103"/>
      <c r="AG36" s="103"/>
    </row>
    <row r="37" spans="1:33" s="104" customFormat="1" ht="24.75" customHeight="1" x14ac:dyDescent="0.2">
      <c r="A37" s="117"/>
      <c r="B37" s="99">
        <v>27</v>
      </c>
      <c r="C37" s="120" t="s">
        <v>396</v>
      </c>
      <c r="D37" s="108">
        <v>45716</v>
      </c>
      <c r="E37" s="109" t="s">
        <v>35</v>
      </c>
      <c r="F37" s="110" t="s">
        <v>36</v>
      </c>
      <c r="G37" s="109" t="s">
        <v>37</v>
      </c>
      <c r="H37" s="111" t="s">
        <v>38</v>
      </c>
      <c r="I37" s="112" t="s">
        <v>45</v>
      </c>
      <c r="J37" s="107"/>
      <c r="K37" s="100" t="s">
        <v>422</v>
      </c>
      <c r="L37" s="80" t="s">
        <v>157</v>
      </c>
      <c r="M37" s="98" t="s">
        <v>389</v>
      </c>
      <c r="N37" s="95" t="s">
        <v>389</v>
      </c>
      <c r="O37" s="79" t="s">
        <v>389</v>
      </c>
      <c r="P37" s="140"/>
      <c r="Q37" s="108"/>
      <c r="R37" s="79" t="s">
        <v>389</v>
      </c>
      <c r="S37" s="79" t="s">
        <v>389</v>
      </c>
      <c r="T37" s="79" t="s">
        <v>389</v>
      </c>
      <c r="U37" s="113"/>
      <c r="V37" s="140"/>
      <c r="W37" s="108"/>
      <c r="X37" s="79">
        <v>0</v>
      </c>
      <c r="Y37" s="80"/>
      <c r="Z37" s="80"/>
      <c r="AA37" s="79">
        <v>0</v>
      </c>
      <c r="AB37" s="79">
        <f t="shared" si="3"/>
        <v>0</v>
      </c>
      <c r="AC37" s="113"/>
      <c r="AD37" s="145"/>
      <c r="AE37" s="113" t="s">
        <v>157</v>
      </c>
      <c r="AF37" s="103"/>
      <c r="AG37" s="103"/>
    </row>
    <row r="38" spans="1:33" s="104" customFormat="1" ht="24.75" customHeight="1" x14ac:dyDescent="0.2">
      <c r="A38" s="117"/>
      <c r="B38" s="99">
        <v>28</v>
      </c>
      <c r="C38" s="119" t="s">
        <v>397</v>
      </c>
      <c r="D38" s="78">
        <v>45700</v>
      </c>
      <c r="E38" s="78" t="s">
        <v>35</v>
      </c>
      <c r="F38" s="100" t="s">
        <v>36</v>
      </c>
      <c r="G38" s="100" t="s">
        <v>37</v>
      </c>
      <c r="H38" s="101" t="s">
        <v>62</v>
      </c>
      <c r="I38" s="102" t="s">
        <v>45</v>
      </c>
      <c r="J38" s="100"/>
      <c r="K38" s="100" t="s">
        <v>423</v>
      </c>
      <c r="L38" s="78" t="s">
        <v>157</v>
      </c>
      <c r="M38" s="97" t="s">
        <v>389</v>
      </c>
      <c r="N38" s="94" t="s">
        <v>389</v>
      </c>
      <c r="O38" s="77" t="s">
        <v>389</v>
      </c>
      <c r="P38" s="139"/>
      <c r="Q38" s="78"/>
      <c r="R38" s="77" t="s">
        <v>389</v>
      </c>
      <c r="S38" s="77" t="s">
        <v>389</v>
      </c>
      <c r="T38" s="77" t="s">
        <v>389</v>
      </c>
      <c r="U38" s="101"/>
      <c r="V38" s="139"/>
      <c r="W38" s="78"/>
      <c r="X38" s="77">
        <v>0</v>
      </c>
      <c r="Y38" s="78"/>
      <c r="Z38" s="78"/>
      <c r="AA38" s="77">
        <v>0</v>
      </c>
      <c r="AB38" s="77">
        <f t="shared" si="3"/>
        <v>0</v>
      </c>
      <c r="AC38" s="101"/>
      <c r="AD38" s="102"/>
      <c r="AE38" s="101" t="s">
        <v>157</v>
      </c>
      <c r="AF38" s="103"/>
      <c r="AG38" s="103"/>
    </row>
    <row r="39" spans="1:33" s="104" customFormat="1" ht="24.75" customHeight="1" x14ac:dyDescent="0.2">
      <c r="A39" s="117"/>
      <c r="B39" s="99">
        <v>29</v>
      </c>
      <c r="C39" s="119" t="s">
        <v>398</v>
      </c>
      <c r="D39" s="78">
        <v>45700</v>
      </c>
      <c r="E39" s="78" t="s">
        <v>35</v>
      </c>
      <c r="F39" s="100" t="s">
        <v>36</v>
      </c>
      <c r="G39" s="100" t="s">
        <v>37</v>
      </c>
      <c r="H39" s="101" t="s">
        <v>38</v>
      </c>
      <c r="I39" s="102" t="s">
        <v>45</v>
      </c>
      <c r="J39" s="100"/>
      <c r="K39" s="100" t="s">
        <v>424</v>
      </c>
      <c r="L39" s="78" t="s">
        <v>157</v>
      </c>
      <c r="M39" s="97" t="s">
        <v>389</v>
      </c>
      <c r="N39" s="94" t="s">
        <v>389</v>
      </c>
      <c r="O39" s="77" t="s">
        <v>389</v>
      </c>
      <c r="P39" s="139"/>
      <c r="Q39" s="78"/>
      <c r="R39" s="77" t="s">
        <v>389</v>
      </c>
      <c r="S39" s="77" t="s">
        <v>389</v>
      </c>
      <c r="T39" s="77" t="s">
        <v>389</v>
      </c>
      <c r="U39" s="101"/>
      <c r="V39" s="139"/>
      <c r="W39" s="78"/>
      <c r="X39" s="77">
        <v>0</v>
      </c>
      <c r="Y39" s="78"/>
      <c r="Z39" s="78"/>
      <c r="AA39" s="77">
        <v>0</v>
      </c>
      <c r="AB39" s="77">
        <f t="shared" si="3"/>
        <v>0</v>
      </c>
      <c r="AC39" s="101"/>
      <c r="AD39" s="102"/>
      <c r="AE39" s="101" t="s">
        <v>157</v>
      </c>
      <c r="AF39" s="103"/>
      <c r="AG39" s="103"/>
    </row>
    <row r="40" spans="1:33" s="104" customFormat="1" ht="24.75" customHeight="1" x14ac:dyDescent="0.2">
      <c r="A40" s="117"/>
      <c r="B40" s="99">
        <v>30</v>
      </c>
      <c r="C40" s="119" t="s">
        <v>399</v>
      </c>
      <c r="D40" s="78">
        <v>45700</v>
      </c>
      <c r="E40" s="78" t="s">
        <v>35</v>
      </c>
      <c r="F40" s="100" t="s">
        <v>36</v>
      </c>
      <c r="G40" s="100" t="s">
        <v>37</v>
      </c>
      <c r="H40" s="106" t="s">
        <v>38</v>
      </c>
      <c r="I40" s="102" t="s">
        <v>45</v>
      </c>
      <c r="J40" s="100"/>
      <c r="K40" s="100" t="s">
        <v>425</v>
      </c>
      <c r="L40" s="78" t="s">
        <v>157</v>
      </c>
      <c r="M40" s="97" t="s">
        <v>389</v>
      </c>
      <c r="N40" s="94" t="s">
        <v>389</v>
      </c>
      <c r="O40" s="77" t="s">
        <v>389</v>
      </c>
      <c r="P40" s="139"/>
      <c r="Q40" s="78"/>
      <c r="R40" s="77" t="s">
        <v>389</v>
      </c>
      <c r="S40" s="77" t="s">
        <v>389</v>
      </c>
      <c r="T40" s="77" t="s">
        <v>389</v>
      </c>
      <c r="U40" s="101"/>
      <c r="V40" s="139"/>
      <c r="W40" s="78"/>
      <c r="X40" s="77">
        <v>0</v>
      </c>
      <c r="Y40" s="78"/>
      <c r="Z40" s="78"/>
      <c r="AA40" s="77">
        <v>0</v>
      </c>
      <c r="AB40" s="77">
        <f t="shared" si="3"/>
        <v>0</v>
      </c>
      <c r="AC40" s="101"/>
      <c r="AD40" s="102"/>
      <c r="AE40" s="101" t="s">
        <v>157</v>
      </c>
      <c r="AF40" s="103"/>
      <c r="AG40" s="103"/>
    </row>
    <row r="41" spans="1:33" s="104" customFormat="1" ht="24.75" customHeight="1" x14ac:dyDescent="0.2">
      <c r="A41" s="117"/>
      <c r="B41" s="99">
        <v>31</v>
      </c>
      <c r="C41" s="120" t="s">
        <v>400</v>
      </c>
      <c r="D41" s="108">
        <v>45716</v>
      </c>
      <c r="E41" s="109" t="s">
        <v>35</v>
      </c>
      <c r="F41" s="110" t="s">
        <v>36</v>
      </c>
      <c r="G41" s="109" t="s">
        <v>37</v>
      </c>
      <c r="H41" s="111" t="s">
        <v>38</v>
      </c>
      <c r="I41" s="112" t="s">
        <v>45</v>
      </c>
      <c r="J41" s="107"/>
      <c r="K41" s="100" t="s">
        <v>426</v>
      </c>
      <c r="L41" s="80" t="s">
        <v>157</v>
      </c>
      <c r="M41" s="98" t="s">
        <v>389</v>
      </c>
      <c r="N41" s="95" t="s">
        <v>389</v>
      </c>
      <c r="O41" s="79" t="s">
        <v>389</v>
      </c>
      <c r="P41" s="140"/>
      <c r="Q41" s="108"/>
      <c r="R41" s="79" t="s">
        <v>389</v>
      </c>
      <c r="S41" s="79" t="s">
        <v>389</v>
      </c>
      <c r="T41" s="79" t="s">
        <v>389</v>
      </c>
      <c r="U41" s="113"/>
      <c r="V41" s="140"/>
      <c r="W41" s="108"/>
      <c r="X41" s="79">
        <v>0</v>
      </c>
      <c r="Y41" s="80"/>
      <c r="Z41" s="80"/>
      <c r="AA41" s="79">
        <v>0</v>
      </c>
      <c r="AB41" s="79">
        <f t="shared" si="3"/>
        <v>0</v>
      </c>
      <c r="AC41" s="113"/>
      <c r="AD41" s="145"/>
      <c r="AE41" s="113" t="s">
        <v>157</v>
      </c>
      <c r="AF41" s="103"/>
      <c r="AG41" s="103"/>
    </row>
    <row r="42" spans="1:33" s="104" customFormat="1" ht="24.75" customHeight="1" x14ac:dyDescent="0.2">
      <c r="A42" s="117"/>
      <c r="B42" s="99">
        <v>32</v>
      </c>
      <c r="C42" s="120" t="s">
        <v>401</v>
      </c>
      <c r="D42" s="108">
        <v>45716</v>
      </c>
      <c r="E42" s="109" t="s">
        <v>35</v>
      </c>
      <c r="F42" s="109" t="s">
        <v>36</v>
      </c>
      <c r="G42" s="109" t="s">
        <v>37</v>
      </c>
      <c r="H42" s="111" t="s">
        <v>38</v>
      </c>
      <c r="I42" s="112" t="s">
        <v>45</v>
      </c>
      <c r="J42" s="107"/>
      <c r="K42" s="100" t="s">
        <v>427</v>
      </c>
      <c r="L42" s="80" t="s">
        <v>157</v>
      </c>
      <c r="M42" s="98" t="s">
        <v>389</v>
      </c>
      <c r="N42" s="95" t="s">
        <v>389</v>
      </c>
      <c r="O42" s="79" t="s">
        <v>389</v>
      </c>
      <c r="P42" s="140"/>
      <c r="Q42" s="108"/>
      <c r="R42" s="79" t="s">
        <v>389</v>
      </c>
      <c r="S42" s="79" t="s">
        <v>389</v>
      </c>
      <c r="T42" s="79" t="s">
        <v>389</v>
      </c>
      <c r="U42" s="113"/>
      <c r="V42" s="140"/>
      <c r="W42" s="108"/>
      <c r="X42" s="79">
        <v>0</v>
      </c>
      <c r="Y42" s="80"/>
      <c r="Z42" s="80"/>
      <c r="AA42" s="79">
        <v>0</v>
      </c>
      <c r="AB42" s="79">
        <f t="shared" si="3"/>
        <v>0</v>
      </c>
      <c r="AC42" s="113"/>
      <c r="AD42" s="145"/>
      <c r="AE42" s="113" t="s">
        <v>157</v>
      </c>
      <c r="AF42" s="103"/>
      <c r="AG42" s="103"/>
    </row>
    <row r="43" spans="1:33" s="104" customFormat="1" ht="24.75" customHeight="1" x14ac:dyDescent="0.2">
      <c r="A43" s="117"/>
      <c r="B43" s="99">
        <v>33</v>
      </c>
      <c r="C43" s="120" t="s">
        <v>402</v>
      </c>
      <c r="D43" s="108">
        <v>45716</v>
      </c>
      <c r="E43" s="109" t="s">
        <v>35</v>
      </c>
      <c r="F43" s="110" t="s">
        <v>36</v>
      </c>
      <c r="G43" s="109" t="s">
        <v>37</v>
      </c>
      <c r="H43" s="111" t="s">
        <v>38</v>
      </c>
      <c r="I43" s="112" t="s">
        <v>45</v>
      </c>
      <c r="J43" s="107"/>
      <c r="K43" s="100" t="s">
        <v>428</v>
      </c>
      <c r="L43" s="80" t="s">
        <v>157</v>
      </c>
      <c r="M43" s="98" t="s">
        <v>389</v>
      </c>
      <c r="N43" s="95" t="s">
        <v>389</v>
      </c>
      <c r="O43" s="79" t="s">
        <v>389</v>
      </c>
      <c r="P43" s="140"/>
      <c r="Q43" s="108"/>
      <c r="R43" s="79" t="s">
        <v>389</v>
      </c>
      <c r="S43" s="79" t="s">
        <v>389</v>
      </c>
      <c r="T43" s="79" t="s">
        <v>389</v>
      </c>
      <c r="U43" s="113"/>
      <c r="V43" s="140"/>
      <c r="W43" s="108"/>
      <c r="X43" s="79">
        <v>0</v>
      </c>
      <c r="Y43" s="80"/>
      <c r="Z43" s="80"/>
      <c r="AA43" s="79">
        <v>0</v>
      </c>
      <c r="AB43" s="79">
        <f t="shared" si="3"/>
        <v>0</v>
      </c>
      <c r="AC43" s="113"/>
      <c r="AD43" s="145"/>
      <c r="AE43" s="113" t="s">
        <v>157</v>
      </c>
      <c r="AF43" s="103"/>
      <c r="AG43" s="103"/>
    </row>
    <row r="44" spans="1:33" s="104" customFormat="1" ht="24.75" customHeight="1" x14ac:dyDescent="0.2">
      <c r="A44" s="117"/>
      <c r="B44" s="99">
        <v>34</v>
      </c>
      <c r="C44" s="120" t="s">
        <v>403</v>
      </c>
      <c r="D44" s="108">
        <v>45716</v>
      </c>
      <c r="E44" s="109" t="s">
        <v>35</v>
      </c>
      <c r="F44" s="110" t="s">
        <v>36</v>
      </c>
      <c r="G44" s="109" t="s">
        <v>37</v>
      </c>
      <c r="H44" s="111" t="s">
        <v>38</v>
      </c>
      <c r="I44" s="112" t="s">
        <v>45</v>
      </c>
      <c r="J44" s="107"/>
      <c r="K44" s="100" t="s">
        <v>429</v>
      </c>
      <c r="L44" s="80" t="s">
        <v>157</v>
      </c>
      <c r="M44" s="98" t="s">
        <v>389</v>
      </c>
      <c r="N44" s="95" t="s">
        <v>389</v>
      </c>
      <c r="O44" s="79" t="s">
        <v>389</v>
      </c>
      <c r="P44" s="140"/>
      <c r="Q44" s="108"/>
      <c r="R44" s="79" t="s">
        <v>389</v>
      </c>
      <c r="S44" s="79" t="s">
        <v>389</v>
      </c>
      <c r="T44" s="79" t="s">
        <v>389</v>
      </c>
      <c r="U44" s="113"/>
      <c r="V44" s="140"/>
      <c r="W44" s="108"/>
      <c r="X44" s="79">
        <v>0</v>
      </c>
      <c r="Y44" s="80"/>
      <c r="Z44" s="80"/>
      <c r="AA44" s="79">
        <v>0</v>
      </c>
      <c r="AB44" s="79">
        <f t="shared" si="3"/>
        <v>0</v>
      </c>
      <c r="AC44" s="113"/>
      <c r="AD44" s="145"/>
      <c r="AE44" s="113" t="s">
        <v>157</v>
      </c>
      <c r="AF44" s="103"/>
      <c r="AG44" s="103"/>
    </row>
    <row r="45" spans="1:33" s="104" customFormat="1" ht="24.75" customHeight="1" x14ac:dyDescent="0.2">
      <c r="A45" s="117"/>
      <c r="B45" s="99">
        <v>35</v>
      </c>
      <c r="C45" s="120" t="s">
        <v>404</v>
      </c>
      <c r="D45" s="108">
        <v>45716</v>
      </c>
      <c r="E45" s="109" t="s">
        <v>35</v>
      </c>
      <c r="F45" s="110" t="s">
        <v>36</v>
      </c>
      <c r="G45" s="109" t="s">
        <v>37</v>
      </c>
      <c r="H45" s="111" t="s">
        <v>38</v>
      </c>
      <c r="I45" s="112" t="s">
        <v>45</v>
      </c>
      <c r="J45" s="107"/>
      <c r="K45" s="100" t="s">
        <v>430</v>
      </c>
      <c r="L45" s="80" t="s">
        <v>157</v>
      </c>
      <c r="M45" s="98" t="s">
        <v>389</v>
      </c>
      <c r="N45" s="95" t="s">
        <v>389</v>
      </c>
      <c r="O45" s="79" t="s">
        <v>389</v>
      </c>
      <c r="P45" s="140"/>
      <c r="Q45" s="108"/>
      <c r="R45" s="79" t="s">
        <v>389</v>
      </c>
      <c r="S45" s="79" t="s">
        <v>389</v>
      </c>
      <c r="T45" s="79" t="s">
        <v>389</v>
      </c>
      <c r="U45" s="113"/>
      <c r="V45" s="140"/>
      <c r="W45" s="108"/>
      <c r="X45" s="79">
        <v>0</v>
      </c>
      <c r="Y45" s="80"/>
      <c r="Z45" s="80"/>
      <c r="AA45" s="79">
        <v>0</v>
      </c>
      <c r="AB45" s="79">
        <f t="shared" si="3"/>
        <v>0</v>
      </c>
      <c r="AC45" s="113"/>
      <c r="AD45" s="145"/>
      <c r="AE45" s="113" t="s">
        <v>157</v>
      </c>
      <c r="AF45" s="103"/>
      <c r="AG45" s="103"/>
    </row>
    <row r="46" spans="1:33" s="104" customFormat="1" ht="24.75" customHeight="1" x14ac:dyDescent="0.2">
      <c r="A46" s="117"/>
      <c r="B46" s="99">
        <v>36</v>
      </c>
      <c r="C46" s="120" t="s">
        <v>432</v>
      </c>
      <c r="D46" s="108">
        <v>45716</v>
      </c>
      <c r="E46" s="109" t="s">
        <v>35</v>
      </c>
      <c r="F46" s="110" t="s">
        <v>36</v>
      </c>
      <c r="G46" s="109" t="s">
        <v>37</v>
      </c>
      <c r="H46" s="111" t="s">
        <v>38</v>
      </c>
      <c r="I46" s="112"/>
      <c r="J46" s="107"/>
      <c r="K46" s="100"/>
      <c r="L46" s="80" t="s">
        <v>157</v>
      </c>
      <c r="M46" s="98" t="s">
        <v>389</v>
      </c>
      <c r="N46" s="95" t="s">
        <v>389</v>
      </c>
      <c r="O46" s="79" t="s">
        <v>389</v>
      </c>
      <c r="P46" s="140"/>
      <c r="Q46" s="108"/>
      <c r="R46" s="77">
        <v>3993717</v>
      </c>
      <c r="S46" s="77"/>
      <c r="T46" s="77">
        <f>+S46+R46</f>
        <v>3993717</v>
      </c>
      <c r="U46" s="113"/>
      <c r="V46" s="140"/>
      <c r="W46" s="108"/>
      <c r="X46" s="79">
        <v>0</v>
      </c>
      <c r="Y46" s="80"/>
      <c r="Z46" s="80"/>
      <c r="AA46" s="79">
        <v>0</v>
      </c>
      <c r="AB46" s="79">
        <f t="shared" ref="AB46" si="4">X46+AA46</f>
        <v>0</v>
      </c>
      <c r="AC46" s="113"/>
      <c r="AD46" s="145"/>
      <c r="AE46" s="113" t="s">
        <v>161</v>
      </c>
      <c r="AF46" s="103"/>
      <c r="AG46" s="103"/>
    </row>
    <row r="47" spans="1:33" s="104" customFormat="1" ht="24.75" customHeight="1" thickBot="1" x14ac:dyDescent="0.25">
      <c r="A47" s="117"/>
      <c r="B47" s="99">
        <v>37</v>
      </c>
      <c r="C47" s="124" t="s">
        <v>65</v>
      </c>
      <c r="D47" s="121"/>
      <c r="E47" s="121"/>
      <c r="F47" s="122"/>
      <c r="G47" s="122"/>
      <c r="H47" s="123"/>
      <c r="I47" s="133"/>
      <c r="J47" s="122"/>
      <c r="K47" s="122"/>
      <c r="L47" s="121" t="s">
        <v>163</v>
      </c>
      <c r="M47" s="135">
        <v>127421057</v>
      </c>
      <c r="N47" s="136" t="s">
        <v>387</v>
      </c>
      <c r="O47" s="137" t="s">
        <v>387</v>
      </c>
      <c r="P47" s="141"/>
      <c r="Q47" s="121"/>
      <c r="R47" s="137"/>
      <c r="S47" s="137"/>
      <c r="T47" s="137">
        <v>127421057</v>
      </c>
      <c r="U47" s="134"/>
      <c r="V47" s="141"/>
      <c r="W47" s="121"/>
      <c r="X47" s="137">
        <v>0</v>
      </c>
      <c r="Y47" s="121"/>
      <c r="Z47" s="121"/>
      <c r="AA47" s="137">
        <v>0</v>
      </c>
      <c r="AB47" s="137">
        <v>127421057</v>
      </c>
      <c r="AC47" s="134">
        <v>1</v>
      </c>
      <c r="AD47" s="133"/>
      <c r="AE47" s="134" t="s">
        <v>163</v>
      </c>
      <c r="AF47" s="103"/>
      <c r="AG47" s="103"/>
    </row>
    <row r="48" spans="1:33" s="81" customFormat="1" ht="19.5" customHeight="1" x14ac:dyDescent="0.25"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125">
        <f>+SUM(M11:M47)</f>
        <v>2473904241.3400002</v>
      </c>
      <c r="N48" s="125">
        <f>+SUM(N11:N47)</f>
        <v>166896674</v>
      </c>
      <c r="O48" s="125">
        <f>+SUM(O11:O47)</f>
        <v>2609386141.6400003</v>
      </c>
      <c r="P48" s="82"/>
      <c r="Q48" s="82"/>
      <c r="R48" s="126">
        <f>+SUM(R11:R47)</f>
        <v>165598141</v>
      </c>
      <c r="S48" s="126">
        <f>+SUM(S11:S47)</f>
        <v>1174638881.2460001</v>
      </c>
      <c r="T48" s="126">
        <f>+SUM(T11:T47)</f>
        <v>1467658079.2460001</v>
      </c>
      <c r="U48" s="82"/>
      <c r="V48" s="82"/>
      <c r="W48" s="82"/>
      <c r="X48" s="126">
        <f>+SUM(X11:X47)</f>
        <v>33227276.399999999</v>
      </c>
      <c r="Y48" s="127"/>
      <c r="Z48" s="127"/>
      <c r="AA48" s="126">
        <f>+SUM(AA11:AA47)</f>
        <v>587428760.5660001</v>
      </c>
      <c r="AB48" s="126">
        <f>+SUM(AB11:AB47)</f>
        <v>748077093.96600008</v>
      </c>
      <c r="AC48" s="82"/>
      <c r="AD48" s="82"/>
      <c r="AE48" s="82"/>
      <c r="AF48" s="82"/>
      <c r="AG48" s="82"/>
    </row>
    <row r="49" spans="2:33" s="81" customFormat="1" ht="19.5" customHeight="1" x14ac:dyDescent="0.25"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</row>
    <row r="50" spans="2:33" s="81" customFormat="1" ht="19.5" customHeight="1" x14ac:dyDescent="0.25"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128" t="s">
        <v>75</v>
      </c>
      <c r="N50" s="128"/>
      <c r="O50" s="129">
        <f>+'[2]Datos Curva S'!$P$23</f>
        <v>0</v>
      </c>
      <c r="P50" s="82"/>
      <c r="Q50" s="82"/>
      <c r="R50" s="82"/>
      <c r="S50" s="82"/>
      <c r="T50" s="130"/>
      <c r="U50" s="82"/>
      <c r="V50" s="82"/>
      <c r="W50" s="82"/>
      <c r="X50" s="82"/>
      <c r="Y50" s="82"/>
      <c r="Z50" s="130"/>
      <c r="AA50" s="82"/>
      <c r="AB50" s="130"/>
      <c r="AC50" s="82"/>
      <c r="AD50" s="82"/>
      <c r="AE50" s="82"/>
      <c r="AF50" s="82"/>
      <c r="AG50" s="82"/>
    </row>
    <row r="51" spans="2:33" s="81" customFormat="1" ht="19.5" customHeight="1" x14ac:dyDescent="0.25"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128"/>
      <c r="N51" s="128"/>
      <c r="O51" s="131"/>
      <c r="P51" s="82"/>
      <c r="Q51" s="82"/>
      <c r="R51" s="82"/>
      <c r="S51" s="82"/>
      <c r="T51" s="130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</row>
    <row r="52" spans="2:33" s="81" customFormat="1" ht="19.5" customHeight="1" x14ac:dyDescent="0.25"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129" t="s">
        <v>76</v>
      </c>
      <c r="N52" s="128"/>
      <c r="O52" s="129">
        <f>+O48-O50</f>
        <v>2609386141.6400003</v>
      </c>
      <c r="P52" s="82"/>
      <c r="Q52" s="82"/>
      <c r="R52" s="82"/>
      <c r="S52" s="82"/>
      <c r="T52" s="130"/>
      <c r="U52" s="82"/>
      <c r="V52" s="82"/>
      <c r="W52" s="82"/>
      <c r="X52" s="82"/>
      <c r="Y52" s="82"/>
      <c r="Z52" s="82"/>
      <c r="AA52" s="82"/>
      <c r="AB52" s="130"/>
      <c r="AC52" s="82"/>
      <c r="AD52" s="82"/>
      <c r="AE52" s="82"/>
      <c r="AF52" s="82"/>
      <c r="AG52" s="82"/>
    </row>
    <row r="53" spans="2:33" s="81" customFormat="1" ht="19.5" customHeight="1" x14ac:dyDescent="0.25"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128"/>
      <c r="N53" s="128"/>
      <c r="O53" s="128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</row>
    <row r="54" spans="2:33" s="81" customFormat="1" ht="19.5" customHeight="1" x14ac:dyDescent="0.25"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128" t="s">
        <v>77</v>
      </c>
      <c r="N54" s="128"/>
      <c r="O54" s="131">
        <f>+O52/O48</f>
        <v>1</v>
      </c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</row>
    <row r="55" spans="2:33" s="81" customFormat="1" ht="19.5" customHeight="1" x14ac:dyDescent="0.25"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</row>
    <row r="56" spans="2:33" s="81" customFormat="1" ht="19.5" customHeight="1" x14ac:dyDescent="0.25"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</row>
    <row r="57" spans="2:33" s="81" customFormat="1" ht="19.5" customHeight="1" x14ac:dyDescent="0.25"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</row>
    <row r="58" spans="2:33" s="81" customFormat="1" ht="19.5" customHeight="1" x14ac:dyDescent="0.25"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</row>
    <row r="59" spans="2:33" s="81" customFormat="1" ht="19.5" customHeight="1" x14ac:dyDescent="0.25"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</row>
    <row r="60" spans="2:33" s="81" customFormat="1" ht="19.5" customHeight="1" x14ac:dyDescent="0.25"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</row>
    <row r="61" spans="2:33" s="81" customFormat="1" ht="19.5" customHeight="1" x14ac:dyDescent="0.25"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</row>
    <row r="62" spans="2:33" s="81" customFormat="1" ht="19.5" customHeight="1" x14ac:dyDescent="0.25"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</row>
    <row r="63" spans="2:33" s="81" customFormat="1" ht="19.5" customHeight="1" x14ac:dyDescent="0.25"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</row>
    <row r="64" spans="2:33" s="81" customFormat="1" ht="19.5" customHeight="1" x14ac:dyDescent="0.25"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</row>
    <row r="65" spans="2:33" s="81" customFormat="1" ht="19.5" customHeight="1" x14ac:dyDescent="0.25"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</row>
    <row r="66" spans="2:33" s="81" customFormat="1" ht="19.5" customHeight="1" x14ac:dyDescent="0.25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</row>
    <row r="67" spans="2:33" s="81" customFormat="1" ht="19.5" customHeight="1" x14ac:dyDescent="0.25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</row>
    <row r="68" spans="2:33" s="81" customFormat="1" ht="19.5" customHeight="1" x14ac:dyDescent="0.25"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</row>
    <row r="69" spans="2:33" s="81" customFormat="1" ht="19.5" customHeight="1" x14ac:dyDescent="0.25"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</row>
    <row r="70" spans="2:33" s="81" customFormat="1" ht="19.5" customHeight="1" x14ac:dyDescent="0.25"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</row>
    <row r="71" spans="2:33" s="81" customFormat="1" ht="19.5" customHeight="1" x14ac:dyDescent="0.25">
      <c r="B71" s="82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</row>
    <row r="72" spans="2:33" s="81" customFormat="1" ht="19.5" customHeight="1" x14ac:dyDescent="0.25">
      <c r="B72" s="82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</row>
    <row r="73" spans="2:33" s="81" customFormat="1" ht="19.5" customHeight="1" x14ac:dyDescent="0.25"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</row>
    <row r="74" spans="2:33" s="81" customFormat="1" ht="19.5" customHeight="1" x14ac:dyDescent="0.25"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</row>
    <row r="75" spans="2:33" s="81" customFormat="1" ht="19.5" customHeight="1" x14ac:dyDescent="0.25"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</row>
    <row r="76" spans="2:33" s="81" customFormat="1" ht="19.5" customHeight="1" x14ac:dyDescent="0.25"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</row>
    <row r="77" spans="2:33" s="81" customFormat="1" ht="19.5" customHeight="1" x14ac:dyDescent="0.25"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</row>
    <row r="78" spans="2:33" s="81" customFormat="1" ht="19.5" customHeight="1" x14ac:dyDescent="0.25"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</row>
    <row r="79" spans="2:33" s="81" customFormat="1" ht="19.5" customHeight="1" x14ac:dyDescent="0.25"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</row>
    <row r="80" spans="2:33" s="81" customFormat="1" ht="19.5" customHeight="1" x14ac:dyDescent="0.25"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</row>
    <row r="81" spans="2:33" s="81" customFormat="1" ht="19.5" customHeight="1" x14ac:dyDescent="0.25"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</row>
    <row r="82" spans="2:33" s="81" customFormat="1" ht="19.5" customHeight="1" x14ac:dyDescent="0.25"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</row>
    <row r="83" spans="2:33" s="81" customFormat="1" ht="19.5" customHeight="1" x14ac:dyDescent="0.25"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</row>
    <row r="84" spans="2:33" s="81" customFormat="1" ht="19.5" customHeight="1" x14ac:dyDescent="0.25"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</row>
    <row r="85" spans="2:33" s="81" customFormat="1" ht="19.5" customHeight="1" x14ac:dyDescent="0.25"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</row>
    <row r="86" spans="2:33" s="81" customFormat="1" ht="19.5" customHeight="1" x14ac:dyDescent="0.25"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</row>
    <row r="87" spans="2:33" s="81" customFormat="1" ht="19.5" customHeight="1" x14ac:dyDescent="0.25"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</row>
    <row r="88" spans="2:33" s="81" customFormat="1" ht="19.5" customHeight="1" x14ac:dyDescent="0.25"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</row>
    <row r="89" spans="2:33" s="81" customFormat="1" ht="19.5" customHeight="1" x14ac:dyDescent="0.25"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</row>
    <row r="90" spans="2:33" s="81" customFormat="1" ht="19.5" customHeight="1" x14ac:dyDescent="0.25"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</row>
    <row r="91" spans="2:33" s="81" customFormat="1" ht="19.5" customHeight="1" x14ac:dyDescent="0.25"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</row>
    <row r="92" spans="2:33" s="81" customFormat="1" ht="19.5" customHeight="1" x14ac:dyDescent="0.25"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</row>
    <row r="93" spans="2:33" s="81" customFormat="1" ht="19.5" customHeight="1" x14ac:dyDescent="0.25"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</row>
    <row r="94" spans="2:33" s="81" customFormat="1" ht="19.5" customHeight="1" x14ac:dyDescent="0.25"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</row>
    <row r="95" spans="2:33" s="81" customFormat="1" ht="19.5" customHeight="1" x14ac:dyDescent="0.25"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</row>
    <row r="96" spans="2:33" s="81" customFormat="1" ht="19.5" customHeight="1" x14ac:dyDescent="0.25"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</row>
    <row r="97" spans="2:33" s="81" customFormat="1" ht="19.5" customHeight="1" x14ac:dyDescent="0.25"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</row>
    <row r="98" spans="2:33" s="81" customFormat="1" ht="19.5" customHeight="1" x14ac:dyDescent="0.25"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</row>
    <row r="99" spans="2:33" s="81" customFormat="1" ht="19.5" customHeight="1" x14ac:dyDescent="0.25"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</row>
    <row r="100" spans="2:33" s="81" customFormat="1" ht="19.5" customHeight="1" x14ac:dyDescent="0.25">
      <c r="B100" s="82"/>
      <c r="C100" s="82"/>
      <c r="D100" s="82"/>
      <c r="E100" s="82"/>
      <c r="F100" s="82"/>
      <c r="G100" s="82"/>
      <c r="H100" s="82"/>
      <c r="I100" s="82"/>
      <c r="J100" s="82"/>
      <c r="K100" s="82"/>
      <c r="L100" s="82"/>
      <c r="M100" s="82"/>
      <c r="N100" s="82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</row>
    <row r="101" spans="2:33" s="81" customFormat="1" ht="19.5" customHeight="1" x14ac:dyDescent="0.25">
      <c r="B101" s="82"/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82"/>
      <c r="N101" s="82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</row>
    <row r="102" spans="2:33" s="81" customFormat="1" ht="19.5" customHeight="1" x14ac:dyDescent="0.25"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</row>
    <row r="103" spans="2:33" s="81" customFormat="1" ht="19.5" customHeight="1" x14ac:dyDescent="0.25"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</row>
    <row r="104" spans="2:33" s="81" customFormat="1" ht="19.5" customHeight="1" x14ac:dyDescent="0.25"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</row>
    <row r="105" spans="2:33" s="81" customFormat="1" ht="19.5" customHeight="1" x14ac:dyDescent="0.25"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</row>
    <row r="106" spans="2:33" s="81" customFormat="1" ht="19.5" customHeight="1" x14ac:dyDescent="0.25"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</row>
    <row r="107" spans="2:33" s="81" customFormat="1" ht="19.5" customHeight="1" x14ac:dyDescent="0.25"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</row>
    <row r="108" spans="2:33" s="81" customFormat="1" ht="19.5" customHeight="1" x14ac:dyDescent="0.25"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</row>
    <row r="109" spans="2:33" s="81" customFormat="1" ht="19.5" customHeight="1" x14ac:dyDescent="0.25"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</row>
    <row r="110" spans="2:33" s="81" customFormat="1" ht="19.5" customHeight="1" x14ac:dyDescent="0.25"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</row>
    <row r="111" spans="2:33" s="81" customFormat="1" ht="19.5" customHeight="1" x14ac:dyDescent="0.25"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</row>
    <row r="112" spans="2:33" s="81" customFormat="1" ht="19.5" customHeight="1" x14ac:dyDescent="0.25"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</row>
    <row r="113" spans="2:33" s="81" customFormat="1" ht="19.5" customHeight="1" x14ac:dyDescent="0.25"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</row>
    <row r="114" spans="2:33" s="81" customFormat="1" ht="19.5" customHeight="1" x14ac:dyDescent="0.25"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</row>
    <row r="115" spans="2:33" s="81" customFormat="1" ht="19.5" customHeight="1" x14ac:dyDescent="0.25">
      <c r="B115" s="82"/>
      <c r="C115" s="82"/>
      <c r="D115" s="82"/>
      <c r="E115" s="82"/>
      <c r="F115" s="82"/>
      <c r="G115" s="82"/>
      <c r="H115" s="82"/>
      <c r="I115" s="82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</row>
    <row r="116" spans="2:33" s="81" customFormat="1" ht="19.5" customHeight="1" x14ac:dyDescent="0.25"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</row>
    <row r="117" spans="2:33" s="81" customFormat="1" ht="19.5" customHeight="1" x14ac:dyDescent="0.25"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</row>
    <row r="118" spans="2:33" s="81" customFormat="1" ht="19.5" customHeight="1" x14ac:dyDescent="0.25"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</row>
    <row r="119" spans="2:33" s="81" customFormat="1" ht="19.5" customHeight="1" x14ac:dyDescent="0.25">
      <c r="B119" s="82"/>
      <c r="C119" s="82"/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</row>
    <row r="120" spans="2:33" s="81" customFormat="1" ht="19.5" customHeight="1" x14ac:dyDescent="0.25">
      <c r="B120" s="82"/>
      <c r="C120" s="82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</row>
    <row r="121" spans="2:33" s="81" customFormat="1" ht="19.5" customHeight="1" x14ac:dyDescent="0.25"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</row>
    <row r="122" spans="2:33" s="81" customFormat="1" ht="19.5" customHeight="1" x14ac:dyDescent="0.25"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</row>
    <row r="123" spans="2:33" s="81" customFormat="1" ht="19.5" customHeight="1" x14ac:dyDescent="0.25"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</row>
    <row r="124" spans="2:33" s="81" customFormat="1" ht="19.5" customHeight="1" x14ac:dyDescent="0.25"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</row>
    <row r="125" spans="2:33" s="81" customFormat="1" ht="19.5" customHeight="1" x14ac:dyDescent="0.25"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</row>
    <row r="126" spans="2:33" s="81" customFormat="1" ht="19.5" customHeight="1" x14ac:dyDescent="0.25"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</row>
    <row r="127" spans="2:33" s="81" customFormat="1" ht="19.5" customHeight="1" x14ac:dyDescent="0.25"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</row>
    <row r="128" spans="2:33" s="81" customFormat="1" ht="19.5" customHeight="1" x14ac:dyDescent="0.25"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</row>
    <row r="129" spans="2:33" s="81" customFormat="1" ht="19.5" customHeight="1" x14ac:dyDescent="0.25"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</row>
    <row r="130" spans="2:33" s="81" customFormat="1" ht="19.5" customHeight="1" x14ac:dyDescent="0.25"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</row>
    <row r="131" spans="2:33" s="81" customFormat="1" ht="19.5" customHeight="1" x14ac:dyDescent="0.25"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</row>
    <row r="132" spans="2:33" s="81" customFormat="1" ht="19.5" customHeight="1" x14ac:dyDescent="0.25">
      <c r="B132" s="82"/>
      <c r="C132" s="82"/>
      <c r="D132" s="82"/>
      <c r="E132" s="82"/>
      <c r="F132" s="82"/>
      <c r="G132" s="82"/>
      <c r="H132" s="82"/>
      <c r="I132" s="82"/>
      <c r="J132" s="82"/>
      <c r="K132" s="82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</row>
    <row r="133" spans="2:33" s="81" customFormat="1" ht="19.5" customHeight="1" x14ac:dyDescent="0.25">
      <c r="B133" s="82"/>
      <c r="C133" s="82"/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</row>
    <row r="134" spans="2:33" s="81" customFormat="1" ht="19.5" customHeight="1" x14ac:dyDescent="0.25"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</row>
    <row r="135" spans="2:33" s="81" customFormat="1" ht="19.5" customHeight="1" x14ac:dyDescent="0.25"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</row>
    <row r="136" spans="2:33" s="81" customFormat="1" ht="19.5" customHeight="1" x14ac:dyDescent="0.25"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</row>
    <row r="137" spans="2:33" s="81" customFormat="1" ht="19.5" customHeight="1" x14ac:dyDescent="0.25"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</row>
    <row r="138" spans="2:33" s="81" customFormat="1" ht="19.5" customHeight="1" x14ac:dyDescent="0.25"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</row>
    <row r="139" spans="2:33" s="81" customFormat="1" ht="19.5" customHeight="1" x14ac:dyDescent="0.25"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</row>
    <row r="140" spans="2:33" s="81" customFormat="1" ht="19.5" customHeight="1" x14ac:dyDescent="0.25">
      <c r="B140" s="82"/>
      <c r="C140" s="82"/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</row>
    <row r="141" spans="2:33" s="81" customFormat="1" ht="19.5" customHeight="1" x14ac:dyDescent="0.25">
      <c r="B141" s="82"/>
      <c r="C141" s="82"/>
      <c r="D141" s="82"/>
      <c r="E141" s="82"/>
      <c r="F141" s="82"/>
      <c r="G141" s="82"/>
      <c r="H141" s="82"/>
      <c r="I141" s="82"/>
      <c r="J141" s="82"/>
      <c r="K141" s="82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</row>
    <row r="142" spans="2:33" s="81" customFormat="1" ht="19.5" customHeight="1" x14ac:dyDescent="0.25"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</row>
    <row r="143" spans="2:33" s="81" customFormat="1" ht="19.5" customHeight="1" x14ac:dyDescent="0.25"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</row>
    <row r="144" spans="2:33" s="81" customFormat="1" ht="19.5" customHeight="1" x14ac:dyDescent="0.25"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</row>
    <row r="145" spans="2:33" s="81" customFormat="1" ht="19.5" customHeight="1" x14ac:dyDescent="0.25"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</row>
    <row r="146" spans="2:33" s="81" customFormat="1" ht="19.5" customHeight="1" x14ac:dyDescent="0.25"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</row>
    <row r="147" spans="2:33" s="81" customFormat="1" ht="19.5" customHeight="1" x14ac:dyDescent="0.25"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</row>
    <row r="148" spans="2:33" s="81" customFormat="1" ht="19.5" customHeight="1" x14ac:dyDescent="0.25"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</row>
    <row r="149" spans="2:33" s="81" customFormat="1" ht="19.5" customHeight="1" x14ac:dyDescent="0.25"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</row>
    <row r="150" spans="2:33" s="81" customFormat="1" ht="19.5" customHeight="1" x14ac:dyDescent="0.25"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</row>
    <row r="151" spans="2:33" s="81" customFormat="1" ht="19.5" customHeight="1" x14ac:dyDescent="0.25">
      <c r="B151" s="82"/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</row>
    <row r="152" spans="2:33" s="81" customFormat="1" ht="19.5" customHeight="1" x14ac:dyDescent="0.25">
      <c r="B152" s="82"/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</row>
    <row r="153" spans="2:33" s="81" customFormat="1" ht="19.5" customHeight="1" x14ac:dyDescent="0.25"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</row>
    <row r="154" spans="2:33" s="81" customFormat="1" ht="19.5" customHeight="1" x14ac:dyDescent="0.25">
      <c r="B154" s="82"/>
      <c r="C154" s="82"/>
      <c r="D154" s="82"/>
      <c r="E154" s="82"/>
      <c r="F154" s="82"/>
      <c r="G154" s="82"/>
      <c r="H154" s="82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</row>
    <row r="155" spans="2:33" s="81" customFormat="1" ht="19.5" customHeight="1" x14ac:dyDescent="0.25">
      <c r="B155" s="82"/>
      <c r="C155" s="82"/>
      <c r="D155" s="82"/>
      <c r="E155" s="82"/>
      <c r="F155" s="82"/>
      <c r="G155" s="82"/>
      <c r="H155" s="82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</row>
    <row r="156" spans="2:33" s="81" customFormat="1" ht="19.5" customHeight="1" x14ac:dyDescent="0.25">
      <c r="B156" s="82"/>
      <c r="C156" s="82"/>
      <c r="D156" s="82"/>
      <c r="E156" s="82"/>
      <c r="F156" s="82"/>
      <c r="G156" s="82"/>
      <c r="H156" s="82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</row>
    <row r="157" spans="2:33" s="81" customFormat="1" ht="19.5" customHeight="1" x14ac:dyDescent="0.25">
      <c r="B157" s="82"/>
      <c r="C157" s="82"/>
      <c r="D157" s="82"/>
      <c r="E157" s="82"/>
      <c r="F157" s="82"/>
      <c r="G157" s="82"/>
      <c r="H157" s="82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</row>
    <row r="158" spans="2:33" s="81" customFormat="1" ht="19.5" customHeight="1" x14ac:dyDescent="0.25"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</row>
    <row r="159" spans="2:33" s="81" customFormat="1" ht="19.5" customHeight="1" x14ac:dyDescent="0.25">
      <c r="B159" s="82"/>
      <c r="C159" s="82"/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</row>
    <row r="160" spans="2:33" s="81" customFormat="1" ht="19.5" customHeight="1" x14ac:dyDescent="0.25">
      <c r="B160" s="82"/>
      <c r="C160" s="82"/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</row>
    <row r="161" spans="2:33" s="81" customFormat="1" ht="19.5" customHeight="1" x14ac:dyDescent="0.25">
      <c r="B161" s="82"/>
      <c r="C161" s="82"/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</row>
    <row r="162" spans="2:33" s="81" customFormat="1" ht="19.5" customHeight="1" x14ac:dyDescent="0.25">
      <c r="B162" s="82"/>
      <c r="C162" s="82"/>
      <c r="D162" s="82"/>
      <c r="E162" s="82"/>
      <c r="F162" s="82"/>
      <c r="G162" s="82"/>
      <c r="H162" s="82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</row>
    <row r="163" spans="2:33" s="81" customFormat="1" ht="19.5" customHeight="1" x14ac:dyDescent="0.25">
      <c r="B163" s="82"/>
      <c r="C163" s="82"/>
      <c r="D163" s="82"/>
      <c r="E163" s="82"/>
      <c r="F163" s="82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</row>
    <row r="164" spans="2:33" s="81" customFormat="1" ht="19.5" customHeight="1" x14ac:dyDescent="0.25"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</row>
    <row r="165" spans="2:33" s="81" customFormat="1" ht="19.5" customHeight="1" x14ac:dyDescent="0.25">
      <c r="B165" s="82"/>
      <c r="C165" s="82"/>
      <c r="D165" s="82"/>
      <c r="E165" s="82"/>
      <c r="F165" s="82"/>
      <c r="G165" s="82"/>
      <c r="H165" s="82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</row>
    <row r="166" spans="2:33" s="81" customFormat="1" ht="19.5" customHeight="1" x14ac:dyDescent="0.25">
      <c r="B166" s="82"/>
      <c r="C166" s="82"/>
      <c r="D166" s="82"/>
      <c r="E166" s="82"/>
      <c r="F166" s="82"/>
      <c r="G166" s="82"/>
      <c r="H166" s="82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</row>
    <row r="167" spans="2:33" s="81" customFormat="1" ht="19.5" customHeight="1" x14ac:dyDescent="0.25">
      <c r="B167" s="82"/>
      <c r="C167" s="82"/>
      <c r="D167" s="82"/>
      <c r="E167" s="82"/>
      <c r="F167" s="82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</row>
    <row r="168" spans="2:33" s="81" customFormat="1" ht="19.5" customHeight="1" x14ac:dyDescent="0.25">
      <c r="B168" s="82"/>
      <c r="C168" s="82"/>
      <c r="D168" s="82"/>
      <c r="E168" s="82"/>
      <c r="F168" s="82"/>
      <c r="G168" s="82"/>
      <c r="H168" s="82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</row>
    <row r="169" spans="2:33" s="81" customFormat="1" ht="19.5" customHeight="1" x14ac:dyDescent="0.25">
      <c r="B169" s="82"/>
      <c r="C169" s="82"/>
      <c r="D169" s="82"/>
      <c r="E169" s="82"/>
      <c r="F169" s="82"/>
      <c r="G169" s="82"/>
      <c r="H169" s="82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</row>
    <row r="170" spans="2:33" s="81" customFormat="1" ht="19.5" customHeight="1" x14ac:dyDescent="0.25">
      <c r="B170" s="82"/>
      <c r="C170" s="82"/>
      <c r="D170" s="82"/>
      <c r="E170" s="82"/>
      <c r="F170" s="82"/>
      <c r="G170" s="82"/>
      <c r="H170" s="82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</row>
    <row r="171" spans="2:33" s="81" customFormat="1" ht="19.5" customHeight="1" x14ac:dyDescent="0.25">
      <c r="B171" s="82"/>
      <c r="C171" s="82"/>
      <c r="D171" s="82"/>
      <c r="E171" s="82"/>
      <c r="F171" s="82"/>
      <c r="G171" s="82"/>
      <c r="H171" s="82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</row>
    <row r="172" spans="2:33" s="81" customFormat="1" ht="19.5" customHeight="1" x14ac:dyDescent="0.25"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</row>
    <row r="173" spans="2:33" s="81" customFormat="1" ht="19.5" customHeight="1" x14ac:dyDescent="0.25">
      <c r="B173" s="82"/>
      <c r="C173" s="82"/>
      <c r="D173" s="82"/>
      <c r="E173" s="82"/>
      <c r="F173" s="82"/>
      <c r="G173" s="82"/>
      <c r="H173" s="82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</row>
    <row r="174" spans="2:33" s="81" customFormat="1" ht="19.5" customHeight="1" x14ac:dyDescent="0.25">
      <c r="B174" s="82"/>
      <c r="C174" s="82"/>
      <c r="D174" s="82"/>
      <c r="E174" s="82"/>
      <c r="F174" s="82"/>
      <c r="G174" s="82"/>
      <c r="H174" s="82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</row>
    <row r="175" spans="2:33" s="81" customFormat="1" ht="19.5" customHeight="1" x14ac:dyDescent="0.25">
      <c r="B175" s="82"/>
      <c r="C175" s="82"/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</row>
    <row r="176" spans="2:33" s="81" customFormat="1" ht="19.5" customHeight="1" x14ac:dyDescent="0.25"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</row>
    <row r="177" spans="2:33" s="81" customFormat="1" ht="19.5" customHeight="1" x14ac:dyDescent="0.25"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</row>
    <row r="178" spans="2:33" s="81" customFormat="1" ht="19.5" customHeight="1" x14ac:dyDescent="0.25"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</row>
    <row r="179" spans="2:33" s="81" customFormat="1" ht="19.5" customHeight="1" x14ac:dyDescent="0.25">
      <c r="B179" s="82"/>
      <c r="C179" s="82"/>
      <c r="D179" s="82"/>
      <c r="E179" s="82"/>
      <c r="F179" s="82"/>
      <c r="G179" s="82"/>
      <c r="H179" s="82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</row>
    <row r="180" spans="2:33" s="81" customFormat="1" ht="19.5" customHeight="1" x14ac:dyDescent="0.25"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</row>
    <row r="181" spans="2:33" s="81" customFormat="1" ht="19.5" customHeight="1" x14ac:dyDescent="0.25">
      <c r="B181" s="82"/>
      <c r="C181" s="82"/>
      <c r="D181" s="82"/>
      <c r="E181" s="82"/>
      <c r="F181" s="82"/>
      <c r="G181" s="82"/>
      <c r="H181" s="82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</row>
    <row r="182" spans="2:33" s="81" customFormat="1" ht="19.5" customHeight="1" x14ac:dyDescent="0.25">
      <c r="B182" s="82"/>
      <c r="C182" s="82"/>
      <c r="D182" s="82"/>
      <c r="E182" s="82"/>
      <c r="F182" s="82"/>
      <c r="G182" s="82"/>
      <c r="H182" s="82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</row>
    <row r="183" spans="2:33" s="81" customFormat="1" ht="19.5" customHeight="1" x14ac:dyDescent="0.25">
      <c r="B183" s="82"/>
      <c r="C183" s="82"/>
      <c r="D183" s="82"/>
      <c r="E183" s="82"/>
      <c r="F183" s="82"/>
      <c r="G183" s="82"/>
      <c r="H183" s="82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</row>
    <row r="184" spans="2:33" s="81" customFormat="1" ht="19.5" customHeight="1" x14ac:dyDescent="0.25">
      <c r="B184" s="82"/>
      <c r="C184" s="82"/>
      <c r="D184" s="82"/>
      <c r="E184" s="82"/>
      <c r="F184" s="82"/>
      <c r="G184" s="82"/>
      <c r="H184" s="82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</row>
    <row r="185" spans="2:33" s="81" customFormat="1" ht="19.5" customHeight="1" x14ac:dyDescent="0.25">
      <c r="B185" s="82"/>
      <c r="C185" s="82"/>
      <c r="D185" s="82"/>
      <c r="E185" s="82"/>
      <c r="F185" s="82"/>
      <c r="G185" s="82"/>
      <c r="H185" s="82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</row>
    <row r="186" spans="2:33" s="81" customFormat="1" ht="19.5" customHeight="1" x14ac:dyDescent="0.25">
      <c r="B186" s="82"/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</row>
    <row r="187" spans="2:33" s="81" customFormat="1" ht="19.5" customHeight="1" x14ac:dyDescent="0.25">
      <c r="B187" s="82"/>
      <c r="C187" s="82"/>
      <c r="D187" s="82"/>
      <c r="E187" s="82"/>
      <c r="F187" s="82"/>
      <c r="G187" s="82"/>
      <c r="H187" s="82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</row>
    <row r="188" spans="2:33" s="81" customFormat="1" ht="19.5" customHeight="1" x14ac:dyDescent="0.25">
      <c r="B188" s="82"/>
      <c r="C188" s="82"/>
      <c r="D188" s="82"/>
      <c r="E188" s="82"/>
      <c r="F188" s="82"/>
      <c r="G188" s="82"/>
      <c r="H188" s="82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</row>
    <row r="189" spans="2:33" s="81" customFormat="1" ht="19.5" customHeight="1" x14ac:dyDescent="0.25"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</row>
    <row r="190" spans="2:33" s="81" customFormat="1" ht="19.5" customHeight="1" x14ac:dyDescent="0.25">
      <c r="B190" s="82"/>
      <c r="C190" s="82"/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</row>
    <row r="191" spans="2:33" s="81" customFormat="1" ht="19.5" customHeight="1" x14ac:dyDescent="0.25"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</row>
    <row r="192" spans="2:33" s="81" customFormat="1" ht="19.5" customHeight="1" x14ac:dyDescent="0.25">
      <c r="B192" s="82"/>
      <c r="C192" s="82"/>
      <c r="D192" s="82"/>
      <c r="E192" s="82"/>
      <c r="F192" s="82"/>
      <c r="G192" s="82"/>
      <c r="H192" s="82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</row>
    <row r="193" spans="2:33" s="81" customFormat="1" ht="19.5" customHeight="1" x14ac:dyDescent="0.25">
      <c r="B193" s="82"/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</row>
    <row r="194" spans="2:33" s="81" customFormat="1" ht="19.5" customHeight="1" x14ac:dyDescent="0.25">
      <c r="B194" s="82"/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</row>
    <row r="195" spans="2:33" s="81" customFormat="1" ht="19.5" customHeight="1" x14ac:dyDescent="0.25">
      <c r="B195" s="82"/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</row>
    <row r="196" spans="2:33" s="81" customFormat="1" ht="19.5" customHeight="1" x14ac:dyDescent="0.25">
      <c r="B196" s="82"/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</row>
    <row r="197" spans="2:33" s="81" customFormat="1" ht="19.5" customHeight="1" x14ac:dyDescent="0.25">
      <c r="B197" s="82"/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</row>
    <row r="198" spans="2:33" s="81" customFormat="1" ht="19.5" customHeight="1" x14ac:dyDescent="0.25"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</row>
    <row r="199" spans="2:33" s="81" customFormat="1" ht="19.5" customHeight="1" x14ac:dyDescent="0.25"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</row>
    <row r="200" spans="2:33" s="81" customFormat="1" ht="19.5" customHeight="1" x14ac:dyDescent="0.25">
      <c r="B200" s="82"/>
      <c r="C200" s="82"/>
      <c r="D200" s="82"/>
      <c r="E200" s="82"/>
      <c r="F200" s="82"/>
      <c r="G200" s="82"/>
      <c r="H200" s="82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</row>
    <row r="201" spans="2:33" s="81" customFormat="1" ht="19.5" customHeight="1" x14ac:dyDescent="0.25">
      <c r="B201" s="82"/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</row>
    <row r="202" spans="2:33" s="81" customFormat="1" ht="19.5" customHeight="1" x14ac:dyDescent="0.25">
      <c r="B202" s="82"/>
      <c r="C202" s="82"/>
      <c r="D202" s="82"/>
      <c r="E202" s="82"/>
      <c r="F202" s="82"/>
      <c r="G202" s="82"/>
      <c r="H202" s="82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</row>
    <row r="203" spans="2:33" s="81" customFormat="1" ht="19.5" customHeight="1" x14ac:dyDescent="0.25">
      <c r="B203" s="82"/>
      <c r="C203" s="82"/>
      <c r="D203" s="82"/>
      <c r="E203" s="82"/>
      <c r="F203" s="82"/>
      <c r="G203" s="82"/>
      <c r="H203" s="82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</row>
    <row r="204" spans="2:33" s="81" customFormat="1" ht="19.5" customHeight="1" x14ac:dyDescent="0.25">
      <c r="B204" s="82"/>
      <c r="C204" s="82"/>
      <c r="D204" s="82"/>
      <c r="E204" s="82"/>
      <c r="F204" s="82"/>
      <c r="G204" s="82"/>
      <c r="H204" s="82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</row>
    <row r="205" spans="2:33" s="81" customFormat="1" ht="19.5" customHeight="1" x14ac:dyDescent="0.25">
      <c r="B205" s="82"/>
      <c r="C205" s="82"/>
      <c r="D205" s="82"/>
      <c r="E205" s="82"/>
      <c r="F205" s="82"/>
      <c r="G205" s="82"/>
      <c r="H205" s="82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  <c r="Z205" s="82"/>
      <c r="AA205" s="82"/>
      <c r="AB205" s="82"/>
      <c r="AC205" s="82"/>
      <c r="AD205" s="82"/>
      <c r="AE205" s="82"/>
      <c r="AF205" s="82"/>
      <c r="AG205" s="82"/>
    </row>
    <row r="206" spans="2:33" s="81" customFormat="1" ht="19.5" customHeight="1" x14ac:dyDescent="0.25">
      <c r="B206" s="82"/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  <c r="Z206" s="82"/>
      <c r="AA206" s="82"/>
      <c r="AB206" s="82"/>
      <c r="AC206" s="82"/>
      <c r="AD206" s="82"/>
      <c r="AE206" s="82"/>
      <c r="AF206" s="82"/>
      <c r="AG206" s="82"/>
    </row>
    <row r="207" spans="2:33" s="81" customFormat="1" ht="19.5" customHeight="1" x14ac:dyDescent="0.25">
      <c r="B207" s="82"/>
      <c r="C207" s="82"/>
      <c r="D207" s="82"/>
      <c r="E207" s="82"/>
      <c r="F207" s="82"/>
      <c r="G207" s="82"/>
      <c r="H207" s="82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  <c r="Z207" s="82"/>
      <c r="AA207" s="82"/>
      <c r="AB207" s="82"/>
      <c r="AC207" s="82"/>
      <c r="AD207" s="82"/>
      <c r="AE207" s="82"/>
      <c r="AF207" s="82"/>
      <c r="AG207" s="82"/>
    </row>
    <row r="208" spans="2:33" s="81" customFormat="1" ht="19.5" customHeight="1" x14ac:dyDescent="0.25">
      <c r="B208" s="82"/>
      <c r="C208" s="82"/>
      <c r="D208" s="82"/>
      <c r="E208" s="82"/>
      <c r="F208" s="82"/>
      <c r="G208" s="82"/>
      <c r="H208" s="82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  <c r="Z208" s="82"/>
      <c r="AA208" s="82"/>
      <c r="AB208" s="82"/>
      <c r="AC208" s="82"/>
      <c r="AD208" s="82"/>
      <c r="AE208" s="82"/>
      <c r="AF208" s="82"/>
      <c r="AG208" s="82"/>
    </row>
    <row r="209" spans="2:33" s="81" customFormat="1" ht="19.5" customHeight="1" x14ac:dyDescent="0.25">
      <c r="B209" s="82"/>
      <c r="C209" s="82"/>
      <c r="D209" s="82"/>
      <c r="E209" s="82"/>
      <c r="F209" s="82"/>
      <c r="G209" s="82"/>
      <c r="H209" s="82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  <c r="Z209" s="82"/>
      <c r="AA209" s="82"/>
      <c r="AB209" s="82"/>
      <c r="AC209" s="82"/>
      <c r="AD209" s="82"/>
      <c r="AE209" s="82"/>
      <c r="AF209" s="82"/>
      <c r="AG209" s="82"/>
    </row>
    <row r="210" spans="2:33" s="81" customFormat="1" ht="19.5" customHeight="1" x14ac:dyDescent="0.25"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  <c r="Z210" s="82"/>
      <c r="AA210" s="82"/>
      <c r="AB210" s="82"/>
      <c r="AC210" s="82"/>
      <c r="AD210" s="82"/>
      <c r="AE210" s="82"/>
      <c r="AF210" s="82"/>
      <c r="AG210" s="82"/>
    </row>
    <row r="211" spans="2:33" s="81" customFormat="1" ht="19.5" customHeight="1" x14ac:dyDescent="0.25">
      <c r="B211" s="82"/>
      <c r="C211" s="82"/>
      <c r="D211" s="82"/>
      <c r="E211" s="82"/>
      <c r="F211" s="82"/>
      <c r="G211" s="82"/>
      <c r="H211" s="82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  <c r="Z211" s="82"/>
      <c r="AA211" s="82"/>
      <c r="AB211" s="82"/>
      <c r="AC211" s="82"/>
      <c r="AD211" s="82"/>
      <c r="AE211" s="82"/>
      <c r="AF211" s="82"/>
      <c r="AG211" s="82"/>
    </row>
    <row r="212" spans="2:33" s="81" customFormat="1" ht="19.5" customHeight="1" x14ac:dyDescent="0.25">
      <c r="B212" s="82"/>
      <c r="C212" s="82"/>
      <c r="D212" s="82"/>
      <c r="E212" s="82"/>
      <c r="F212" s="82"/>
      <c r="G212" s="82"/>
      <c r="H212" s="82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  <c r="Z212" s="82"/>
      <c r="AA212" s="82"/>
      <c r="AB212" s="82"/>
      <c r="AC212" s="82"/>
      <c r="AD212" s="82"/>
      <c r="AE212" s="82"/>
      <c r="AF212" s="82"/>
      <c r="AG212" s="82"/>
    </row>
    <row r="213" spans="2:33" s="81" customFormat="1" ht="19.5" customHeight="1" x14ac:dyDescent="0.25">
      <c r="B213" s="82"/>
      <c r="C213" s="82"/>
      <c r="D213" s="82"/>
      <c r="E213" s="82"/>
      <c r="F213" s="82"/>
      <c r="G213" s="82"/>
      <c r="H213" s="82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  <c r="Z213" s="82"/>
      <c r="AA213" s="82"/>
      <c r="AB213" s="82"/>
      <c r="AC213" s="82"/>
      <c r="AD213" s="82"/>
      <c r="AE213" s="82"/>
      <c r="AF213" s="82"/>
      <c r="AG213" s="82"/>
    </row>
    <row r="214" spans="2:33" s="81" customFormat="1" ht="19.5" customHeight="1" x14ac:dyDescent="0.25">
      <c r="B214" s="82"/>
      <c r="C214" s="82"/>
      <c r="D214" s="82"/>
      <c r="E214" s="82"/>
      <c r="F214" s="82"/>
      <c r="G214" s="82"/>
      <c r="H214" s="82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  <c r="Z214" s="82"/>
      <c r="AA214" s="82"/>
      <c r="AB214" s="82"/>
      <c r="AC214" s="82"/>
      <c r="AD214" s="82"/>
      <c r="AE214" s="82"/>
      <c r="AF214" s="82"/>
      <c r="AG214" s="82"/>
    </row>
    <row r="215" spans="2:33" s="81" customFormat="1" ht="19.5" customHeight="1" x14ac:dyDescent="0.25">
      <c r="B215" s="82"/>
      <c r="C215" s="82"/>
      <c r="D215" s="82"/>
      <c r="E215" s="82"/>
      <c r="F215" s="82"/>
      <c r="G215" s="82"/>
      <c r="H215" s="82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  <c r="Z215" s="82"/>
      <c r="AA215" s="82"/>
      <c r="AB215" s="82"/>
      <c r="AC215" s="82"/>
      <c r="AD215" s="82"/>
      <c r="AE215" s="82"/>
      <c r="AF215" s="82"/>
      <c r="AG215" s="82"/>
    </row>
    <row r="216" spans="2:33" s="81" customFormat="1" ht="19.5" customHeight="1" x14ac:dyDescent="0.25">
      <c r="B216" s="82"/>
      <c r="C216" s="82"/>
      <c r="D216" s="82"/>
      <c r="E216" s="82"/>
      <c r="F216" s="82"/>
      <c r="G216" s="82"/>
      <c r="H216" s="82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  <c r="Z216" s="82"/>
      <c r="AA216" s="82"/>
      <c r="AB216" s="82"/>
      <c r="AC216" s="82"/>
      <c r="AD216" s="82"/>
      <c r="AE216" s="82"/>
      <c r="AF216" s="82"/>
      <c r="AG216" s="82"/>
    </row>
    <row r="217" spans="2:33" s="81" customFormat="1" ht="19.5" customHeight="1" x14ac:dyDescent="0.25">
      <c r="B217" s="82"/>
      <c r="C217" s="82"/>
      <c r="D217" s="82"/>
      <c r="E217" s="82"/>
      <c r="F217" s="82"/>
      <c r="G217" s="82"/>
      <c r="H217" s="82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  <c r="Z217" s="82"/>
      <c r="AA217" s="82"/>
      <c r="AB217" s="82"/>
      <c r="AC217" s="82"/>
      <c r="AD217" s="82"/>
      <c r="AE217" s="82"/>
      <c r="AF217" s="82"/>
      <c r="AG217" s="82"/>
    </row>
    <row r="218" spans="2:33" s="81" customFormat="1" ht="19.5" customHeight="1" x14ac:dyDescent="0.25">
      <c r="B218" s="82"/>
      <c r="C218" s="82"/>
      <c r="D218" s="82"/>
      <c r="E218" s="82"/>
      <c r="F218" s="82"/>
      <c r="G218" s="82"/>
      <c r="H218" s="82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  <c r="Z218" s="82"/>
      <c r="AA218" s="82"/>
      <c r="AB218" s="82"/>
      <c r="AC218" s="82"/>
      <c r="AD218" s="82"/>
      <c r="AE218" s="82"/>
      <c r="AF218" s="82"/>
      <c r="AG218" s="82"/>
    </row>
    <row r="219" spans="2:33" s="81" customFormat="1" ht="19.5" customHeight="1" x14ac:dyDescent="0.25">
      <c r="B219" s="82"/>
      <c r="C219" s="82"/>
      <c r="D219" s="82"/>
      <c r="E219" s="82"/>
      <c r="F219" s="82"/>
      <c r="G219" s="82"/>
      <c r="H219" s="82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  <c r="Z219" s="82"/>
      <c r="AA219" s="82"/>
      <c r="AB219" s="82"/>
      <c r="AC219" s="82"/>
      <c r="AD219" s="82"/>
      <c r="AE219" s="82"/>
      <c r="AF219" s="82"/>
      <c r="AG219" s="82"/>
    </row>
    <row r="220" spans="2:33" s="81" customFormat="1" ht="19.5" customHeight="1" x14ac:dyDescent="0.25">
      <c r="B220" s="82"/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  <c r="Z220" s="82"/>
      <c r="AA220" s="82"/>
      <c r="AB220" s="82"/>
      <c r="AC220" s="82"/>
      <c r="AD220" s="82"/>
      <c r="AE220" s="82"/>
      <c r="AF220" s="82"/>
      <c r="AG220" s="82"/>
    </row>
    <row r="221" spans="2:33" s="81" customFormat="1" ht="19.5" customHeight="1" x14ac:dyDescent="0.25">
      <c r="B221" s="82"/>
      <c r="C221" s="82"/>
      <c r="D221" s="82"/>
      <c r="E221" s="82"/>
      <c r="F221" s="82"/>
      <c r="G221" s="82"/>
      <c r="H221" s="82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  <c r="Z221" s="82"/>
      <c r="AA221" s="82"/>
      <c r="AB221" s="82"/>
      <c r="AC221" s="82"/>
      <c r="AD221" s="82"/>
      <c r="AE221" s="82"/>
      <c r="AF221" s="82"/>
      <c r="AG221" s="82"/>
    </row>
    <row r="222" spans="2:33" s="81" customFormat="1" ht="19.5" customHeight="1" x14ac:dyDescent="0.25">
      <c r="B222" s="82"/>
      <c r="C222" s="82"/>
      <c r="D222" s="82"/>
      <c r="E222" s="82"/>
      <c r="F222" s="82"/>
      <c r="G222" s="82"/>
      <c r="H222" s="82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  <c r="Z222" s="82"/>
      <c r="AA222" s="82"/>
      <c r="AB222" s="82"/>
      <c r="AC222" s="82"/>
      <c r="AD222" s="82"/>
      <c r="AE222" s="82"/>
      <c r="AF222" s="82"/>
      <c r="AG222" s="82"/>
    </row>
    <row r="223" spans="2:33" s="81" customFormat="1" ht="19.5" customHeight="1" x14ac:dyDescent="0.25">
      <c r="B223" s="82"/>
      <c r="C223" s="82"/>
      <c r="D223" s="82"/>
      <c r="E223" s="82"/>
      <c r="F223" s="82"/>
      <c r="G223" s="82"/>
      <c r="H223" s="82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  <c r="Z223" s="82"/>
      <c r="AA223" s="82"/>
      <c r="AB223" s="82"/>
      <c r="AC223" s="82"/>
      <c r="AD223" s="82"/>
      <c r="AE223" s="82"/>
      <c r="AF223" s="82"/>
      <c r="AG223" s="82"/>
    </row>
    <row r="224" spans="2:33" s="81" customFormat="1" ht="19.5" customHeight="1" x14ac:dyDescent="0.25">
      <c r="B224" s="82"/>
      <c r="C224" s="82"/>
      <c r="D224" s="82"/>
      <c r="E224" s="82"/>
      <c r="F224" s="82"/>
      <c r="G224" s="82"/>
      <c r="H224" s="82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  <c r="Z224" s="82"/>
      <c r="AA224" s="82"/>
      <c r="AB224" s="82"/>
      <c r="AC224" s="82"/>
      <c r="AD224" s="82"/>
      <c r="AE224" s="82"/>
      <c r="AF224" s="82"/>
      <c r="AG224" s="82"/>
    </row>
    <row r="225" spans="2:33" s="81" customFormat="1" ht="19.5" customHeight="1" x14ac:dyDescent="0.25">
      <c r="B225" s="82"/>
      <c r="C225" s="82"/>
      <c r="D225" s="82"/>
      <c r="E225" s="82"/>
      <c r="F225" s="82"/>
      <c r="G225" s="82"/>
      <c r="H225" s="82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  <c r="Z225" s="82"/>
      <c r="AA225" s="82"/>
      <c r="AB225" s="82"/>
      <c r="AC225" s="82"/>
      <c r="AD225" s="82"/>
      <c r="AE225" s="82"/>
      <c r="AF225" s="82"/>
      <c r="AG225" s="82"/>
    </row>
    <row r="226" spans="2:33" s="81" customFormat="1" ht="19.5" customHeight="1" x14ac:dyDescent="0.25">
      <c r="B226" s="82"/>
      <c r="C226" s="82"/>
      <c r="D226" s="82"/>
      <c r="E226" s="82"/>
      <c r="F226" s="82"/>
      <c r="G226" s="82"/>
      <c r="H226" s="82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  <c r="Z226" s="82"/>
      <c r="AA226" s="82"/>
      <c r="AB226" s="82"/>
      <c r="AC226" s="82"/>
      <c r="AD226" s="82"/>
      <c r="AE226" s="82"/>
      <c r="AF226" s="82"/>
      <c r="AG226" s="82"/>
    </row>
    <row r="227" spans="2:33" s="81" customFormat="1" ht="19.5" customHeight="1" x14ac:dyDescent="0.25">
      <c r="B227" s="82"/>
      <c r="C227" s="82"/>
      <c r="D227" s="82"/>
      <c r="E227" s="82"/>
      <c r="F227" s="82"/>
      <c r="G227" s="82"/>
      <c r="H227" s="82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  <c r="Z227" s="82"/>
      <c r="AA227" s="82"/>
      <c r="AB227" s="82"/>
      <c r="AC227" s="82"/>
      <c r="AD227" s="82"/>
      <c r="AE227" s="82"/>
      <c r="AF227" s="82"/>
      <c r="AG227" s="82"/>
    </row>
    <row r="228" spans="2:33" s="81" customFormat="1" ht="19.5" customHeight="1" x14ac:dyDescent="0.25">
      <c r="B228" s="82"/>
      <c r="C228" s="82"/>
      <c r="D228" s="82"/>
      <c r="E228" s="82"/>
      <c r="F228" s="82"/>
      <c r="G228" s="82"/>
      <c r="H228" s="82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  <c r="Z228" s="82"/>
      <c r="AA228" s="82"/>
      <c r="AB228" s="82"/>
      <c r="AC228" s="82"/>
      <c r="AD228" s="82"/>
      <c r="AE228" s="82"/>
      <c r="AF228" s="82"/>
      <c r="AG228" s="82"/>
    </row>
    <row r="229" spans="2:33" s="81" customFormat="1" ht="19.5" customHeight="1" x14ac:dyDescent="0.25">
      <c r="B229" s="82"/>
      <c r="C229" s="82"/>
      <c r="D229" s="82"/>
      <c r="E229" s="82"/>
      <c r="F229" s="82"/>
      <c r="G229" s="82"/>
      <c r="H229" s="82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  <c r="Z229" s="82"/>
      <c r="AA229" s="82"/>
      <c r="AB229" s="82"/>
      <c r="AC229" s="82"/>
      <c r="AD229" s="82"/>
      <c r="AE229" s="82"/>
      <c r="AF229" s="82"/>
      <c r="AG229" s="82"/>
    </row>
    <row r="230" spans="2:33" s="81" customFormat="1" ht="19.5" customHeight="1" x14ac:dyDescent="0.25">
      <c r="B230" s="82"/>
      <c r="C230" s="82"/>
      <c r="D230" s="82"/>
      <c r="E230" s="82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82"/>
      <c r="AB230" s="82"/>
      <c r="AC230" s="82"/>
      <c r="AD230" s="82"/>
      <c r="AE230" s="82"/>
      <c r="AF230" s="82"/>
      <c r="AG230" s="82"/>
    </row>
    <row r="231" spans="2:33" s="81" customFormat="1" ht="19.5" customHeight="1" x14ac:dyDescent="0.25">
      <c r="B231" s="82"/>
      <c r="C231" s="82"/>
      <c r="D231" s="82"/>
      <c r="E231" s="82"/>
      <c r="F231" s="82"/>
      <c r="G231" s="82"/>
      <c r="H231" s="82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  <c r="Z231" s="82"/>
      <c r="AA231" s="82"/>
      <c r="AB231" s="82"/>
      <c r="AC231" s="82"/>
      <c r="AD231" s="82"/>
      <c r="AE231" s="82"/>
      <c r="AF231" s="82"/>
      <c r="AG231" s="82"/>
    </row>
    <row r="232" spans="2:33" s="81" customFormat="1" ht="19.5" customHeight="1" x14ac:dyDescent="0.25"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</row>
    <row r="233" spans="2:33" s="81" customFormat="1" ht="19.5" customHeight="1" x14ac:dyDescent="0.25">
      <c r="B233" s="82"/>
      <c r="C233" s="82"/>
      <c r="D233" s="82"/>
      <c r="E233" s="82"/>
      <c r="F233" s="82"/>
      <c r="G233" s="82"/>
      <c r="H233" s="82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  <c r="Z233" s="82"/>
      <c r="AA233" s="82"/>
      <c r="AB233" s="82"/>
      <c r="AC233" s="82"/>
      <c r="AD233" s="82"/>
      <c r="AE233" s="82"/>
      <c r="AF233" s="82"/>
      <c r="AG233" s="82"/>
    </row>
    <row r="234" spans="2:33" s="81" customFormat="1" ht="19.5" customHeight="1" x14ac:dyDescent="0.25">
      <c r="B234" s="82"/>
      <c r="C234" s="82"/>
      <c r="D234" s="82"/>
      <c r="E234" s="82"/>
      <c r="F234" s="82"/>
      <c r="G234" s="82"/>
      <c r="H234" s="82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  <c r="Z234" s="82"/>
      <c r="AA234" s="82"/>
      <c r="AB234" s="82"/>
      <c r="AC234" s="82"/>
      <c r="AD234" s="82"/>
      <c r="AE234" s="82"/>
      <c r="AF234" s="82"/>
      <c r="AG234" s="82"/>
    </row>
    <row r="235" spans="2:33" s="81" customFormat="1" ht="19.5" customHeight="1" x14ac:dyDescent="0.25">
      <c r="B235" s="82"/>
      <c r="C235" s="82"/>
      <c r="D235" s="82"/>
      <c r="E235" s="82"/>
      <c r="F235" s="82"/>
      <c r="G235" s="82"/>
      <c r="H235" s="82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  <c r="Z235" s="82"/>
      <c r="AA235" s="82"/>
      <c r="AB235" s="82"/>
      <c r="AC235" s="82"/>
      <c r="AD235" s="82"/>
      <c r="AE235" s="82"/>
      <c r="AF235" s="82"/>
      <c r="AG235" s="82"/>
    </row>
    <row r="236" spans="2:33" s="81" customFormat="1" ht="19.5" customHeight="1" x14ac:dyDescent="0.25">
      <c r="B236" s="82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  <c r="Z236" s="82"/>
      <c r="AA236" s="82"/>
      <c r="AB236" s="82"/>
      <c r="AC236" s="82"/>
      <c r="AD236" s="82"/>
      <c r="AE236" s="82"/>
      <c r="AF236" s="82"/>
      <c r="AG236" s="82"/>
    </row>
    <row r="237" spans="2:33" s="81" customFormat="1" ht="19.5" customHeight="1" x14ac:dyDescent="0.25">
      <c r="B237" s="82"/>
      <c r="C237" s="82"/>
      <c r="D237" s="82"/>
      <c r="E237" s="82"/>
      <c r="F237" s="82"/>
      <c r="G237" s="82"/>
      <c r="H237" s="82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  <c r="Z237" s="82"/>
      <c r="AA237" s="82"/>
      <c r="AB237" s="82"/>
      <c r="AC237" s="82"/>
      <c r="AD237" s="82"/>
      <c r="AE237" s="82"/>
      <c r="AF237" s="82"/>
      <c r="AG237" s="82"/>
    </row>
    <row r="238" spans="2:33" s="81" customFormat="1" ht="19.5" customHeight="1" x14ac:dyDescent="0.25">
      <c r="B238" s="82"/>
      <c r="C238" s="82"/>
      <c r="D238" s="82"/>
      <c r="E238" s="82"/>
      <c r="F238" s="82"/>
      <c r="G238" s="82"/>
      <c r="H238" s="82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  <c r="Z238" s="82"/>
      <c r="AA238" s="82"/>
      <c r="AB238" s="82"/>
      <c r="AC238" s="82"/>
      <c r="AD238" s="82"/>
      <c r="AE238" s="82"/>
      <c r="AF238" s="82"/>
      <c r="AG238" s="82"/>
    </row>
    <row r="239" spans="2:33" s="81" customFormat="1" ht="19.5" customHeight="1" x14ac:dyDescent="0.25">
      <c r="B239" s="82"/>
      <c r="C239" s="82"/>
      <c r="D239" s="82"/>
      <c r="E239" s="82"/>
      <c r="F239" s="82"/>
      <c r="G239" s="82"/>
      <c r="H239" s="82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  <c r="Z239" s="82"/>
      <c r="AA239" s="82"/>
      <c r="AB239" s="82"/>
      <c r="AC239" s="82"/>
      <c r="AD239" s="82"/>
      <c r="AE239" s="82"/>
      <c r="AF239" s="82"/>
      <c r="AG239" s="82"/>
    </row>
    <row r="240" spans="2:33" s="81" customFormat="1" ht="19.5" customHeight="1" x14ac:dyDescent="0.25">
      <c r="B240" s="82"/>
      <c r="C240" s="82"/>
      <c r="D240" s="82"/>
      <c r="E240" s="82"/>
      <c r="F240" s="82"/>
      <c r="G240" s="82"/>
      <c r="H240" s="82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  <c r="Z240" s="82"/>
      <c r="AA240" s="82"/>
      <c r="AB240" s="82"/>
      <c r="AC240" s="82"/>
      <c r="AD240" s="82"/>
      <c r="AE240" s="82"/>
      <c r="AF240" s="82"/>
      <c r="AG240" s="82"/>
    </row>
    <row r="241" spans="2:33" s="81" customFormat="1" ht="19.5" customHeight="1" x14ac:dyDescent="0.25"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2"/>
      <c r="AB241" s="82"/>
      <c r="AC241" s="82"/>
      <c r="AD241" s="82"/>
      <c r="AE241" s="82"/>
      <c r="AF241" s="82"/>
      <c r="AG241" s="82"/>
    </row>
    <row r="242" spans="2:33" s="81" customFormat="1" ht="19.5" customHeight="1" x14ac:dyDescent="0.25"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</row>
    <row r="243" spans="2:33" s="81" customFormat="1" ht="19.5" customHeight="1" x14ac:dyDescent="0.25"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  <c r="Z243" s="82"/>
      <c r="AA243" s="82"/>
      <c r="AB243" s="82"/>
      <c r="AC243" s="82"/>
      <c r="AD243" s="82"/>
      <c r="AE243" s="82"/>
      <c r="AF243" s="82"/>
      <c r="AG243" s="82"/>
    </row>
    <row r="244" spans="2:33" s="81" customFormat="1" ht="19.5" customHeight="1" x14ac:dyDescent="0.25"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  <c r="Z244" s="82"/>
      <c r="AA244" s="82"/>
      <c r="AB244" s="82"/>
      <c r="AC244" s="82"/>
      <c r="AD244" s="82"/>
      <c r="AE244" s="82"/>
      <c r="AF244" s="82"/>
      <c r="AG244" s="82"/>
    </row>
    <row r="245" spans="2:33" s="81" customFormat="1" ht="19.5" customHeight="1" x14ac:dyDescent="0.25"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  <c r="Z245" s="82"/>
      <c r="AA245" s="82"/>
      <c r="AB245" s="82"/>
      <c r="AC245" s="82"/>
      <c r="AD245" s="82"/>
      <c r="AE245" s="82"/>
      <c r="AF245" s="82"/>
      <c r="AG245" s="82"/>
    </row>
    <row r="246" spans="2:33" s="81" customFormat="1" ht="19.5" customHeight="1" x14ac:dyDescent="0.25"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  <c r="Z246" s="82"/>
      <c r="AA246" s="82"/>
      <c r="AB246" s="82"/>
      <c r="AC246" s="82"/>
      <c r="AD246" s="82"/>
      <c r="AE246" s="82"/>
      <c r="AF246" s="82"/>
      <c r="AG246" s="82"/>
    </row>
    <row r="247" spans="2:33" s="81" customFormat="1" ht="19.5" customHeight="1" x14ac:dyDescent="0.25">
      <c r="B247" s="82"/>
      <c r="C247" s="82"/>
      <c r="D247" s="82"/>
      <c r="E247" s="82"/>
      <c r="F247" s="82"/>
      <c r="G247" s="82"/>
      <c r="H247" s="82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  <c r="Z247" s="82"/>
      <c r="AA247" s="82"/>
      <c r="AB247" s="82"/>
      <c r="AC247" s="82"/>
      <c r="AD247" s="82"/>
      <c r="AE247" s="82"/>
      <c r="AF247" s="82"/>
      <c r="AG247" s="82"/>
    </row>
    <row r="248" spans="2:33" s="81" customFormat="1" ht="19.5" customHeight="1" x14ac:dyDescent="0.25">
      <c r="B248" s="82"/>
      <c r="C248" s="82"/>
      <c r="D248" s="82"/>
      <c r="E248" s="82"/>
      <c r="F248" s="82"/>
      <c r="G248" s="82"/>
      <c r="H248" s="82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  <c r="Z248" s="82"/>
      <c r="AA248" s="82"/>
      <c r="AB248" s="82"/>
      <c r="AC248" s="82"/>
      <c r="AD248" s="82"/>
      <c r="AE248" s="82"/>
      <c r="AF248" s="82"/>
      <c r="AG248" s="82"/>
    </row>
    <row r="249" spans="2:33" s="81" customFormat="1" ht="19.5" customHeight="1" x14ac:dyDescent="0.25">
      <c r="B249" s="82"/>
      <c r="C249" s="82"/>
      <c r="D249" s="82"/>
      <c r="E249" s="82"/>
      <c r="F249" s="82"/>
      <c r="G249" s="82"/>
      <c r="H249" s="82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  <c r="Z249" s="82"/>
      <c r="AA249" s="82"/>
      <c r="AB249" s="82"/>
      <c r="AC249" s="82"/>
      <c r="AD249" s="82"/>
      <c r="AE249" s="82"/>
      <c r="AF249" s="82"/>
      <c r="AG249" s="82"/>
    </row>
    <row r="250" spans="2:33" s="81" customFormat="1" ht="19.5" customHeight="1" x14ac:dyDescent="0.25">
      <c r="B250" s="82"/>
      <c r="C250" s="82"/>
      <c r="D250" s="82"/>
      <c r="E250" s="82"/>
      <c r="F250" s="82"/>
      <c r="G250" s="82"/>
      <c r="H250" s="82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  <c r="Z250" s="82"/>
      <c r="AA250" s="82"/>
      <c r="AB250" s="82"/>
      <c r="AC250" s="82"/>
      <c r="AD250" s="82"/>
      <c r="AE250" s="82"/>
      <c r="AF250" s="82"/>
      <c r="AG250" s="82"/>
    </row>
    <row r="251" spans="2:33" s="81" customFormat="1" ht="19.5" customHeight="1" x14ac:dyDescent="0.25">
      <c r="B251" s="82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82"/>
      <c r="AB251" s="82"/>
      <c r="AC251" s="82"/>
      <c r="AD251" s="82"/>
      <c r="AE251" s="82"/>
      <c r="AF251" s="82"/>
      <c r="AG251" s="82"/>
    </row>
    <row r="252" spans="2:33" s="81" customFormat="1" ht="19.5" customHeight="1" x14ac:dyDescent="0.25">
      <c r="B252" s="82"/>
      <c r="C252" s="82"/>
      <c r="D252" s="82"/>
      <c r="E252" s="82"/>
      <c r="F252" s="82"/>
      <c r="G252" s="82"/>
      <c r="H252" s="82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  <c r="Z252" s="82"/>
      <c r="AA252" s="82"/>
      <c r="AB252" s="82"/>
      <c r="AC252" s="82"/>
      <c r="AD252" s="82"/>
      <c r="AE252" s="82"/>
      <c r="AF252" s="82"/>
      <c r="AG252" s="82"/>
    </row>
    <row r="253" spans="2:33" s="81" customFormat="1" ht="19.5" customHeight="1" x14ac:dyDescent="0.25">
      <c r="B253" s="82"/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  <c r="Z253" s="82"/>
      <c r="AA253" s="82"/>
      <c r="AB253" s="82"/>
      <c r="AC253" s="82"/>
      <c r="AD253" s="82"/>
      <c r="AE253" s="82"/>
      <c r="AF253" s="82"/>
      <c r="AG253" s="82"/>
    </row>
    <row r="254" spans="2:33" s="81" customFormat="1" ht="19.5" customHeight="1" x14ac:dyDescent="0.25">
      <c r="B254" s="82"/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  <c r="Z254" s="82"/>
      <c r="AA254" s="82"/>
      <c r="AB254" s="82"/>
      <c r="AC254" s="82"/>
      <c r="AD254" s="82"/>
      <c r="AE254" s="82"/>
      <c r="AF254" s="82"/>
      <c r="AG254" s="82"/>
    </row>
    <row r="255" spans="2:33" s="81" customFormat="1" ht="19.5" customHeight="1" x14ac:dyDescent="0.25">
      <c r="B255" s="82"/>
      <c r="C255" s="82"/>
      <c r="D255" s="82"/>
      <c r="E255" s="82"/>
      <c r="F255" s="82"/>
      <c r="G255" s="82"/>
      <c r="H255" s="82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  <c r="Z255" s="82"/>
      <c r="AA255" s="82"/>
      <c r="AB255" s="82"/>
      <c r="AC255" s="82"/>
      <c r="AD255" s="82"/>
      <c r="AE255" s="82"/>
      <c r="AF255" s="82"/>
      <c r="AG255" s="82"/>
    </row>
    <row r="256" spans="2:33" s="81" customFormat="1" ht="19.5" customHeight="1" x14ac:dyDescent="0.25">
      <c r="B256" s="82"/>
      <c r="C256" s="82"/>
      <c r="D256" s="82"/>
      <c r="E256" s="82"/>
      <c r="F256" s="82"/>
      <c r="G256" s="82"/>
      <c r="H256" s="82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  <c r="Z256" s="82"/>
      <c r="AA256" s="82"/>
      <c r="AB256" s="82"/>
      <c r="AC256" s="82"/>
      <c r="AD256" s="82"/>
      <c r="AE256" s="82"/>
      <c r="AF256" s="82"/>
      <c r="AG256" s="82"/>
    </row>
    <row r="257" spans="2:33" s="81" customFormat="1" ht="19.5" customHeight="1" x14ac:dyDescent="0.25">
      <c r="B257" s="82"/>
      <c r="C257" s="82"/>
      <c r="D257" s="82"/>
      <c r="E257" s="82"/>
      <c r="F257" s="82"/>
      <c r="G257" s="82"/>
      <c r="H257" s="82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  <c r="Z257" s="82"/>
      <c r="AA257" s="82"/>
      <c r="AB257" s="82"/>
      <c r="AC257" s="82"/>
      <c r="AD257" s="82"/>
      <c r="AE257" s="82"/>
      <c r="AF257" s="82"/>
      <c r="AG257" s="82"/>
    </row>
    <row r="258" spans="2:33" s="81" customFormat="1" ht="19.5" customHeight="1" x14ac:dyDescent="0.25">
      <c r="B258" s="82"/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  <c r="Z258" s="82"/>
      <c r="AA258" s="82"/>
      <c r="AB258" s="82"/>
      <c r="AC258" s="82"/>
      <c r="AD258" s="82"/>
      <c r="AE258" s="82"/>
      <c r="AF258" s="82"/>
      <c r="AG258" s="82"/>
    </row>
    <row r="259" spans="2:33" s="81" customFormat="1" ht="19.5" customHeight="1" x14ac:dyDescent="0.25">
      <c r="B259" s="82"/>
      <c r="C259" s="82"/>
      <c r="D259" s="82"/>
      <c r="E259" s="82"/>
      <c r="F259" s="82"/>
      <c r="G259" s="82"/>
      <c r="H259" s="82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  <c r="Z259" s="82"/>
      <c r="AA259" s="82"/>
      <c r="AB259" s="82"/>
      <c r="AC259" s="82"/>
      <c r="AD259" s="82"/>
      <c r="AE259" s="82"/>
      <c r="AF259" s="82"/>
      <c r="AG259" s="82"/>
    </row>
    <row r="260" spans="2:33" s="81" customFormat="1" ht="19.5" customHeight="1" x14ac:dyDescent="0.25">
      <c r="B260" s="82"/>
      <c r="C260" s="82"/>
      <c r="D260" s="82"/>
      <c r="E260" s="82"/>
      <c r="F260" s="82"/>
      <c r="G260" s="82"/>
      <c r="H260" s="82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  <c r="Z260" s="82"/>
      <c r="AA260" s="82"/>
      <c r="AB260" s="82"/>
      <c r="AC260" s="82"/>
      <c r="AD260" s="82"/>
      <c r="AE260" s="82"/>
      <c r="AF260" s="82"/>
      <c r="AG260" s="82"/>
    </row>
    <row r="261" spans="2:33" s="81" customFormat="1" ht="19.5" customHeight="1" x14ac:dyDescent="0.25">
      <c r="B261" s="82"/>
      <c r="C261" s="82"/>
      <c r="D261" s="82"/>
      <c r="E261" s="82"/>
      <c r="F261" s="82"/>
      <c r="G261" s="82"/>
      <c r="H261" s="82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  <c r="Z261" s="82"/>
      <c r="AA261" s="82"/>
      <c r="AB261" s="82"/>
      <c r="AC261" s="82"/>
      <c r="AD261" s="82"/>
      <c r="AE261" s="82"/>
      <c r="AF261" s="82"/>
      <c r="AG261" s="82"/>
    </row>
    <row r="262" spans="2:33" s="81" customFormat="1" ht="19.5" customHeight="1" x14ac:dyDescent="0.25">
      <c r="B262" s="82"/>
      <c r="C262" s="82"/>
      <c r="D262" s="82"/>
      <c r="E262" s="82"/>
      <c r="F262" s="82"/>
      <c r="G262" s="82"/>
      <c r="H262" s="82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  <c r="Z262" s="82"/>
      <c r="AA262" s="82"/>
      <c r="AB262" s="82"/>
      <c r="AC262" s="82"/>
      <c r="AD262" s="82"/>
      <c r="AE262" s="82"/>
      <c r="AF262" s="82"/>
      <c r="AG262" s="82"/>
    </row>
    <row r="263" spans="2:33" s="81" customFormat="1" ht="19.5" customHeight="1" x14ac:dyDescent="0.25">
      <c r="B263" s="82"/>
      <c r="C263" s="82"/>
      <c r="D263" s="82"/>
      <c r="E263" s="82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82"/>
      <c r="AB263" s="82"/>
      <c r="AC263" s="82"/>
      <c r="AD263" s="82"/>
      <c r="AE263" s="82"/>
      <c r="AF263" s="82"/>
      <c r="AG263" s="82"/>
    </row>
    <row r="264" spans="2:33" s="81" customFormat="1" ht="19.5" customHeight="1" x14ac:dyDescent="0.25">
      <c r="B264" s="82"/>
      <c r="C264" s="82"/>
      <c r="D264" s="82"/>
      <c r="E264" s="82"/>
      <c r="F264" s="82"/>
      <c r="G264" s="82"/>
      <c r="H264" s="82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  <c r="Z264" s="82"/>
      <c r="AA264" s="82"/>
      <c r="AB264" s="82"/>
      <c r="AC264" s="82"/>
      <c r="AD264" s="82"/>
      <c r="AE264" s="82"/>
      <c r="AF264" s="82"/>
      <c r="AG264" s="82"/>
    </row>
    <row r="265" spans="2:33" s="81" customFormat="1" ht="19.5" customHeight="1" x14ac:dyDescent="0.25"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  <c r="Z265" s="82"/>
      <c r="AA265" s="82"/>
      <c r="AB265" s="82"/>
      <c r="AC265" s="82"/>
      <c r="AD265" s="82"/>
      <c r="AE265" s="82"/>
      <c r="AF265" s="82"/>
      <c r="AG265" s="82"/>
    </row>
    <row r="266" spans="2:33" s="81" customFormat="1" ht="19.5" customHeight="1" x14ac:dyDescent="0.25"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  <c r="Z266" s="82"/>
      <c r="AA266" s="82"/>
      <c r="AB266" s="82"/>
      <c r="AC266" s="82"/>
      <c r="AD266" s="82"/>
      <c r="AE266" s="82"/>
      <c r="AF266" s="82"/>
      <c r="AG266" s="82"/>
    </row>
    <row r="267" spans="2:33" s="81" customFormat="1" ht="19.5" customHeight="1" x14ac:dyDescent="0.25">
      <c r="B267" s="82"/>
      <c r="C267" s="82"/>
      <c r="D267" s="82"/>
      <c r="E267" s="82"/>
      <c r="F267" s="82"/>
      <c r="G267" s="82"/>
      <c r="H267" s="82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  <c r="Z267" s="82"/>
      <c r="AA267" s="82"/>
      <c r="AB267" s="82"/>
      <c r="AC267" s="82"/>
      <c r="AD267" s="82"/>
      <c r="AE267" s="82"/>
      <c r="AF267" s="82"/>
      <c r="AG267" s="82"/>
    </row>
    <row r="268" spans="2:33" s="81" customFormat="1" ht="19.5" customHeight="1" x14ac:dyDescent="0.25">
      <c r="B268" s="82"/>
      <c r="C268" s="82"/>
      <c r="D268" s="82"/>
      <c r="E268" s="82"/>
      <c r="F268" s="82"/>
      <c r="G268" s="82"/>
      <c r="H268" s="82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  <c r="Z268" s="82"/>
      <c r="AA268" s="82"/>
      <c r="AB268" s="82"/>
      <c r="AC268" s="82"/>
      <c r="AD268" s="82"/>
      <c r="AE268" s="82"/>
      <c r="AF268" s="82"/>
      <c r="AG268" s="82"/>
    </row>
    <row r="269" spans="2:33" s="81" customFormat="1" ht="19.5" customHeight="1" x14ac:dyDescent="0.25">
      <c r="B269" s="82"/>
      <c r="C269" s="82"/>
      <c r="D269" s="82"/>
      <c r="E269" s="82"/>
      <c r="F269" s="82"/>
      <c r="G269" s="82"/>
      <c r="H269" s="82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  <c r="Z269" s="82"/>
      <c r="AA269" s="82"/>
      <c r="AB269" s="82"/>
      <c r="AC269" s="82"/>
      <c r="AD269" s="82"/>
      <c r="AE269" s="82"/>
      <c r="AF269" s="82"/>
      <c r="AG269" s="82"/>
    </row>
    <row r="270" spans="2:33" s="81" customFormat="1" ht="19.5" customHeight="1" x14ac:dyDescent="0.25">
      <c r="B270" s="82"/>
      <c r="C270" s="82"/>
      <c r="D270" s="82"/>
      <c r="E270" s="82"/>
      <c r="F270" s="82"/>
      <c r="G270" s="82"/>
      <c r="H270" s="82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  <c r="Z270" s="82"/>
      <c r="AA270" s="82"/>
      <c r="AB270" s="82"/>
      <c r="AC270" s="82"/>
      <c r="AD270" s="82"/>
      <c r="AE270" s="82"/>
      <c r="AF270" s="82"/>
      <c r="AG270" s="82"/>
    </row>
    <row r="271" spans="2:33" s="81" customFormat="1" ht="19.5" customHeight="1" x14ac:dyDescent="0.25">
      <c r="B271" s="82"/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  <c r="Z271" s="82"/>
      <c r="AA271" s="82"/>
      <c r="AB271" s="82"/>
      <c r="AC271" s="82"/>
      <c r="AD271" s="82"/>
      <c r="AE271" s="82"/>
      <c r="AF271" s="82"/>
      <c r="AG271" s="82"/>
    </row>
    <row r="272" spans="2:33" s="81" customFormat="1" ht="19.5" customHeight="1" x14ac:dyDescent="0.25">
      <c r="B272" s="82"/>
      <c r="C272" s="82"/>
      <c r="D272" s="82"/>
      <c r="E272" s="82"/>
      <c r="F272" s="82"/>
      <c r="G272" s="82"/>
      <c r="H272" s="82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  <c r="Z272" s="82"/>
      <c r="AA272" s="82"/>
      <c r="AB272" s="82"/>
      <c r="AC272" s="82"/>
      <c r="AD272" s="82"/>
      <c r="AE272" s="82"/>
      <c r="AF272" s="82"/>
      <c r="AG272" s="82"/>
    </row>
    <row r="273" spans="2:33" s="81" customFormat="1" ht="19.5" customHeight="1" x14ac:dyDescent="0.25">
      <c r="B273" s="82"/>
      <c r="C273" s="82"/>
      <c r="D273" s="82"/>
      <c r="E273" s="82"/>
      <c r="F273" s="82"/>
      <c r="G273" s="82"/>
      <c r="H273" s="82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  <c r="Z273" s="82"/>
      <c r="AA273" s="82"/>
      <c r="AB273" s="82"/>
      <c r="AC273" s="82"/>
      <c r="AD273" s="82"/>
      <c r="AE273" s="82"/>
      <c r="AF273" s="82"/>
      <c r="AG273" s="82"/>
    </row>
    <row r="274" spans="2:33" s="81" customFormat="1" ht="19.5" customHeight="1" x14ac:dyDescent="0.25">
      <c r="B274" s="82"/>
      <c r="C274" s="82"/>
      <c r="D274" s="82"/>
      <c r="E274" s="82"/>
      <c r="F274" s="82"/>
      <c r="G274" s="82"/>
      <c r="H274" s="82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  <c r="Z274" s="82"/>
      <c r="AA274" s="82"/>
      <c r="AB274" s="82"/>
      <c r="AC274" s="82"/>
      <c r="AD274" s="82"/>
      <c r="AE274" s="82"/>
      <c r="AF274" s="82"/>
      <c r="AG274" s="82"/>
    </row>
    <row r="275" spans="2:33" s="81" customFormat="1" ht="19.5" customHeight="1" x14ac:dyDescent="0.25"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  <c r="Z275" s="82"/>
      <c r="AA275" s="82"/>
      <c r="AB275" s="82"/>
      <c r="AC275" s="82"/>
      <c r="AD275" s="82"/>
      <c r="AE275" s="82"/>
      <c r="AF275" s="82"/>
      <c r="AG275" s="82"/>
    </row>
    <row r="276" spans="2:33" s="81" customFormat="1" ht="19.5" customHeight="1" x14ac:dyDescent="0.25">
      <c r="B276" s="82"/>
      <c r="C276" s="82"/>
      <c r="D276" s="82"/>
      <c r="E276" s="82"/>
      <c r="F276" s="82"/>
      <c r="G276" s="82"/>
      <c r="H276" s="82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  <c r="Z276" s="82"/>
      <c r="AA276" s="82"/>
      <c r="AB276" s="82"/>
      <c r="AC276" s="82"/>
      <c r="AD276" s="82"/>
      <c r="AE276" s="82"/>
      <c r="AF276" s="82"/>
      <c r="AG276" s="82"/>
    </row>
    <row r="277" spans="2:33" s="81" customFormat="1" ht="19.5" customHeight="1" x14ac:dyDescent="0.25">
      <c r="B277" s="82"/>
      <c r="C277" s="82"/>
      <c r="D277" s="82"/>
      <c r="E277" s="82"/>
      <c r="F277" s="82"/>
      <c r="G277" s="82"/>
      <c r="H277" s="82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  <c r="Z277" s="82"/>
      <c r="AA277" s="82"/>
      <c r="AB277" s="82"/>
      <c r="AC277" s="82"/>
      <c r="AD277" s="82"/>
      <c r="AE277" s="82"/>
      <c r="AF277" s="82"/>
      <c r="AG277" s="82"/>
    </row>
    <row r="278" spans="2:33" s="81" customFormat="1" ht="19.5" customHeight="1" x14ac:dyDescent="0.25">
      <c r="B278" s="82"/>
      <c r="C278" s="82"/>
      <c r="D278" s="82"/>
      <c r="E278" s="82"/>
      <c r="F278" s="82"/>
      <c r="G278" s="82"/>
      <c r="H278" s="82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  <c r="Z278" s="82"/>
      <c r="AA278" s="82"/>
      <c r="AB278" s="82"/>
      <c r="AC278" s="82"/>
      <c r="AD278" s="82"/>
      <c r="AE278" s="82"/>
      <c r="AF278" s="82"/>
      <c r="AG278" s="82"/>
    </row>
    <row r="279" spans="2:33" s="81" customFormat="1" ht="19.5" customHeight="1" x14ac:dyDescent="0.25">
      <c r="B279" s="82"/>
      <c r="C279" s="82"/>
      <c r="D279" s="82"/>
      <c r="E279" s="82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82"/>
      <c r="AB279" s="82"/>
      <c r="AC279" s="82"/>
      <c r="AD279" s="82"/>
      <c r="AE279" s="82"/>
      <c r="AF279" s="82"/>
      <c r="AG279" s="82"/>
    </row>
    <row r="280" spans="2:33" s="81" customFormat="1" ht="19.5" customHeight="1" x14ac:dyDescent="0.25">
      <c r="B280" s="82"/>
      <c r="C280" s="82"/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  <c r="Z280" s="82"/>
      <c r="AA280" s="82"/>
      <c r="AB280" s="82"/>
      <c r="AC280" s="82"/>
      <c r="AD280" s="82"/>
      <c r="AE280" s="82"/>
      <c r="AF280" s="82"/>
      <c r="AG280" s="82"/>
    </row>
    <row r="281" spans="2:33" s="81" customFormat="1" ht="19.5" customHeight="1" x14ac:dyDescent="0.25"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</row>
    <row r="282" spans="2:33" s="81" customFormat="1" ht="19.5" customHeight="1" x14ac:dyDescent="0.25">
      <c r="B282" s="82"/>
      <c r="C282" s="82"/>
      <c r="D282" s="82"/>
      <c r="E282" s="82"/>
      <c r="F282" s="82"/>
      <c r="G282" s="82"/>
      <c r="H282" s="82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  <c r="Z282" s="82"/>
      <c r="AA282" s="82"/>
      <c r="AB282" s="82"/>
      <c r="AC282" s="82"/>
      <c r="AD282" s="82"/>
      <c r="AE282" s="82"/>
      <c r="AF282" s="82"/>
      <c r="AG282" s="82"/>
    </row>
    <row r="283" spans="2:33" s="81" customFormat="1" ht="19.5" customHeight="1" x14ac:dyDescent="0.25">
      <c r="B283" s="82"/>
      <c r="C283" s="82"/>
      <c r="D283" s="82"/>
      <c r="E283" s="82"/>
      <c r="F283" s="82"/>
      <c r="G283" s="82"/>
      <c r="H283" s="82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  <c r="Z283" s="82"/>
      <c r="AA283" s="82"/>
      <c r="AB283" s="82"/>
      <c r="AC283" s="82"/>
      <c r="AD283" s="82"/>
      <c r="AE283" s="82"/>
      <c r="AF283" s="82"/>
      <c r="AG283" s="82"/>
    </row>
    <row r="284" spans="2:33" s="81" customFormat="1" ht="19.5" customHeight="1" x14ac:dyDescent="0.25">
      <c r="B284" s="82"/>
      <c r="C284" s="82"/>
      <c r="D284" s="82"/>
      <c r="E284" s="82"/>
      <c r="F284" s="82"/>
      <c r="G284" s="82"/>
      <c r="H284" s="82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  <c r="Z284" s="82"/>
      <c r="AA284" s="82"/>
      <c r="AB284" s="82"/>
      <c r="AC284" s="82"/>
      <c r="AD284" s="82"/>
      <c r="AE284" s="82"/>
      <c r="AF284" s="82"/>
      <c r="AG284" s="82"/>
    </row>
    <row r="285" spans="2:33" s="81" customFormat="1" ht="19.5" customHeight="1" x14ac:dyDescent="0.25"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  <c r="Z285" s="82"/>
      <c r="AA285" s="82"/>
      <c r="AB285" s="82"/>
      <c r="AC285" s="82"/>
      <c r="AD285" s="82"/>
      <c r="AE285" s="82"/>
      <c r="AF285" s="82"/>
      <c r="AG285" s="82"/>
    </row>
    <row r="286" spans="2:33" s="81" customFormat="1" ht="19.5" customHeight="1" x14ac:dyDescent="0.25">
      <c r="B286" s="82"/>
      <c r="C286" s="82"/>
      <c r="D286" s="82"/>
      <c r="E286" s="82"/>
      <c r="F286" s="82"/>
      <c r="G286" s="82"/>
      <c r="H286" s="82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  <c r="Z286" s="82"/>
      <c r="AA286" s="82"/>
      <c r="AB286" s="82"/>
      <c r="AC286" s="82"/>
      <c r="AD286" s="82"/>
      <c r="AE286" s="82"/>
      <c r="AF286" s="82"/>
      <c r="AG286" s="82"/>
    </row>
    <row r="287" spans="2:33" s="81" customFormat="1" ht="19.5" customHeight="1" x14ac:dyDescent="0.25">
      <c r="B287" s="82"/>
      <c r="C287" s="82"/>
      <c r="D287" s="82"/>
      <c r="E287" s="82"/>
      <c r="F287" s="82"/>
      <c r="G287" s="82"/>
      <c r="H287" s="82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  <c r="Z287" s="82"/>
      <c r="AA287" s="82"/>
      <c r="AB287" s="82"/>
      <c r="AC287" s="82"/>
      <c r="AD287" s="82"/>
      <c r="AE287" s="82"/>
      <c r="AF287" s="82"/>
      <c r="AG287" s="82"/>
    </row>
    <row r="288" spans="2:33" s="81" customFormat="1" ht="19.5" customHeight="1" x14ac:dyDescent="0.25">
      <c r="B288" s="82"/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  <c r="Z288" s="82"/>
      <c r="AA288" s="82"/>
      <c r="AB288" s="82"/>
      <c r="AC288" s="82"/>
      <c r="AD288" s="82"/>
      <c r="AE288" s="82"/>
      <c r="AF288" s="82"/>
      <c r="AG288" s="82"/>
    </row>
    <row r="289" spans="2:33" s="81" customFormat="1" ht="19.5" customHeight="1" x14ac:dyDescent="0.25">
      <c r="B289" s="82"/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  <c r="Z289" s="82"/>
      <c r="AA289" s="82"/>
      <c r="AB289" s="82"/>
      <c r="AC289" s="82"/>
      <c r="AD289" s="82"/>
      <c r="AE289" s="82"/>
      <c r="AF289" s="82"/>
      <c r="AG289" s="82"/>
    </row>
    <row r="290" spans="2:33" s="81" customFormat="1" ht="19.5" customHeight="1" x14ac:dyDescent="0.25">
      <c r="B290" s="82"/>
      <c r="C290" s="82"/>
      <c r="D290" s="82"/>
      <c r="E290" s="82"/>
      <c r="F290" s="82"/>
      <c r="G290" s="82"/>
      <c r="H290" s="82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  <c r="Z290" s="82"/>
      <c r="AA290" s="82"/>
      <c r="AB290" s="82"/>
      <c r="AC290" s="82"/>
      <c r="AD290" s="82"/>
      <c r="AE290" s="82"/>
      <c r="AF290" s="82"/>
      <c r="AG290" s="82"/>
    </row>
    <row r="291" spans="2:33" s="81" customFormat="1" ht="19.5" customHeight="1" x14ac:dyDescent="0.25">
      <c r="B291" s="82"/>
      <c r="C291" s="82"/>
      <c r="D291" s="82"/>
      <c r="E291" s="82"/>
      <c r="F291" s="82"/>
      <c r="G291" s="82"/>
      <c r="H291" s="82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  <c r="Z291" s="82"/>
      <c r="AA291" s="82"/>
      <c r="AB291" s="82"/>
      <c r="AC291" s="82"/>
      <c r="AD291" s="82"/>
      <c r="AE291" s="82"/>
      <c r="AF291" s="82"/>
      <c r="AG291" s="82"/>
    </row>
    <row r="292" spans="2:33" s="81" customFormat="1" ht="19.5" customHeight="1" x14ac:dyDescent="0.25">
      <c r="B292" s="82"/>
      <c r="C292" s="82"/>
      <c r="D292" s="82"/>
      <c r="E292" s="82"/>
      <c r="F292" s="82"/>
      <c r="G292" s="82"/>
      <c r="H292" s="82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  <c r="Z292" s="82"/>
      <c r="AA292" s="82"/>
      <c r="AB292" s="82"/>
      <c r="AC292" s="82"/>
      <c r="AD292" s="82"/>
      <c r="AE292" s="82"/>
      <c r="AF292" s="82"/>
      <c r="AG292" s="82"/>
    </row>
    <row r="293" spans="2:33" s="81" customFormat="1" ht="19.5" customHeight="1" x14ac:dyDescent="0.25">
      <c r="B293" s="82"/>
      <c r="C293" s="82"/>
      <c r="D293" s="82"/>
      <c r="E293" s="82"/>
      <c r="F293" s="82"/>
      <c r="G293" s="82"/>
      <c r="H293" s="82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  <c r="Z293" s="82"/>
      <c r="AA293" s="82"/>
      <c r="AB293" s="82"/>
      <c r="AC293" s="82"/>
      <c r="AD293" s="82"/>
      <c r="AE293" s="82"/>
      <c r="AF293" s="82"/>
      <c r="AG293" s="82"/>
    </row>
    <row r="294" spans="2:33" s="81" customFormat="1" ht="19.5" customHeight="1" x14ac:dyDescent="0.25">
      <c r="B294" s="82"/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  <c r="Z294" s="82"/>
      <c r="AA294" s="82"/>
      <c r="AB294" s="82"/>
      <c r="AC294" s="82"/>
      <c r="AD294" s="82"/>
      <c r="AE294" s="82"/>
      <c r="AF294" s="82"/>
      <c r="AG294" s="82"/>
    </row>
    <row r="295" spans="2:33" s="81" customFormat="1" ht="19.5" customHeight="1" x14ac:dyDescent="0.25">
      <c r="B295" s="82"/>
      <c r="C295" s="82"/>
      <c r="D295" s="82"/>
      <c r="E295" s="82"/>
      <c r="F295" s="82"/>
      <c r="G295" s="82"/>
      <c r="H295" s="82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  <c r="Z295" s="82"/>
      <c r="AA295" s="82"/>
      <c r="AB295" s="82"/>
      <c r="AC295" s="82"/>
      <c r="AD295" s="82"/>
      <c r="AE295" s="82"/>
      <c r="AF295" s="82"/>
      <c r="AG295" s="82"/>
    </row>
    <row r="296" spans="2:33" s="81" customFormat="1" ht="19.5" customHeight="1" x14ac:dyDescent="0.25">
      <c r="B296" s="82"/>
      <c r="C296" s="82"/>
      <c r="D296" s="82"/>
      <c r="E296" s="82"/>
      <c r="F296" s="82"/>
      <c r="G296" s="82"/>
      <c r="H296" s="82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  <c r="Z296" s="82"/>
      <c r="AA296" s="82"/>
      <c r="AB296" s="82"/>
      <c r="AC296" s="82"/>
      <c r="AD296" s="82"/>
      <c r="AE296" s="82"/>
      <c r="AF296" s="82"/>
      <c r="AG296" s="82"/>
    </row>
    <row r="297" spans="2:33" s="81" customFormat="1" ht="19.5" customHeight="1" x14ac:dyDescent="0.25"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  <c r="Z297" s="82"/>
      <c r="AA297" s="82"/>
      <c r="AB297" s="82"/>
      <c r="AC297" s="82"/>
      <c r="AD297" s="82"/>
      <c r="AE297" s="82"/>
      <c r="AF297" s="82"/>
      <c r="AG297" s="82"/>
    </row>
    <row r="298" spans="2:33" s="81" customFormat="1" ht="19.5" customHeight="1" x14ac:dyDescent="0.25">
      <c r="B298" s="82"/>
      <c r="C298" s="82"/>
      <c r="D298" s="82"/>
      <c r="E298" s="82"/>
      <c r="F298" s="82"/>
      <c r="G298" s="82"/>
      <c r="H298" s="82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  <c r="Z298" s="82"/>
      <c r="AA298" s="82"/>
      <c r="AB298" s="82"/>
      <c r="AC298" s="82"/>
      <c r="AD298" s="82"/>
      <c r="AE298" s="82"/>
      <c r="AF298" s="82"/>
      <c r="AG298" s="82"/>
    </row>
    <row r="299" spans="2:33" s="81" customFormat="1" ht="19.5" customHeight="1" x14ac:dyDescent="0.25"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  <c r="Z299" s="82"/>
      <c r="AA299" s="82"/>
      <c r="AB299" s="82"/>
      <c r="AC299" s="82"/>
      <c r="AD299" s="82"/>
      <c r="AE299" s="82"/>
      <c r="AF299" s="82"/>
      <c r="AG299" s="82"/>
    </row>
    <row r="300" spans="2:33" s="81" customFormat="1" ht="19.5" customHeight="1" x14ac:dyDescent="0.25">
      <c r="B300" s="82"/>
      <c r="C300" s="82"/>
      <c r="D300" s="82"/>
      <c r="E300" s="82"/>
      <c r="F300" s="82"/>
      <c r="G300" s="82"/>
      <c r="H300" s="82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  <c r="Z300" s="82"/>
      <c r="AA300" s="82"/>
      <c r="AB300" s="82"/>
      <c r="AC300" s="82"/>
      <c r="AD300" s="82"/>
      <c r="AE300" s="82"/>
      <c r="AF300" s="82"/>
      <c r="AG300" s="82"/>
    </row>
    <row r="301" spans="2:33" s="81" customFormat="1" ht="19.5" customHeight="1" x14ac:dyDescent="0.25">
      <c r="B301" s="82"/>
      <c r="C301" s="82"/>
      <c r="D301" s="82"/>
      <c r="E301" s="82"/>
      <c r="F301" s="82"/>
      <c r="G301" s="82"/>
      <c r="H301" s="82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  <c r="Z301" s="82"/>
      <c r="AA301" s="82"/>
      <c r="AB301" s="82"/>
      <c r="AC301" s="82"/>
      <c r="AD301" s="82"/>
      <c r="AE301" s="82"/>
      <c r="AF301" s="82"/>
      <c r="AG301" s="82"/>
    </row>
    <row r="302" spans="2:33" s="81" customFormat="1" ht="19.5" customHeight="1" x14ac:dyDescent="0.25">
      <c r="B302" s="82"/>
      <c r="C302" s="82"/>
      <c r="D302" s="82"/>
      <c r="E302" s="82"/>
      <c r="F302" s="82"/>
      <c r="G302" s="82"/>
      <c r="H302" s="82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  <c r="Z302" s="82"/>
      <c r="AA302" s="82"/>
      <c r="AB302" s="82"/>
      <c r="AC302" s="82"/>
      <c r="AD302" s="82"/>
      <c r="AE302" s="82"/>
      <c r="AF302" s="82"/>
      <c r="AG302" s="82"/>
    </row>
    <row r="303" spans="2:33" s="81" customFormat="1" ht="19.5" customHeight="1" x14ac:dyDescent="0.25">
      <c r="B303" s="82"/>
      <c r="C303" s="82"/>
      <c r="D303" s="82"/>
      <c r="E303" s="82"/>
      <c r="F303" s="82"/>
      <c r="G303" s="82"/>
      <c r="H303" s="82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  <c r="Z303" s="82"/>
      <c r="AA303" s="82"/>
      <c r="AB303" s="82"/>
      <c r="AC303" s="82"/>
      <c r="AD303" s="82"/>
      <c r="AE303" s="82"/>
      <c r="AF303" s="82"/>
      <c r="AG303" s="82"/>
    </row>
    <row r="304" spans="2:33" s="81" customFormat="1" ht="19.5" customHeight="1" x14ac:dyDescent="0.25">
      <c r="B304" s="82"/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  <c r="Z304" s="82"/>
      <c r="AA304" s="82"/>
      <c r="AB304" s="82"/>
      <c r="AC304" s="82"/>
      <c r="AD304" s="82"/>
      <c r="AE304" s="82"/>
      <c r="AF304" s="82"/>
      <c r="AG304" s="82"/>
    </row>
    <row r="305" spans="2:33" s="81" customFormat="1" ht="19.5" customHeight="1" x14ac:dyDescent="0.25">
      <c r="B305" s="82"/>
      <c r="C305" s="82"/>
      <c r="D305" s="82"/>
      <c r="E305" s="82"/>
      <c r="F305" s="82"/>
      <c r="G305" s="82"/>
      <c r="H305" s="82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  <c r="Z305" s="82"/>
      <c r="AA305" s="82"/>
      <c r="AB305" s="82"/>
      <c r="AC305" s="82"/>
      <c r="AD305" s="82"/>
      <c r="AE305" s="82"/>
      <c r="AF305" s="82"/>
      <c r="AG305" s="82"/>
    </row>
    <row r="306" spans="2:33" s="81" customFormat="1" ht="19.5" customHeight="1" x14ac:dyDescent="0.25">
      <c r="B306" s="82"/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  <c r="Z306" s="82"/>
      <c r="AA306" s="82"/>
      <c r="AB306" s="82"/>
      <c r="AC306" s="82"/>
      <c r="AD306" s="82"/>
      <c r="AE306" s="82"/>
      <c r="AF306" s="82"/>
      <c r="AG306" s="82"/>
    </row>
    <row r="307" spans="2:33" s="81" customFormat="1" ht="19.5" customHeight="1" x14ac:dyDescent="0.25">
      <c r="B307" s="82"/>
      <c r="C307" s="82"/>
      <c r="D307" s="82"/>
      <c r="E307" s="82"/>
      <c r="F307" s="82"/>
      <c r="G307" s="82"/>
      <c r="H307" s="82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  <c r="Z307" s="82"/>
      <c r="AA307" s="82"/>
      <c r="AB307" s="82"/>
      <c r="AC307" s="82"/>
      <c r="AD307" s="82"/>
      <c r="AE307" s="82"/>
      <c r="AF307" s="82"/>
      <c r="AG307" s="82"/>
    </row>
    <row r="308" spans="2:33" s="81" customFormat="1" ht="19.5" customHeight="1" x14ac:dyDescent="0.25">
      <c r="B308" s="82"/>
      <c r="C308" s="82"/>
      <c r="D308" s="82"/>
      <c r="E308" s="82"/>
      <c r="F308" s="82"/>
      <c r="G308" s="82"/>
      <c r="H308" s="82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  <c r="Z308" s="82"/>
      <c r="AA308" s="82"/>
      <c r="AB308" s="82"/>
      <c r="AC308" s="82"/>
      <c r="AD308" s="82"/>
      <c r="AE308" s="82"/>
      <c r="AF308" s="82"/>
      <c r="AG308" s="82"/>
    </row>
    <row r="309" spans="2:33" s="81" customFormat="1" ht="19.5" customHeight="1" x14ac:dyDescent="0.25">
      <c r="B309" s="82"/>
      <c r="C309" s="82"/>
      <c r="D309" s="82"/>
      <c r="E309" s="82"/>
      <c r="F309" s="82"/>
      <c r="G309" s="82"/>
      <c r="H309" s="82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  <c r="Z309" s="82"/>
      <c r="AA309" s="82"/>
      <c r="AB309" s="82"/>
      <c r="AC309" s="82"/>
      <c r="AD309" s="82"/>
      <c r="AE309" s="82"/>
      <c r="AF309" s="82"/>
      <c r="AG309" s="82"/>
    </row>
    <row r="310" spans="2:33" s="81" customFormat="1" ht="19.5" customHeight="1" x14ac:dyDescent="0.25">
      <c r="B310" s="82"/>
      <c r="C310" s="82"/>
      <c r="D310" s="82"/>
      <c r="E310" s="82"/>
      <c r="F310" s="82"/>
      <c r="G310" s="82"/>
      <c r="H310" s="82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  <c r="Z310" s="82"/>
      <c r="AA310" s="82"/>
      <c r="AB310" s="82"/>
      <c r="AC310" s="82"/>
      <c r="AD310" s="82"/>
      <c r="AE310" s="82"/>
      <c r="AF310" s="82"/>
      <c r="AG310" s="82"/>
    </row>
    <row r="311" spans="2:33" s="81" customFormat="1" ht="19.5" customHeight="1" x14ac:dyDescent="0.25">
      <c r="B311" s="82"/>
      <c r="C311" s="82"/>
      <c r="D311" s="82"/>
      <c r="E311" s="82"/>
      <c r="F311" s="82"/>
      <c r="G311" s="82"/>
      <c r="H311" s="82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  <c r="Z311" s="82"/>
      <c r="AA311" s="82"/>
      <c r="AB311" s="82"/>
      <c r="AC311" s="82"/>
      <c r="AD311" s="82"/>
      <c r="AE311" s="82"/>
      <c r="AF311" s="82"/>
      <c r="AG311" s="82"/>
    </row>
    <row r="312" spans="2:33" s="81" customFormat="1" ht="19.5" customHeight="1" x14ac:dyDescent="0.25">
      <c r="B312" s="82"/>
      <c r="C312" s="82"/>
      <c r="D312" s="82"/>
      <c r="E312" s="82"/>
      <c r="F312" s="82"/>
      <c r="G312" s="82"/>
      <c r="H312" s="82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  <c r="Z312" s="82"/>
      <c r="AA312" s="82"/>
      <c r="AB312" s="82"/>
      <c r="AC312" s="82"/>
      <c r="AD312" s="82"/>
      <c r="AE312" s="82"/>
      <c r="AF312" s="82"/>
      <c r="AG312" s="82"/>
    </row>
    <row r="313" spans="2:33" s="81" customFormat="1" ht="19.5" customHeight="1" x14ac:dyDescent="0.25">
      <c r="B313" s="82"/>
      <c r="C313" s="82"/>
      <c r="D313" s="82"/>
      <c r="E313" s="82"/>
      <c r="F313" s="82"/>
      <c r="G313" s="82"/>
      <c r="H313" s="82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  <c r="Z313" s="82"/>
      <c r="AA313" s="82"/>
      <c r="AB313" s="82"/>
      <c r="AC313" s="82"/>
      <c r="AD313" s="82"/>
      <c r="AE313" s="82"/>
      <c r="AF313" s="82"/>
      <c r="AG313" s="82"/>
    </row>
    <row r="314" spans="2:33" s="81" customFormat="1" ht="19.5" customHeight="1" x14ac:dyDescent="0.25">
      <c r="B314" s="82"/>
      <c r="C314" s="82"/>
      <c r="D314" s="82"/>
      <c r="E314" s="82"/>
      <c r="F314" s="82"/>
      <c r="G314" s="82"/>
      <c r="H314" s="82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  <c r="Z314" s="82"/>
      <c r="AA314" s="82"/>
      <c r="AB314" s="82"/>
      <c r="AC314" s="82"/>
      <c r="AD314" s="82"/>
      <c r="AE314" s="82"/>
      <c r="AF314" s="82"/>
      <c r="AG314" s="82"/>
    </row>
    <row r="315" spans="2:33" s="81" customFormat="1" ht="19.5" customHeight="1" x14ac:dyDescent="0.25">
      <c r="B315" s="82"/>
      <c r="C315" s="82"/>
      <c r="D315" s="82"/>
      <c r="E315" s="82"/>
      <c r="F315" s="82"/>
      <c r="G315" s="82"/>
      <c r="H315" s="82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  <c r="Z315" s="82"/>
      <c r="AA315" s="82"/>
      <c r="AB315" s="82"/>
      <c r="AC315" s="82"/>
      <c r="AD315" s="82"/>
      <c r="AE315" s="82"/>
      <c r="AF315" s="82"/>
      <c r="AG315" s="82"/>
    </row>
    <row r="316" spans="2:33" s="81" customFormat="1" ht="19.5" customHeight="1" x14ac:dyDescent="0.25">
      <c r="B316" s="82"/>
      <c r="C316" s="82"/>
      <c r="D316" s="82"/>
      <c r="E316" s="82"/>
      <c r="F316" s="82"/>
      <c r="G316" s="82"/>
      <c r="H316" s="82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  <c r="Z316" s="82"/>
      <c r="AA316" s="82"/>
      <c r="AB316" s="82"/>
      <c r="AC316" s="82"/>
      <c r="AD316" s="82"/>
      <c r="AE316" s="82"/>
      <c r="AF316" s="82"/>
      <c r="AG316" s="82"/>
    </row>
    <row r="317" spans="2:33" s="81" customFormat="1" ht="19.5" customHeight="1" x14ac:dyDescent="0.25">
      <c r="B317" s="82"/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  <c r="Z317" s="82"/>
      <c r="AA317" s="82"/>
      <c r="AB317" s="82"/>
      <c r="AC317" s="82"/>
      <c r="AD317" s="82"/>
      <c r="AE317" s="82"/>
      <c r="AF317" s="82"/>
      <c r="AG317" s="82"/>
    </row>
    <row r="318" spans="2:33" s="81" customFormat="1" ht="19.5" customHeight="1" x14ac:dyDescent="0.25">
      <c r="B318" s="82"/>
      <c r="C318" s="82"/>
      <c r="D318" s="82"/>
      <c r="E318" s="82"/>
      <c r="F318" s="82"/>
      <c r="G318" s="82"/>
      <c r="H318" s="82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  <c r="Z318" s="82"/>
      <c r="AA318" s="82"/>
      <c r="AB318" s="82"/>
      <c r="AC318" s="82"/>
      <c r="AD318" s="82"/>
      <c r="AE318" s="82"/>
      <c r="AF318" s="82"/>
      <c r="AG318" s="82"/>
    </row>
    <row r="319" spans="2:33" s="81" customFormat="1" ht="19.5" customHeight="1" x14ac:dyDescent="0.25">
      <c r="B319" s="82"/>
      <c r="C319" s="82"/>
      <c r="D319" s="82"/>
      <c r="E319" s="82"/>
      <c r="F319" s="82"/>
      <c r="G319" s="82"/>
      <c r="H319" s="82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  <c r="Z319" s="82"/>
      <c r="AA319" s="82"/>
      <c r="AB319" s="82"/>
      <c r="AC319" s="82"/>
      <c r="AD319" s="82"/>
      <c r="AE319" s="82"/>
      <c r="AF319" s="82"/>
      <c r="AG319" s="82"/>
    </row>
    <row r="320" spans="2:33" s="81" customFormat="1" ht="19.5" customHeight="1" x14ac:dyDescent="0.25">
      <c r="B320" s="82"/>
      <c r="C320" s="82"/>
      <c r="D320" s="82"/>
      <c r="E320" s="82"/>
      <c r="F320" s="82"/>
      <c r="G320" s="82"/>
      <c r="H320" s="82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  <c r="Z320" s="82"/>
      <c r="AA320" s="82"/>
      <c r="AB320" s="82"/>
      <c r="AC320" s="82"/>
      <c r="AD320" s="82"/>
      <c r="AE320" s="82"/>
      <c r="AF320" s="82"/>
      <c r="AG320" s="82"/>
    </row>
    <row r="321" spans="2:33" s="81" customFormat="1" ht="19.5" customHeight="1" x14ac:dyDescent="0.25">
      <c r="B321" s="82"/>
      <c r="C321" s="82"/>
      <c r="D321" s="82"/>
      <c r="E321" s="82"/>
      <c r="F321" s="82"/>
      <c r="G321" s="82"/>
      <c r="H321" s="82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  <c r="Z321" s="82"/>
      <c r="AA321" s="82"/>
      <c r="AB321" s="82"/>
      <c r="AC321" s="82"/>
      <c r="AD321" s="82"/>
      <c r="AE321" s="82"/>
      <c r="AF321" s="82"/>
      <c r="AG321" s="82"/>
    </row>
    <row r="322" spans="2:33" s="81" customFormat="1" ht="19.5" customHeight="1" x14ac:dyDescent="0.25">
      <c r="B322" s="82"/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  <c r="Z322" s="82"/>
      <c r="AA322" s="82"/>
      <c r="AB322" s="82"/>
      <c r="AC322" s="82"/>
      <c r="AD322" s="82"/>
      <c r="AE322" s="82"/>
      <c r="AF322" s="82"/>
      <c r="AG322" s="82"/>
    </row>
    <row r="323" spans="2:33" s="81" customFormat="1" ht="19.5" customHeight="1" x14ac:dyDescent="0.25">
      <c r="B323" s="82"/>
      <c r="C323" s="82"/>
      <c r="D323" s="82"/>
      <c r="E323" s="82"/>
      <c r="F323" s="82"/>
      <c r="G323" s="82"/>
      <c r="H323" s="82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  <c r="Z323" s="82"/>
      <c r="AA323" s="82"/>
      <c r="AB323" s="82"/>
      <c r="AC323" s="82"/>
      <c r="AD323" s="82"/>
      <c r="AE323" s="82"/>
      <c r="AF323" s="82"/>
      <c r="AG323" s="82"/>
    </row>
    <row r="324" spans="2:33" s="81" customFormat="1" ht="19.5" customHeight="1" x14ac:dyDescent="0.25">
      <c r="B324" s="82"/>
      <c r="C324" s="82"/>
      <c r="D324" s="82"/>
      <c r="E324" s="82"/>
      <c r="F324" s="82"/>
      <c r="G324" s="82"/>
      <c r="H324" s="82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  <c r="Z324" s="82"/>
      <c r="AA324" s="82"/>
      <c r="AB324" s="82"/>
      <c r="AC324" s="82"/>
      <c r="AD324" s="82"/>
      <c r="AE324" s="82"/>
      <c r="AF324" s="82"/>
      <c r="AG324" s="82"/>
    </row>
    <row r="325" spans="2:33" s="81" customFormat="1" ht="19.5" customHeight="1" x14ac:dyDescent="0.25">
      <c r="B325" s="82"/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  <c r="Z325" s="82"/>
      <c r="AA325" s="82"/>
      <c r="AB325" s="82"/>
      <c r="AC325" s="82"/>
      <c r="AD325" s="82"/>
      <c r="AE325" s="82"/>
      <c r="AF325" s="82"/>
      <c r="AG325" s="82"/>
    </row>
    <row r="326" spans="2:33" s="81" customFormat="1" ht="19.5" customHeight="1" x14ac:dyDescent="0.25">
      <c r="B326" s="82"/>
      <c r="C326" s="82"/>
      <c r="D326" s="82"/>
      <c r="E326" s="82"/>
      <c r="F326" s="82"/>
      <c r="G326" s="82"/>
      <c r="H326" s="82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  <c r="Z326" s="82"/>
      <c r="AA326" s="82"/>
      <c r="AB326" s="82"/>
      <c r="AC326" s="82"/>
      <c r="AD326" s="82"/>
      <c r="AE326" s="82"/>
      <c r="AF326" s="82"/>
      <c r="AG326" s="82"/>
    </row>
    <row r="327" spans="2:33" s="81" customFormat="1" ht="19.5" customHeight="1" x14ac:dyDescent="0.25">
      <c r="B327" s="82"/>
      <c r="C327" s="82"/>
      <c r="D327" s="82"/>
      <c r="E327" s="82"/>
      <c r="F327" s="82"/>
      <c r="G327" s="82"/>
      <c r="H327" s="82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  <c r="Z327" s="82"/>
      <c r="AA327" s="82"/>
      <c r="AB327" s="82"/>
      <c r="AC327" s="82"/>
      <c r="AD327" s="82"/>
      <c r="AE327" s="82"/>
      <c r="AF327" s="82"/>
      <c r="AG327" s="82"/>
    </row>
    <row r="328" spans="2:33" s="81" customFormat="1" ht="19.5" customHeight="1" x14ac:dyDescent="0.25">
      <c r="B328" s="82"/>
      <c r="C328" s="82"/>
      <c r="D328" s="82"/>
      <c r="E328" s="82"/>
      <c r="F328" s="82"/>
      <c r="G328" s="82"/>
      <c r="H328" s="82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  <c r="Z328" s="82"/>
      <c r="AA328" s="82"/>
      <c r="AB328" s="82"/>
      <c r="AC328" s="82"/>
      <c r="AD328" s="82"/>
      <c r="AE328" s="82"/>
      <c r="AF328" s="82"/>
      <c r="AG328" s="82"/>
    </row>
    <row r="329" spans="2:33" s="81" customFormat="1" ht="19.5" customHeight="1" x14ac:dyDescent="0.25">
      <c r="B329" s="82"/>
      <c r="C329" s="82"/>
      <c r="D329" s="82"/>
      <c r="E329" s="82"/>
      <c r="F329" s="82"/>
      <c r="G329" s="82"/>
      <c r="H329" s="82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  <c r="Z329" s="82"/>
      <c r="AA329" s="82"/>
      <c r="AB329" s="82"/>
      <c r="AC329" s="82"/>
      <c r="AD329" s="82"/>
      <c r="AE329" s="82"/>
      <c r="AF329" s="82"/>
      <c r="AG329" s="82"/>
    </row>
    <row r="330" spans="2:33" s="81" customFormat="1" ht="19.5" customHeight="1" x14ac:dyDescent="0.25">
      <c r="B330" s="82"/>
      <c r="C330" s="82"/>
      <c r="D330" s="82"/>
      <c r="E330" s="82"/>
      <c r="F330" s="82"/>
      <c r="G330" s="82"/>
      <c r="H330" s="82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  <c r="Z330" s="82"/>
      <c r="AA330" s="82"/>
      <c r="AB330" s="82"/>
      <c r="AC330" s="82"/>
      <c r="AD330" s="82"/>
      <c r="AE330" s="82"/>
      <c r="AF330" s="82"/>
      <c r="AG330" s="82"/>
    </row>
    <row r="331" spans="2:33" s="81" customFormat="1" ht="19.5" customHeight="1" x14ac:dyDescent="0.25">
      <c r="B331" s="82"/>
      <c r="C331" s="82"/>
      <c r="D331" s="82"/>
      <c r="E331" s="82"/>
      <c r="F331" s="82"/>
      <c r="G331" s="82"/>
      <c r="H331" s="82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  <c r="Z331" s="82"/>
      <c r="AA331" s="82"/>
      <c r="AB331" s="82"/>
      <c r="AC331" s="82"/>
      <c r="AD331" s="82"/>
      <c r="AE331" s="82"/>
      <c r="AF331" s="82"/>
      <c r="AG331" s="82"/>
    </row>
    <row r="332" spans="2:33" s="81" customFormat="1" ht="19.5" customHeight="1" x14ac:dyDescent="0.25">
      <c r="B332" s="82"/>
      <c r="C332" s="82"/>
      <c r="D332" s="82"/>
      <c r="E332" s="82"/>
      <c r="F332" s="82"/>
      <c r="G332" s="82"/>
      <c r="H332" s="82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  <c r="Z332" s="82"/>
      <c r="AA332" s="82"/>
      <c r="AB332" s="82"/>
      <c r="AC332" s="82"/>
      <c r="AD332" s="82"/>
      <c r="AE332" s="82"/>
      <c r="AF332" s="82"/>
      <c r="AG332" s="82"/>
    </row>
    <row r="333" spans="2:33" s="81" customFormat="1" ht="19.5" customHeight="1" x14ac:dyDescent="0.25">
      <c r="B333" s="82"/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  <c r="Z333" s="82"/>
      <c r="AA333" s="82"/>
      <c r="AB333" s="82"/>
      <c r="AC333" s="82"/>
      <c r="AD333" s="82"/>
      <c r="AE333" s="82"/>
      <c r="AF333" s="82"/>
      <c r="AG333" s="82"/>
    </row>
    <row r="334" spans="2:33" s="81" customFormat="1" ht="19.5" customHeight="1" x14ac:dyDescent="0.25">
      <c r="B334" s="82"/>
      <c r="C334" s="82"/>
      <c r="D334" s="82"/>
      <c r="E334" s="82"/>
      <c r="F334" s="82"/>
      <c r="G334" s="82"/>
      <c r="H334" s="82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  <c r="Z334" s="82"/>
      <c r="AA334" s="82"/>
      <c r="AB334" s="82"/>
      <c r="AC334" s="82"/>
      <c r="AD334" s="82"/>
      <c r="AE334" s="82"/>
      <c r="AF334" s="82"/>
      <c r="AG334" s="82"/>
    </row>
    <row r="335" spans="2:33" s="81" customFormat="1" ht="19.5" customHeight="1" x14ac:dyDescent="0.25">
      <c r="B335" s="82"/>
      <c r="C335" s="82"/>
      <c r="D335" s="82"/>
      <c r="E335" s="82"/>
      <c r="F335" s="82"/>
      <c r="G335" s="82"/>
      <c r="H335" s="82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  <c r="Z335" s="82"/>
      <c r="AA335" s="82"/>
      <c r="AB335" s="82"/>
      <c r="AC335" s="82"/>
      <c r="AD335" s="82"/>
      <c r="AE335" s="82"/>
      <c r="AF335" s="82"/>
      <c r="AG335" s="82"/>
    </row>
    <row r="336" spans="2:33" s="81" customFormat="1" ht="19.5" customHeight="1" x14ac:dyDescent="0.25">
      <c r="B336" s="82"/>
      <c r="C336" s="82"/>
      <c r="D336" s="82"/>
      <c r="E336" s="82"/>
      <c r="F336" s="82"/>
      <c r="G336" s="82"/>
      <c r="H336" s="82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  <c r="Z336" s="82"/>
      <c r="AA336" s="82"/>
      <c r="AB336" s="82"/>
      <c r="AC336" s="82"/>
      <c r="AD336" s="82"/>
      <c r="AE336" s="82"/>
      <c r="AF336" s="82"/>
      <c r="AG336" s="82"/>
    </row>
    <row r="337" spans="2:33" s="81" customFormat="1" ht="19.5" customHeight="1" x14ac:dyDescent="0.25">
      <c r="B337" s="82"/>
      <c r="C337" s="82"/>
      <c r="D337" s="82"/>
      <c r="E337" s="82"/>
      <c r="F337" s="82"/>
      <c r="G337" s="82"/>
      <c r="H337" s="82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  <c r="Z337" s="82"/>
      <c r="AA337" s="82"/>
      <c r="AB337" s="82"/>
      <c r="AC337" s="82"/>
      <c r="AD337" s="82"/>
      <c r="AE337" s="82"/>
      <c r="AF337" s="82"/>
      <c r="AG337" s="82"/>
    </row>
    <row r="338" spans="2:33" s="81" customFormat="1" ht="19.5" customHeight="1" x14ac:dyDescent="0.25">
      <c r="B338" s="82"/>
      <c r="C338" s="82"/>
      <c r="D338" s="82"/>
      <c r="E338" s="82"/>
      <c r="F338" s="82"/>
      <c r="G338" s="82"/>
      <c r="H338" s="82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  <c r="Z338" s="82"/>
      <c r="AA338" s="82"/>
      <c r="AB338" s="82"/>
      <c r="AC338" s="82"/>
      <c r="AD338" s="82"/>
      <c r="AE338" s="82"/>
      <c r="AF338" s="82"/>
      <c r="AG338" s="82"/>
    </row>
    <row r="339" spans="2:33" s="81" customFormat="1" ht="19.5" customHeight="1" x14ac:dyDescent="0.25">
      <c r="B339" s="82"/>
      <c r="C339" s="82"/>
      <c r="D339" s="82"/>
      <c r="E339" s="82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2"/>
      <c r="AA339" s="82"/>
      <c r="AB339" s="82"/>
      <c r="AC339" s="82"/>
      <c r="AD339" s="82"/>
      <c r="AE339" s="82"/>
      <c r="AF339" s="82"/>
      <c r="AG339" s="82"/>
    </row>
    <row r="340" spans="2:33" s="81" customFormat="1" ht="19.5" customHeight="1" x14ac:dyDescent="0.25">
      <c r="B340" s="82"/>
      <c r="C340" s="82"/>
      <c r="D340" s="82"/>
      <c r="E340" s="82"/>
      <c r="F340" s="82"/>
      <c r="G340" s="82"/>
      <c r="H340" s="82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  <c r="Z340" s="82"/>
      <c r="AA340" s="82"/>
      <c r="AB340" s="82"/>
      <c r="AC340" s="82"/>
      <c r="AD340" s="82"/>
      <c r="AE340" s="82"/>
      <c r="AF340" s="82"/>
      <c r="AG340" s="82"/>
    </row>
    <row r="341" spans="2:33" s="81" customFormat="1" ht="19.5" customHeight="1" x14ac:dyDescent="0.25">
      <c r="B341" s="82"/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  <c r="Z341" s="82"/>
      <c r="AA341" s="82"/>
      <c r="AB341" s="82"/>
      <c r="AC341" s="82"/>
      <c r="AD341" s="82"/>
      <c r="AE341" s="82"/>
      <c r="AF341" s="82"/>
      <c r="AG341" s="82"/>
    </row>
    <row r="342" spans="2:33" s="81" customFormat="1" ht="19.5" customHeight="1" x14ac:dyDescent="0.25">
      <c r="B342" s="82"/>
      <c r="C342" s="82"/>
      <c r="D342" s="82"/>
      <c r="E342" s="82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  <c r="Z342" s="82"/>
      <c r="AA342" s="82"/>
      <c r="AB342" s="82"/>
      <c r="AC342" s="82"/>
      <c r="AD342" s="82"/>
      <c r="AE342" s="82"/>
      <c r="AF342" s="82"/>
      <c r="AG342" s="82"/>
    </row>
    <row r="343" spans="2:33" s="81" customFormat="1" ht="19.5" customHeight="1" x14ac:dyDescent="0.25">
      <c r="B343" s="82"/>
      <c r="C343" s="82"/>
      <c r="D343" s="82"/>
      <c r="E343" s="82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  <c r="Z343" s="82"/>
      <c r="AA343" s="82"/>
      <c r="AB343" s="82"/>
      <c r="AC343" s="82"/>
      <c r="AD343" s="82"/>
      <c r="AE343" s="82"/>
      <c r="AF343" s="82"/>
      <c r="AG343" s="82"/>
    </row>
    <row r="344" spans="2:33" s="81" customFormat="1" ht="19.5" customHeight="1" x14ac:dyDescent="0.25">
      <c r="B344" s="82"/>
      <c r="C344" s="82"/>
      <c r="D344" s="82"/>
      <c r="E344" s="82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  <c r="Z344" s="82"/>
      <c r="AA344" s="82"/>
      <c r="AB344" s="82"/>
      <c r="AC344" s="82"/>
      <c r="AD344" s="82"/>
      <c r="AE344" s="82"/>
      <c r="AF344" s="82"/>
      <c r="AG344" s="82"/>
    </row>
    <row r="345" spans="2:33" s="81" customFormat="1" ht="19.5" customHeight="1" x14ac:dyDescent="0.25">
      <c r="B345" s="82"/>
      <c r="C345" s="82"/>
      <c r="D345" s="82"/>
      <c r="E345" s="82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  <c r="Z345" s="82"/>
      <c r="AA345" s="82"/>
      <c r="AB345" s="82"/>
      <c r="AC345" s="82"/>
      <c r="AD345" s="82"/>
      <c r="AE345" s="82"/>
      <c r="AF345" s="82"/>
      <c r="AG345" s="82"/>
    </row>
    <row r="346" spans="2:33" s="81" customFormat="1" ht="19.5" customHeight="1" x14ac:dyDescent="0.25">
      <c r="B346" s="82"/>
      <c r="C346" s="82"/>
      <c r="D346" s="82"/>
      <c r="E346" s="82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  <c r="Z346" s="82"/>
      <c r="AA346" s="82"/>
      <c r="AB346" s="82"/>
      <c r="AC346" s="82"/>
      <c r="AD346" s="82"/>
      <c r="AE346" s="82"/>
      <c r="AF346" s="82"/>
      <c r="AG346" s="82"/>
    </row>
    <row r="347" spans="2:33" s="81" customFormat="1" ht="19.5" customHeight="1" x14ac:dyDescent="0.25">
      <c r="B347" s="82"/>
      <c r="C347" s="82"/>
      <c r="D347" s="82"/>
      <c r="E347" s="82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  <c r="Z347" s="82"/>
      <c r="AA347" s="82"/>
      <c r="AB347" s="82"/>
      <c r="AC347" s="82"/>
      <c r="AD347" s="82"/>
      <c r="AE347" s="82"/>
      <c r="AF347" s="82"/>
      <c r="AG347" s="82"/>
    </row>
    <row r="348" spans="2:33" s="81" customFormat="1" ht="19.5" customHeight="1" x14ac:dyDescent="0.25">
      <c r="B348" s="82"/>
      <c r="C348" s="82"/>
      <c r="D348" s="82"/>
      <c r="E348" s="82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  <c r="Z348" s="82"/>
      <c r="AA348" s="82"/>
      <c r="AB348" s="82"/>
      <c r="AC348" s="82"/>
      <c r="AD348" s="82"/>
      <c r="AE348" s="82"/>
      <c r="AF348" s="82"/>
      <c r="AG348" s="82"/>
    </row>
    <row r="349" spans="2:33" s="81" customFormat="1" ht="19.5" customHeight="1" x14ac:dyDescent="0.25">
      <c r="B349" s="82"/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  <c r="Z349" s="82"/>
      <c r="AA349" s="82"/>
      <c r="AB349" s="82"/>
      <c r="AC349" s="82"/>
      <c r="AD349" s="82"/>
      <c r="AE349" s="82"/>
      <c r="AF349" s="82"/>
      <c r="AG349" s="82"/>
    </row>
    <row r="350" spans="2:33" s="81" customFormat="1" ht="19.5" customHeight="1" x14ac:dyDescent="0.25">
      <c r="B350" s="82"/>
      <c r="C350" s="82"/>
      <c r="D350" s="82"/>
      <c r="E350" s="82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  <c r="Z350" s="82"/>
      <c r="AA350" s="82"/>
      <c r="AB350" s="82"/>
      <c r="AC350" s="82"/>
      <c r="AD350" s="82"/>
      <c r="AE350" s="82"/>
      <c r="AF350" s="82"/>
      <c r="AG350" s="82"/>
    </row>
    <row r="351" spans="2:33" s="81" customFormat="1" ht="19.5" customHeight="1" x14ac:dyDescent="0.25">
      <c r="B351" s="82"/>
      <c r="C351" s="82"/>
      <c r="D351" s="82"/>
      <c r="E351" s="82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  <c r="Z351" s="82"/>
      <c r="AA351" s="82"/>
      <c r="AB351" s="82"/>
      <c r="AC351" s="82"/>
      <c r="AD351" s="82"/>
      <c r="AE351" s="82"/>
      <c r="AF351" s="82"/>
      <c r="AG351" s="82"/>
    </row>
    <row r="352" spans="2:33" s="81" customFormat="1" ht="19.5" customHeight="1" x14ac:dyDescent="0.25">
      <c r="B352" s="82"/>
      <c r="C352" s="82"/>
      <c r="D352" s="82"/>
      <c r="E352" s="82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  <c r="Z352" s="82"/>
      <c r="AA352" s="82"/>
      <c r="AB352" s="82"/>
      <c r="AC352" s="82"/>
      <c r="AD352" s="82"/>
      <c r="AE352" s="82"/>
      <c r="AF352" s="82"/>
      <c r="AG352" s="82"/>
    </row>
    <row r="353" spans="2:33" s="81" customFormat="1" ht="19.5" customHeight="1" x14ac:dyDescent="0.25">
      <c r="B353" s="82"/>
      <c r="C353" s="82"/>
      <c r="D353" s="82"/>
      <c r="E353" s="82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  <c r="Z353" s="82"/>
      <c r="AA353" s="82"/>
      <c r="AB353" s="82"/>
      <c r="AC353" s="82"/>
      <c r="AD353" s="82"/>
      <c r="AE353" s="82"/>
      <c r="AF353" s="82"/>
      <c r="AG353" s="82"/>
    </row>
    <row r="354" spans="2:33" s="81" customFormat="1" ht="19.5" customHeight="1" x14ac:dyDescent="0.25">
      <c r="B354" s="82"/>
      <c r="C354" s="82"/>
      <c r="D354" s="82"/>
      <c r="E354" s="82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  <c r="Z354" s="82"/>
      <c r="AA354" s="82"/>
      <c r="AB354" s="82"/>
      <c r="AC354" s="82"/>
      <c r="AD354" s="82"/>
      <c r="AE354" s="82"/>
      <c r="AF354" s="82"/>
      <c r="AG354" s="82"/>
    </row>
    <row r="355" spans="2:33" s="81" customFormat="1" ht="19.5" customHeight="1" x14ac:dyDescent="0.25">
      <c r="B355" s="82"/>
      <c r="C355" s="82"/>
      <c r="D355" s="82"/>
      <c r="E355" s="82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  <c r="Z355" s="82"/>
      <c r="AA355" s="82"/>
      <c r="AB355" s="82"/>
      <c r="AC355" s="82"/>
      <c r="AD355" s="82"/>
      <c r="AE355" s="82"/>
      <c r="AF355" s="82"/>
      <c r="AG355" s="82"/>
    </row>
    <row r="356" spans="2:33" s="81" customFormat="1" ht="19.5" customHeight="1" x14ac:dyDescent="0.25">
      <c r="B356" s="82"/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  <c r="Z356" s="82"/>
      <c r="AA356" s="82"/>
      <c r="AB356" s="82"/>
      <c r="AC356" s="82"/>
      <c r="AD356" s="82"/>
      <c r="AE356" s="82"/>
      <c r="AF356" s="82"/>
      <c r="AG356" s="82"/>
    </row>
    <row r="357" spans="2:33" s="81" customFormat="1" ht="19.5" customHeight="1" x14ac:dyDescent="0.25">
      <c r="B357" s="82"/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  <c r="Z357" s="82"/>
      <c r="AA357" s="82"/>
      <c r="AB357" s="82"/>
      <c r="AC357" s="82"/>
      <c r="AD357" s="82"/>
      <c r="AE357" s="82"/>
      <c r="AF357" s="82"/>
      <c r="AG357" s="82"/>
    </row>
    <row r="358" spans="2:33" s="81" customFormat="1" ht="19.5" customHeight="1" x14ac:dyDescent="0.25">
      <c r="B358" s="82"/>
      <c r="C358" s="82"/>
      <c r="D358" s="82"/>
      <c r="E358" s="82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  <c r="Z358" s="82"/>
      <c r="AA358" s="82"/>
      <c r="AB358" s="82"/>
      <c r="AC358" s="82"/>
      <c r="AD358" s="82"/>
      <c r="AE358" s="82"/>
      <c r="AF358" s="82"/>
      <c r="AG358" s="82"/>
    </row>
    <row r="359" spans="2:33" s="81" customFormat="1" ht="19.5" customHeight="1" x14ac:dyDescent="0.25"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  <c r="Z359" s="82"/>
      <c r="AA359" s="82"/>
      <c r="AB359" s="82"/>
      <c r="AC359" s="82"/>
      <c r="AD359" s="82"/>
      <c r="AE359" s="82"/>
      <c r="AF359" s="82"/>
      <c r="AG359" s="82"/>
    </row>
    <row r="360" spans="2:33" s="81" customFormat="1" ht="19.5" customHeight="1" x14ac:dyDescent="0.25">
      <c r="B360" s="82"/>
      <c r="C360" s="82"/>
      <c r="D360" s="82"/>
      <c r="E360" s="82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  <c r="Z360" s="82"/>
      <c r="AA360" s="82"/>
      <c r="AB360" s="82"/>
      <c r="AC360" s="82"/>
      <c r="AD360" s="82"/>
      <c r="AE360" s="82"/>
      <c r="AF360" s="82"/>
      <c r="AG360" s="82"/>
    </row>
    <row r="361" spans="2:33" s="81" customFormat="1" ht="19.5" customHeight="1" x14ac:dyDescent="0.25">
      <c r="B361" s="82"/>
      <c r="C361" s="82"/>
      <c r="D361" s="82"/>
      <c r="E361" s="82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  <c r="Z361" s="82"/>
      <c r="AA361" s="82"/>
      <c r="AB361" s="82"/>
      <c r="AC361" s="82"/>
      <c r="AD361" s="82"/>
      <c r="AE361" s="82"/>
      <c r="AF361" s="82"/>
      <c r="AG361" s="82"/>
    </row>
    <row r="362" spans="2:33" s="81" customFormat="1" ht="19.5" customHeight="1" x14ac:dyDescent="0.25">
      <c r="B362" s="82"/>
      <c r="C362" s="82"/>
      <c r="D362" s="82"/>
      <c r="E362" s="82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  <c r="Z362" s="82"/>
      <c r="AA362" s="82"/>
      <c r="AB362" s="82"/>
      <c r="AC362" s="82"/>
      <c r="AD362" s="82"/>
      <c r="AE362" s="82"/>
      <c r="AF362" s="82"/>
      <c r="AG362" s="82"/>
    </row>
    <row r="363" spans="2:33" s="81" customFormat="1" ht="19.5" customHeight="1" x14ac:dyDescent="0.25">
      <c r="B363" s="82"/>
      <c r="C363" s="82"/>
      <c r="D363" s="82"/>
      <c r="E363" s="82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  <c r="Z363" s="82"/>
      <c r="AA363" s="82"/>
      <c r="AB363" s="82"/>
      <c r="AC363" s="82"/>
      <c r="AD363" s="82"/>
      <c r="AE363" s="82"/>
      <c r="AF363" s="82"/>
      <c r="AG363" s="82"/>
    </row>
    <row r="364" spans="2:33" s="81" customFormat="1" ht="19.5" customHeight="1" x14ac:dyDescent="0.25">
      <c r="B364" s="82"/>
      <c r="C364" s="82"/>
      <c r="D364" s="82"/>
      <c r="E364" s="82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  <c r="Z364" s="82"/>
      <c r="AA364" s="82"/>
      <c r="AB364" s="82"/>
      <c r="AC364" s="82"/>
      <c r="AD364" s="82"/>
      <c r="AE364" s="82"/>
      <c r="AF364" s="82"/>
      <c r="AG364" s="82"/>
    </row>
    <row r="365" spans="2:33" s="81" customFormat="1" ht="19.5" customHeight="1" x14ac:dyDescent="0.25">
      <c r="B365" s="82"/>
      <c r="C365" s="82"/>
      <c r="D365" s="82"/>
      <c r="E365" s="82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  <c r="Z365" s="82"/>
      <c r="AA365" s="82"/>
      <c r="AB365" s="82"/>
      <c r="AC365" s="82"/>
      <c r="AD365" s="82"/>
      <c r="AE365" s="82"/>
      <c r="AF365" s="82"/>
      <c r="AG365" s="82"/>
    </row>
    <row r="366" spans="2:33" s="81" customFormat="1" ht="19.5" customHeight="1" x14ac:dyDescent="0.25">
      <c r="B366" s="82"/>
      <c r="C366" s="82"/>
      <c r="D366" s="82"/>
      <c r="E366" s="82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  <c r="Z366" s="82"/>
      <c r="AA366" s="82"/>
      <c r="AB366" s="82"/>
      <c r="AC366" s="82"/>
      <c r="AD366" s="82"/>
      <c r="AE366" s="82"/>
      <c r="AF366" s="82"/>
      <c r="AG366" s="82"/>
    </row>
    <row r="367" spans="2:33" s="81" customFormat="1" ht="19.5" customHeight="1" x14ac:dyDescent="0.25">
      <c r="B367" s="82"/>
      <c r="C367" s="82"/>
      <c r="D367" s="82"/>
      <c r="E367" s="82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  <c r="Z367" s="82"/>
      <c r="AA367" s="82"/>
      <c r="AB367" s="82"/>
      <c r="AC367" s="82"/>
      <c r="AD367" s="82"/>
      <c r="AE367" s="82"/>
      <c r="AF367" s="82"/>
      <c r="AG367" s="82"/>
    </row>
    <row r="368" spans="2:33" s="81" customFormat="1" ht="19.5" customHeight="1" x14ac:dyDescent="0.25">
      <c r="B368" s="82"/>
      <c r="C368" s="82"/>
      <c r="D368" s="82"/>
      <c r="E368" s="82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  <c r="Z368" s="82"/>
      <c r="AA368" s="82"/>
      <c r="AB368" s="82"/>
      <c r="AC368" s="82"/>
      <c r="AD368" s="82"/>
      <c r="AE368" s="82"/>
      <c r="AF368" s="82"/>
      <c r="AG368" s="82"/>
    </row>
    <row r="369" spans="2:33" s="81" customFormat="1" ht="19.5" customHeight="1" x14ac:dyDescent="0.25">
      <c r="B369" s="82"/>
      <c r="C369" s="82"/>
      <c r="D369" s="82"/>
      <c r="E369" s="82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  <c r="Z369" s="82"/>
      <c r="AA369" s="82"/>
      <c r="AB369" s="82"/>
      <c r="AC369" s="82"/>
      <c r="AD369" s="82"/>
      <c r="AE369" s="82"/>
      <c r="AF369" s="82"/>
      <c r="AG369" s="82"/>
    </row>
    <row r="370" spans="2:33" s="81" customFormat="1" ht="19.5" customHeight="1" x14ac:dyDescent="0.25">
      <c r="B370" s="82"/>
      <c r="C370" s="82"/>
      <c r="D370" s="82"/>
      <c r="E370" s="82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  <c r="Z370" s="82"/>
      <c r="AA370" s="82"/>
      <c r="AB370" s="82"/>
      <c r="AC370" s="82"/>
      <c r="AD370" s="82"/>
      <c r="AE370" s="82"/>
      <c r="AF370" s="82"/>
      <c r="AG370" s="82"/>
    </row>
    <row r="371" spans="2:33" s="81" customFormat="1" ht="19.5" customHeight="1" x14ac:dyDescent="0.25">
      <c r="B371" s="82"/>
      <c r="C371" s="82"/>
      <c r="D371" s="82"/>
      <c r="E371" s="82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  <c r="Z371" s="82"/>
      <c r="AA371" s="82"/>
      <c r="AB371" s="82"/>
      <c r="AC371" s="82"/>
      <c r="AD371" s="82"/>
      <c r="AE371" s="82"/>
      <c r="AF371" s="82"/>
      <c r="AG371" s="82"/>
    </row>
    <row r="372" spans="2:33" s="81" customFormat="1" ht="19.5" customHeight="1" x14ac:dyDescent="0.25">
      <c r="B372" s="82"/>
      <c r="C372" s="82"/>
      <c r="D372" s="82"/>
      <c r="E372" s="82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  <c r="Z372" s="82"/>
      <c r="AA372" s="82"/>
      <c r="AB372" s="82"/>
      <c r="AC372" s="82"/>
      <c r="AD372" s="82"/>
      <c r="AE372" s="82"/>
      <c r="AF372" s="82"/>
      <c r="AG372" s="82"/>
    </row>
    <row r="373" spans="2:33" s="81" customFormat="1" ht="19.5" customHeight="1" x14ac:dyDescent="0.25">
      <c r="B373" s="82"/>
      <c r="C373" s="82"/>
      <c r="D373" s="82"/>
      <c r="E373" s="82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  <c r="Z373" s="82"/>
      <c r="AA373" s="82"/>
      <c r="AB373" s="82"/>
      <c r="AC373" s="82"/>
      <c r="AD373" s="82"/>
      <c r="AE373" s="82"/>
      <c r="AF373" s="82"/>
      <c r="AG373" s="82"/>
    </row>
    <row r="374" spans="2:33" s="81" customFormat="1" ht="19.5" customHeight="1" x14ac:dyDescent="0.25">
      <c r="B374" s="82"/>
      <c r="C374" s="82"/>
      <c r="D374" s="82"/>
      <c r="E374" s="82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  <c r="Z374" s="82"/>
      <c r="AA374" s="82"/>
      <c r="AB374" s="82"/>
      <c r="AC374" s="82"/>
      <c r="AD374" s="82"/>
      <c r="AE374" s="82"/>
      <c r="AF374" s="82"/>
      <c r="AG374" s="82"/>
    </row>
    <row r="375" spans="2:33" s="81" customFormat="1" ht="19.5" customHeight="1" x14ac:dyDescent="0.25">
      <c r="B375" s="82"/>
      <c r="C375" s="82"/>
      <c r="D375" s="82"/>
      <c r="E375" s="82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  <c r="Z375" s="82"/>
      <c r="AA375" s="82"/>
      <c r="AB375" s="82"/>
      <c r="AC375" s="82"/>
      <c r="AD375" s="82"/>
      <c r="AE375" s="82"/>
      <c r="AF375" s="82"/>
      <c r="AG375" s="82"/>
    </row>
    <row r="376" spans="2:33" s="81" customFormat="1" ht="19.5" customHeight="1" x14ac:dyDescent="0.25">
      <c r="B376" s="82"/>
      <c r="C376" s="82"/>
      <c r="D376" s="82"/>
      <c r="E376" s="82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  <c r="Z376" s="82"/>
      <c r="AA376" s="82"/>
      <c r="AB376" s="82"/>
      <c r="AC376" s="82"/>
      <c r="AD376" s="82"/>
      <c r="AE376" s="82"/>
      <c r="AF376" s="82"/>
      <c r="AG376" s="82"/>
    </row>
    <row r="377" spans="2:33" s="81" customFormat="1" ht="19.5" customHeight="1" x14ac:dyDescent="0.25">
      <c r="B377" s="82"/>
      <c r="C377" s="82"/>
      <c r="D377" s="82"/>
      <c r="E377" s="82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  <c r="Z377" s="82"/>
      <c r="AA377" s="82"/>
      <c r="AB377" s="82"/>
      <c r="AC377" s="82"/>
      <c r="AD377" s="82"/>
      <c r="AE377" s="82"/>
      <c r="AF377" s="82"/>
      <c r="AG377" s="82"/>
    </row>
    <row r="378" spans="2:33" s="81" customFormat="1" ht="19.5" customHeight="1" x14ac:dyDescent="0.25">
      <c r="B378" s="82"/>
      <c r="C378" s="82"/>
      <c r="D378" s="82"/>
      <c r="E378" s="82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  <c r="Z378" s="82"/>
      <c r="AA378" s="82"/>
      <c r="AB378" s="82"/>
      <c r="AC378" s="82"/>
      <c r="AD378" s="82"/>
      <c r="AE378" s="82"/>
      <c r="AF378" s="82"/>
      <c r="AG378" s="82"/>
    </row>
    <row r="379" spans="2:33" s="81" customFormat="1" ht="19.5" customHeight="1" x14ac:dyDescent="0.25">
      <c r="B379" s="82"/>
      <c r="C379" s="82"/>
      <c r="D379" s="82"/>
      <c r="E379" s="82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  <c r="Z379" s="82"/>
      <c r="AA379" s="82"/>
      <c r="AB379" s="82"/>
      <c r="AC379" s="82"/>
      <c r="AD379" s="82"/>
      <c r="AE379" s="82"/>
      <c r="AF379" s="82"/>
      <c r="AG379" s="82"/>
    </row>
    <row r="380" spans="2:33" s="81" customFormat="1" ht="19.5" customHeight="1" x14ac:dyDescent="0.25">
      <c r="B380" s="82"/>
      <c r="C380" s="82"/>
      <c r="D380" s="82"/>
      <c r="E380" s="82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  <c r="Z380" s="82"/>
      <c r="AA380" s="82"/>
      <c r="AB380" s="82"/>
      <c r="AC380" s="82"/>
      <c r="AD380" s="82"/>
      <c r="AE380" s="82"/>
      <c r="AF380" s="82"/>
      <c r="AG380" s="82"/>
    </row>
    <row r="381" spans="2:33" s="81" customFormat="1" ht="19.5" customHeight="1" x14ac:dyDescent="0.25"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  <c r="Z381" s="82"/>
      <c r="AA381" s="82"/>
      <c r="AB381" s="82"/>
      <c r="AC381" s="82"/>
      <c r="AD381" s="82"/>
      <c r="AE381" s="82"/>
      <c r="AF381" s="82"/>
      <c r="AG381" s="82"/>
    </row>
    <row r="382" spans="2:33" s="81" customFormat="1" ht="19.5" customHeight="1" x14ac:dyDescent="0.25">
      <c r="B382" s="82"/>
      <c r="C382" s="82"/>
      <c r="D382" s="82"/>
      <c r="E382" s="82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  <c r="Z382" s="82"/>
      <c r="AA382" s="82"/>
      <c r="AB382" s="82"/>
      <c r="AC382" s="82"/>
      <c r="AD382" s="82"/>
      <c r="AE382" s="82"/>
      <c r="AF382" s="82"/>
      <c r="AG382" s="82"/>
    </row>
    <row r="383" spans="2:33" s="81" customFormat="1" ht="19.5" customHeight="1" x14ac:dyDescent="0.25">
      <c r="B383" s="82"/>
      <c r="C383" s="82"/>
      <c r="D383" s="82"/>
      <c r="E383" s="82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  <c r="Z383" s="82"/>
      <c r="AA383" s="82"/>
      <c r="AB383" s="82"/>
      <c r="AC383" s="82"/>
      <c r="AD383" s="82"/>
      <c r="AE383" s="82"/>
      <c r="AF383" s="82"/>
      <c r="AG383" s="82"/>
    </row>
    <row r="384" spans="2:33" s="81" customFormat="1" ht="19.5" customHeight="1" x14ac:dyDescent="0.25">
      <c r="B384" s="82"/>
      <c r="C384" s="82"/>
      <c r="D384" s="82"/>
      <c r="E384" s="82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  <c r="Z384" s="82"/>
      <c r="AA384" s="82"/>
      <c r="AB384" s="82"/>
      <c r="AC384" s="82"/>
      <c r="AD384" s="82"/>
      <c r="AE384" s="82"/>
      <c r="AF384" s="82"/>
      <c r="AG384" s="82"/>
    </row>
    <row r="385" spans="2:33" s="81" customFormat="1" ht="19.5" customHeight="1" x14ac:dyDescent="0.25">
      <c r="B385" s="82"/>
      <c r="C385" s="82"/>
      <c r="D385" s="82"/>
      <c r="E385" s="82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  <c r="Z385" s="82"/>
      <c r="AA385" s="82"/>
      <c r="AB385" s="82"/>
      <c r="AC385" s="82"/>
      <c r="AD385" s="82"/>
      <c r="AE385" s="82"/>
      <c r="AF385" s="82"/>
      <c r="AG385" s="82"/>
    </row>
    <row r="386" spans="2:33" s="81" customFormat="1" ht="19.5" customHeight="1" x14ac:dyDescent="0.25">
      <c r="B386" s="82"/>
      <c r="C386" s="82"/>
      <c r="D386" s="82"/>
      <c r="E386" s="82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  <c r="Z386" s="82"/>
      <c r="AA386" s="82"/>
      <c r="AB386" s="82"/>
      <c r="AC386" s="82"/>
      <c r="AD386" s="82"/>
      <c r="AE386" s="82"/>
      <c r="AF386" s="82"/>
      <c r="AG386" s="82"/>
    </row>
    <row r="387" spans="2:33" s="81" customFormat="1" ht="19.5" customHeight="1" x14ac:dyDescent="0.25">
      <c r="B387" s="82"/>
      <c r="C387" s="82"/>
      <c r="D387" s="82"/>
      <c r="E387" s="82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  <c r="Z387" s="82"/>
      <c r="AA387" s="82"/>
      <c r="AB387" s="82"/>
      <c r="AC387" s="82"/>
      <c r="AD387" s="82"/>
      <c r="AE387" s="82"/>
      <c r="AF387" s="82"/>
      <c r="AG387" s="82"/>
    </row>
    <row r="388" spans="2:33" s="81" customFormat="1" ht="19.5" customHeight="1" x14ac:dyDescent="0.25">
      <c r="B388" s="82"/>
      <c r="C388" s="82"/>
      <c r="D388" s="82"/>
      <c r="E388" s="82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  <c r="Z388" s="82"/>
      <c r="AA388" s="82"/>
      <c r="AB388" s="82"/>
      <c r="AC388" s="82"/>
      <c r="AD388" s="82"/>
      <c r="AE388" s="82"/>
      <c r="AF388" s="82"/>
      <c r="AG388" s="82"/>
    </row>
    <row r="389" spans="2:33" s="81" customFormat="1" ht="19.5" customHeight="1" x14ac:dyDescent="0.25">
      <c r="B389" s="82"/>
      <c r="C389" s="82"/>
      <c r="D389" s="82"/>
      <c r="E389" s="82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  <c r="Z389" s="82"/>
      <c r="AA389" s="82"/>
      <c r="AB389" s="82"/>
      <c r="AC389" s="82"/>
      <c r="AD389" s="82"/>
      <c r="AE389" s="82"/>
      <c r="AF389" s="82"/>
      <c r="AG389" s="82"/>
    </row>
    <row r="390" spans="2:33" s="81" customFormat="1" ht="19.5" customHeight="1" x14ac:dyDescent="0.25">
      <c r="B390" s="82"/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  <c r="Z390" s="82"/>
      <c r="AA390" s="82"/>
      <c r="AB390" s="82"/>
      <c r="AC390" s="82"/>
      <c r="AD390" s="82"/>
      <c r="AE390" s="82"/>
      <c r="AF390" s="82"/>
      <c r="AG390" s="82"/>
    </row>
    <row r="391" spans="2:33" s="81" customFormat="1" ht="19.5" customHeight="1" x14ac:dyDescent="0.25">
      <c r="B391" s="82"/>
      <c r="C391" s="82"/>
      <c r="D391" s="82"/>
      <c r="E391" s="82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  <c r="Z391" s="82"/>
      <c r="AA391" s="82"/>
      <c r="AB391" s="82"/>
      <c r="AC391" s="82"/>
      <c r="AD391" s="82"/>
      <c r="AE391" s="82"/>
      <c r="AF391" s="82"/>
      <c r="AG391" s="82"/>
    </row>
    <row r="392" spans="2:33" s="81" customFormat="1" ht="19.5" customHeight="1" x14ac:dyDescent="0.25">
      <c r="B392" s="82"/>
      <c r="C392" s="82"/>
      <c r="D392" s="82"/>
      <c r="E392" s="82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  <c r="Z392" s="82"/>
      <c r="AA392" s="82"/>
      <c r="AB392" s="82"/>
      <c r="AC392" s="82"/>
      <c r="AD392" s="82"/>
      <c r="AE392" s="82"/>
      <c r="AF392" s="82"/>
      <c r="AG392" s="82"/>
    </row>
    <row r="393" spans="2:33" s="81" customFormat="1" ht="19.5" customHeight="1" x14ac:dyDescent="0.25"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  <c r="Z393" s="82"/>
      <c r="AA393" s="82"/>
      <c r="AB393" s="82"/>
      <c r="AC393" s="82"/>
      <c r="AD393" s="82"/>
      <c r="AE393" s="82"/>
      <c r="AF393" s="82"/>
      <c r="AG393" s="82"/>
    </row>
    <row r="394" spans="2:33" s="81" customFormat="1" ht="19.5" customHeight="1" x14ac:dyDescent="0.25">
      <c r="B394" s="82"/>
      <c r="C394" s="82"/>
      <c r="D394" s="82"/>
      <c r="E394" s="82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  <c r="Z394" s="82"/>
      <c r="AA394" s="82"/>
      <c r="AB394" s="82"/>
      <c r="AC394" s="82"/>
      <c r="AD394" s="82"/>
      <c r="AE394" s="82"/>
      <c r="AF394" s="82"/>
      <c r="AG394" s="82"/>
    </row>
    <row r="395" spans="2:33" s="81" customFormat="1" ht="19.5" customHeight="1" x14ac:dyDescent="0.25">
      <c r="B395" s="82"/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  <c r="Z395" s="82"/>
      <c r="AA395" s="82"/>
      <c r="AB395" s="82"/>
      <c r="AC395" s="82"/>
      <c r="AD395" s="82"/>
      <c r="AE395" s="82"/>
      <c r="AF395" s="82"/>
      <c r="AG395" s="82"/>
    </row>
    <row r="396" spans="2:33" s="81" customFormat="1" ht="19.5" customHeight="1" x14ac:dyDescent="0.25">
      <c r="B396" s="82"/>
      <c r="C396" s="82"/>
      <c r="D396" s="82"/>
      <c r="E396" s="82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  <c r="Z396" s="82"/>
      <c r="AA396" s="82"/>
      <c r="AB396" s="82"/>
      <c r="AC396" s="82"/>
      <c r="AD396" s="82"/>
      <c r="AE396" s="82"/>
      <c r="AF396" s="82"/>
      <c r="AG396" s="82"/>
    </row>
    <row r="397" spans="2:33" s="81" customFormat="1" ht="19.5" customHeight="1" x14ac:dyDescent="0.25">
      <c r="B397" s="82"/>
      <c r="C397" s="82"/>
      <c r="D397" s="82"/>
      <c r="E397" s="82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  <c r="Z397" s="82"/>
      <c r="AA397" s="82"/>
      <c r="AB397" s="82"/>
      <c r="AC397" s="82"/>
      <c r="AD397" s="82"/>
      <c r="AE397" s="82"/>
      <c r="AF397" s="82"/>
      <c r="AG397" s="82"/>
    </row>
    <row r="398" spans="2:33" s="81" customFormat="1" ht="19.5" customHeight="1" x14ac:dyDescent="0.25">
      <c r="B398" s="82"/>
      <c r="C398" s="82"/>
      <c r="D398" s="82"/>
      <c r="E398" s="82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  <c r="Z398" s="82"/>
      <c r="AA398" s="82"/>
      <c r="AB398" s="82"/>
      <c r="AC398" s="82"/>
      <c r="AD398" s="82"/>
      <c r="AE398" s="82"/>
      <c r="AF398" s="82"/>
      <c r="AG398" s="82"/>
    </row>
    <row r="399" spans="2:33" s="81" customFormat="1" ht="19.5" customHeight="1" x14ac:dyDescent="0.25">
      <c r="B399" s="82"/>
      <c r="C399" s="82"/>
      <c r="D399" s="82"/>
      <c r="E399" s="82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  <c r="Z399" s="82"/>
      <c r="AA399" s="82"/>
      <c r="AB399" s="82"/>
      <c r="AC399" s="82"/>
      <c r="AD399" s="82"/>
      <c r="AE399" s="82"/>
      <c r="AF399" s="82"/>
      <c r="AG399" s="82"/>
    </row>
    <row r="400" spans="2:33" s="81" customFormat="1" ht="19.5" customHeight="1" x14ac:dyDescent="0.25">
      <c r="B400" s="82"/>
      <c r="C400" s="82"/>
      <c r="D400" s="82"/>
      <c r="E400" s="82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  <c r="Z400" s="82"/>
      <c r="AA400" s="82"/>
      <c r="AB400" s="82"/>
      <c r="AC400" s="82"/>
      <c r="AD400" s="82"/>
      <c r="AE400" s="82"/>
      <c r="AF400" s="82"/>
      <c r="AG400" s="82"/>
    </row>
    <row r="401" spans="2:33" s="81" customFormat="1" ht="19.5" customHeight="1" x14ac:dyDescent="0.25">
      <c r="B401" s="82"/>
      <c r="C401" s="82"/>
      <c r="D401" s="82"/>
      <c r="E401" s="82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  <c r="Z401" s="82"/>
      <c r="AA401" s="82"/>
      <c r="AB401" s="82"/>
      <c r="AC401" s="82"/>
      <c r="AD401" s="82"/>
      <c r="AE401" s="82"/>
      <c r="AF401" s="82"/>
      <c r="AG401" s="82"/>
    </row>
    <row r="402" spans="2:33" s="81" customFormat="1" ht="19.5" customHeight="1" x14ac:dyDescent="0.25">
      <c r="B402" s="82"/>
      <c r="C402" s="82"/>
      <c r="D402" s="82"/>
      <c r="E402" s="82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  <c r="Z402" s="82"/>
      <c r="AA402" s="82"/>
      <c r="AB402" s="82"/>
      <c r="AC402" s="82"/>
      <c r="AD402" s="82"/>
      <c r="AE402" s="82"/>
      <c r="AF402" s="82"/>
      <c r="AG402" s="82"/>
    </row>
    <row r="403" spans="2:33" s="81" customFormat="1" ht="19.5" customHeight="1" x14ac:dyDescent="0.25">
      <c r="B403" s="82"/>
      <c r="C403" s="82"/>
      <c r="D403" s="82"/>
      <c r="E403" s="82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  <c r="Z403" s="82"/>
      <c r="AA403" s="82"/>
      <c r="AB403" s="82"/>
      <c r="AC403" s="82"/>
      <c r="AD403" s="82"/>
      <c r="AE403" s="82"/>
      <c r="AF403" s="82"/>
      <c r="AG403" s="82"/>
    </row>
    <row r="404" spans="2:33" s="81" customFormat="1" ht="19.5" customHeight="1" x14ac:dyDescent="0.25">
      <c r="B404" s="82"/>
      <c r="C404" s="82"/>
      <c r="D404" s="82"/>
      <c r="E404" s="82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  <c r="Z404" s="82"/>
      <c r="AA404" s="82"/>
      <c r="AB404" s="82"/>
      <c r="AC404" s="82"/>
      <c r="AD404" s="82"/>
      <c r="AE404" s="82"/>
      <c r="AF404" s="82"/>
      <c r="AG404" s="82"/>
    </row>
    <row r="405" spans="2:33" s="81" customFormat="1" ht="19.5" customHeight="1" x14ac:dyDescent="0.25">
      <c r="B405" s="82"/>
      <c r="C405" s="82"/>
      <c r="D405" s="82"/>
      <c r="E405" s="82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  <c r="Z405" s="82"/>
      <c r="AA405" s="82"/>
      <c r="AB405" s="82"/>
      <c r="AC405" s="82"/>
      <c r="AD405" s="82"/>
      <c r="AE405" s="82"/>
      <c r="AF405" s="82"/>
      <c r="AG405" s="82"/>
    </row>
    <row r="406" spans="2:33" s="81" customFormat="1" ht="19.5" customHeight="1" x14ac:dyDescent="0.25">
      <c r="B406" s="82"/>
      <c r="C406" s="82"/>
      <c r="D406" s="82"/>
      <c r="E406" s="82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  <c r="Z406" s="82"/>
      <c r="AA406" s="82"/>
      <c r="AB406" s="82"/>
      <c r="AC406" s="82"/>
      <c r="AD406" s="82"/>
      <c r="AE406" s="82"/>
      <c r="AF406" s="82"/>
      <c r="AG406" s="82"/>
    </row>
    <row r="407" spans="2:33" s="81" customFormat="1" ht="19.5" customHeight="1" x14ac:dyDescent="0.25">
      <c r="B407" s="82"/>
      <c r="C407" s="82"/>
      <c r="D407" s="82"/>
      <c r="E407" s="82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  <c r="Z407" s="82"/>
      <c r="AA407" s="82"/>
      <c r="AB407" s="82"/>
      <c r="AC407" s="82"/>
      <c r="AD407" s="82"/>
      <c r="AE407" s="82"/>
      <c r="AF407" s="82"/>
      <c r="AG407" s="82"/>
    </row>
    <row r="408" spans="2:33" s="81" customFormat="1" ht="19.5" customHeight="1" x14ac:dyDescent="0.25">
      <c r="B408" s="82"/>
      <c r="C408" s="82"/>
      <c r="D408" s="82"/>
      <c r="E408" s="82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  <c r="Z408" s="82"/>
      <c r="AA408" s="82"/>
      <c r="AB408" s="82"/>
      <c r="AC408" s="82"/>
      <c r="AD408" s="82"/>
      <c r="AE408" s="82"/>
      <c r="AF408" s="82"/>
      <c r="AG408" s="82"/>
    </row>
    <row r="409" spans="2:33" s="81" customFormat="1" ht="19.5" customHeight="1" x14ac:dyDescent="0.25">
      <c r="B409" s="82"/>
      <c r="C409" s="82"/>
      <c r="D409" s="82"/>
      <c r="E409" s="82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  <c r="Z409" s="82"/>
      <c r="AA409" s="82"/>
      <c r="AB409" s="82"/>
      <c r="AC409" s="82"/>
      <c r="AD409" s="82"/>
      <c r="AE409" s="82"/>
      <c r="AF409" s="82"/>
      <c r="AG409" s="82"/>
    </row>
    <row r="410" spans="2:33" s="81" customFormat="1" ht="19.5" customHeight="1" x14ac:dyDescent="0.25">
      <c r="B410" s="82"/>
      <c r="C410" s="82"/>
      <c r="D410" s="82"/>
      <c r="E410" s="82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  <c r="Z410" s="82"/>
      <c r="AA410" s="82"/>
      <c r="AB410" s="82"/>
      <c r="AC410" s="82"/>
      <c r="AD410" s="82"/>
      <c r="AE410" s="82"/>
      <c r="AF410" s="82"/>
      <c r="AG410" s="82"/>
    </row>
    <row r="411" spans="2:33" s="81" customFormat="1" ht="19.5" customHeight="1" x14ac:dyDescent="0.25">
      <c r="B411" s="82"/>
      <c r="C411" s="82"/>
      <c r="D411" s="82"/>
      <c r="E411" s="82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  <c r="Z411" s="82"/>
      <c r="AA411" s="82"/>
      <c r="AB411" s="82"/>
      <c r="AC411" s="82"/>
      <c r="AD411" s="82"/>
      <c r="AE411" s="82"/>
      <c r="AF411" s="82"/>
      <c r="AG411" s="82"/>
    </row>
    <row r="412" spans="2:33" s="81" customFormat="1" ht="19.5" customHeight="1" x14ac:dyDescent="0.25">
      <c r="B412" s="82"/>
      <c r="C412" s="82"/>
      <c r="D412" s="82"/>
      <c r="E412" s="82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  <c r="Z412" s="82"/>
      <c r="AA412" s="82"/>
      <c r="AB412" s="82"/>
      <c r="AC412" s="82"/>
      <c r="AD412" s="82"/>
      <c r="AE412" s="82"/>
      <c r="AF412" s="82"/>
      <c r="AG412" s="82"/>
    </row>
    <row r="413" spans="2:33" s="81" customFormat="1" ht="19.5" customHeight="1" x14ac:dyDescent="0.25">
      <c r="B413" s="82"/>
      <c r="C413" s="82"/>
      <c r="D413" s="82"/>
      <c r="E413" s="82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  <c r="Z413" s="82"/>
      <c r="AA413" s="82"/>
      <c r="AB413" s="82"/>
      <c r="AC413" s="82"/>
      <c r="AD413" s="82"/>
      <c r="AE413" s="82"/>
      <c r="AF413" s="82"/>
      <c r="AG413" s="82"/>
    </row>
    <row r="414" spans="2:33" s="81" customFormat="1" ht="19.5" customHeight="1" x14ac:dyDescent="0.25">
      <c r="B414" s="82"/>
      <c r="C414" s="82"/>
      <c r="D414" s="82"/>
      <c r="E414" s="82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  <c r="Z414" s="82"/>
      <c r="AA414" s="82"/>
      <c r="AB414" s="82"/>
      <c r="AC414" s="82"/>
      <c r="AD414" s="82"/>
      <c r="AE414" s="82"/>
      <c r="AF414" s="82"/>
      <c r="AG414" s="82"/>
    </row>
    <row r="415" spans="2:33" s="81" customFormat="1" ht="19.5" customHeight="1" x14ac:dyDescent="0.25">
      <c r="B415" s="82"/>
      <c r="C415" s="82"/>
      <c r="D415" s="82"/>
      <c r="E415" s="82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  <c r="Z415" s="82"/>
      <c r="AA415" s="82"/>
      <c r="AB415" s="82"/>
      <c r="AC415" s="82"/>
      <c r="AD415" s="82"/>
      <c r="AE415" s="82"/>
      <c r="AF415" s="82"/>
      <c r="AG415" s="82"/>
    </row>
    <row r="416" spans="2:33" s="81" customFormat="1" ht="19.5" customHeight="1" x14ac:dyDescent="0.25">
      <c r="B416" s="82"/>
      <c r="C416" s="82"/>
      <c r="D416" s="82"/>
      <c r="E416" s="82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  <c r="Z416" s="82"/>
      <c r="AA416" s="82"/>
      <c r="AB416" s="82"/>
      <c r="AC416" s="82"/>
      <c r="AD416" s="82"/>
      <c r="AE416" s="82"/>
      <c r="AF416" s="82"/>
      <c r="AG416" s="82"/>
    </row>
    <row r="417" spans="2:33" s="81" customFormat="1" ht="19.5" customHeight="1" x14ac:dyDescent="0.25">
      <c r="B417" s="82"/>
      <c r="C417" s="82"/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  <c r="Z417" s="82"/>
      <c r="AA417" s="82"/>
      <c r="AB417" s="82"/>
      <c r="AC417" s="82"/>
      <c r="AD417" s="82"/>
      <c r="AE417" s="82"/>
      <c r="AF417" s="82"/>
      <c r="AG417" s="82"/>
    </row>
    <row r="418" spans="2:33" s="81" customFormat="1" ht="19.5" customHeight="1" x14ac:dyDescent="0.25">
      <c r="B418" s="82"/>
      <c r="C418" s="82"/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  <c r="Z418" s="82"/>
      <c r="AA418" s="82"/>
      <c r="AB418" s="82"/>
      <c r="AC418" s="82"/>
      <c r="AD418" s="82"/>
      <c r="AE418" s="82"/>
      <c r="AF418" s="82"/>
      <c r="AG418" s="82"/>
    </row>
    <row r="419" spans="2:33" s="81" customFormat="1" ht="19.5" customHeight="1" x14ac:dyDescent="0.25">
      <c r="B419" s="82"/>
      <c r="C419" s="82"/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  <c r="Z419" s="82"/>
      <c r="AA419" s="82"/>
      <c r="AB419" s="82"/>
      <c r="AC419" s="82"/>
      <c r="AD419" s="82"/>
      <c r="AE419" s="82"/>
      <c r="AF419" s="82"/>
      <c r="AG419" s="82"/>
    </row>
    <row r="420" spans="2:33" s="81" customFormat="1" ht="19.5" customHeight="1" x14ac:dyDescent="0.25">
      <c r="B420" s="82"/>
      <c r="C420" s="82"/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  <c r="Z420" s="82"/>
      <c r="AA420" s="82"/>
      <c r="AB420" s="82"/>
      <c r="AC420" s="82"/>
      <c r="AD420" s="82"/>
      <c r="AE420" s="82"/>
      <c r="AF420" s="82"/>
      <c r="AG420" s="82"/>
    </row>
    <row r="421" spans="2:33" s="81" customFormat="1" ht="19.5" customHeight="1" x14ac:dyDescent="0.25">
      <c r="B421" s="82"/>
      <c r="C421" s="82"/>
      <c r="D421" s="82"/>
      <c r="E421" s="82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  <c r="Z421" s="82"/>
      <c r="AA421" s="82"/>
      <c r="AB421" s="82"/>
      <c r="AC421" s="82"/>
      <c r="AD421" s="82"/>
      <c r="AE421" s="82"/>
      <c r="AF421" s="82"/>
      <c r="AG421" s="82"/>
    </row>
    <row r="422" spans="2:33" s="81" customFormat="1" ht="19.5" customHeight="1" x14ac:dyDescent="0.25">
      <c r="B422" s="82"/>
      <c r="C422" s="82"/>
      <c r="D422" s="82"/>
      <c r="E422" s="82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  <c r="Z422" s="82"/>
      <c r="AA422" s="82"/>
      <c r="AB422" s="82"/>
      <c r="AC422" s="82"/>
      <c r="AD422" s="82"/>
      <c r="AE422" s="82"/>
      <c r="AF422" s="82"/>
      <c r="AG422" s="82"/>
    </row>
    <row r="423" spans="2:33" s="81" customFormat="1" ht="19.5" customHeight="1" x14ac:dyDescent="0.25">
      <c r="B423" s="82"/>
      <c r="C423" s="82"/>
      <c r="D423" s="82"/>
      <c r="E423" s="82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  <c r="Z423" s="82"/>
      <c r="AA423" s="82"/>
      <c r="AB423" s="82"/>
      <c r="AC423" s="82"/>
      <c r="AD423" s="82"/>
      <c r="AE423" s="82"/>
      <c r="AF423" s="82"/>
      <c r="AG423" s="82"/>
    </row>
    <row r="424" spans="2:33" s="81" customFormat="1" ht="19.5" customHeight="1" x14ac:dyDescent="0.25">
      <c r="B424" s="82"/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  <c r="Z424" s="82"/>
      <c r="AA424" s="82"/>
      <c r="AB424" s="82"/>
      <c r="AC424" s="82"/>
      <c r="AD424" s="82"/>
      <c r="AE424" s="82"/>
      <c r="AF424" s="82"/>
      <c r="AG424" s="82"/>
    </row>
    <row r="425" spans="2:33" s="81" customFormat="1" ht="19.5" customHeight="1" x14ac:dyDescent="0.25">
      <c r="B425" s="82"/>
      <c r="C425" s="82"/>
      <c r="D425" s="82"/>
      <c r="E425" s="82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  <c r="Z425" s="82"/>
      <c r="AA425" s="82"/>
      <c r="AB425" s="82"/>
      <c r="AC425" s="82"/>
      <c r="AD425" s="82"/>
      <c r="AE425" s="82"/>
      <c r="AF425" s="82"/>
      <c r="AG425" s="82"/>
    </row>
    <row r="426" spans="2:33" s="81" customFormat="1" ht="19.5" customHeight="1" x14ac:dyDescent="0.25">
      <c r="B426" s="82"/>
      <c r="C426" s="82"/>
      <c r="D426" s="82"/>
      <c r="E426" s="82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  <c r="Z426" s="82"/>
      <c r="AA426" s="82"/>
      <c r="AB426" s="82"/>
      <c r="AC426" s="82"/>
      <c r="AD426" s="82"/>
      <c r="AE426" s="82"/>
      <c r="AF426" s="82"/>
      <c r="AG426" s="82"/>
    </row>
    <row r="427" spans="2:33" s="81" customFormat="1" ht="19.5" customHeight="1" x14ac:dyDescent="0.25">
      <c r="B427" s="82"/>
      <c r="C427" s="82"/>
      <c r="D427" s="82"/>
      <c r="E427" s="82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  <c r="Z427" s="82"/>
      <c r="AA427" s="82"/>
      <c r="AB427" s="82"/>
      <c r="AC427" s="82"/>
      <c r="AD427" s="82"/>
      <c r="AE427" s="82"/>
      <c r="AF427" s="82"/>
      <c r="AG427" s="82"/>
    </row>
    <row r="428" spans="2:33" s="81" customFormat="1" ht="19.5" customHeight="1" x14ac:dyDescent="0.25">
      <c r="B428" s="82"/>
      <c r="C428" s="82"/>
      <c r="D428" s="82"/>
      <c r="E428" s="82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  <c r="Z428" s="82"/>
      <c r="AA428" s="82"/>
      <c r="AB428" s="82"/>
      <c r="AC428" s="82"/>
      <c r="AD428" s="82"/>
      <c r="AE428" s="82"/>
      <c r="AF428" s="82"/>
      <c r="AG428" s="82"/>
    </row>
    <row r="429" spans="2:33" s="81" customFormat="1" ht="19.5" customHeight="1" x14ac:dyDescent="0.25">
      <c r="B429" s="82"/>
      <c r="C429" s="82"/>
      <c r="D429" s="82"/>
      <c r="E429" s="82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  <c r="Z429" s="82"/>
      <c r="AA429" s="82"/>
      <c r="AB429" s="82"/>
      <c r="AC429" s="82"/>
      <c r="AD429" s="82"/>
      <c r="AE429" s="82"/>
      <c r="AF429" s="82"/>
      <c r="AG429" s="82"/>
    </row>
    <row r="430" spans="2:33" s="81" customFormat="1" ht="19.5" customHeight="1" x14ac:dyDescent="0.25">
      <c r="B430" s="82"/>
      <c r="C430" s="82"/>
      <c r="D430" s="82"/>
      <c r="E430" s="82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  <c r="Z430" s="82"/>
      <c r="AA430" s="82"/>
      <c r="AB430" s="82"/>
      <c r="AC430" s="82"/>
      <c r="AD430" s="82"/>
      <c r="AE430" s="82"/>
      <c r="AF430" s="82"/>
      <c r="AG430" s="82"/>
    </row>
    <row r="431" spans="2:33" s="81" customFormat="1" ht="19.5" customHeight="1" x14ac:dyDescent="0.25">
      <c r="B431" s="82"/>
      <c r="C431" s="82"/>
      <c r="D431" s="82"/>
      <c r="E431" s="82"/>
      <c r="F431" s="82"/>
      <c r="G431" s="82"/>
      <c r="H431" s="82"/>
      <c r="I431" s="82"/>
      <c r="J431" s="82"/>
      <c r="K431" s="82"/>
      <c r="L431" s="82"/>
      <c r="M431" s="82"/>
      <c r="N431" s="82"/>
      <c r="O431" s="82"/>
      <c r="P431" s="82"/>
      <c r="Q431" s="82"/>
      <c r="R431" s="82"/>
      <c r="S431" s="82"/>
      <c r="T431" s="82"/>
      <c r="U431" s="82"/>
      <c r="V431" s="82"/>
      <c r="W431" s="82"/>
      <c r="X431" s="82"/>
      <c r="Y431" s="82"/>
      <c r="Z431" s="82"/>
      <c r="AA431" s="82"/>
      <c r="AB431" s="82"/>
      <c r="AC431" s="82"/>
      <c r="AD431" s="82"/>
      <c r="AE431" s="82"/>
      <c r="AF431" s="82"/>
      <c r="AG431" s="82"/>
    </row>
    <row r="432" spans="2:33" s="81" customFormat="1" ht="19.5" customHeight="1" x14ac:dyDescent="0.25">
      <c r="B432" s="82"/>
      <c r="C432" s="82"/>
      <c r="D432" s="82"/>
      <c r="E432" s="82"/>
      <c r="F432" s="82"/>
      <c r="G432" s="82"/>
      <c r="H432" s="82"/>
      <c r="I432" s="82"/>
      <c r="J432" s="82"/>
      <c r="K432" s="82"/>
      <c r="L432" s="82"/>
      <c r="M432" s="82"/>
      <c r="N432" s="82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82"/>
      <c r="Z432" s="82"/>
      <c r="AA432" s="82"/>
      <c r="AB432" s="82"/>
      <c r="AC432" s="82"/>
      <c r="AD432" s="82"/>
      <c r="AE432" s="82"/>
      <c r="AF432" s="82"/>
      <c r="AG432" s="82"/>
    </row>
    <row r="433" spans="2:33" s="81" customFormat="1" ht="19.5" customHeight="1" x14ac:dyDescent="0.25">
      <c r="B433" s="82"/>
      <c r="C433" s="82"/>
      <c r="D433" s="82"/>
      <c r="E433" s="82"/>
      <c r="F433" s="82"/>
      <c r="G433" s="82"/>
      <c r="H433" s="82"/>
      <c r="I433" s="82"/>
      <c r="J433" s="82"/>
      <c r="K433" s="82"/>
      <c r="L433" s="82"/>
      <c r="M433" s="82"/>
      <c r="N433" s="82"/>
      <c r="O433" s="82"/>
      <c r="P433" s="82"/>
      <c r="Q433" s="82"/>
      <c r="R433" s="82"/>
      <c r="S433" s="82"/>
      <c r="T433" s="82"/>
      <c r="U433" s="82"/>
      <c r="V433" s="82"/>
      <c r="W433" s="82"/>
      <c r="X433" s="82"/>
      <c r="Y433" s="82"/>
      <c r="Z433" s="82"/>
      <c r="AA433" s="82"/>
      <c r="AB433" s="82"/>
      <c r="AC433" s="82"/>
      <c r="AD433" s="82"/>
      <c r="AE433" s="82"/>
      <c r="AF433" s="82"/>
      <c r="AG433" s="82"/>
    </row>
    <row r="434" spans="2:33" s="81" customFormat="1" ht="19.5" customHeight="1" x14ac:dyDescent="0.25">
      <c r="B434" s="82"/>
      <c r="C434" s="82"/>
      <c r="D434" s="82"/>
      <c r="E434" s="82"/>
      <c r="F434" s="82"/>
      <c r="G434" s="82"/>
      <c r="H434" s="82"/>
      <c r="I434" s="82"/>
      <c r="J434" s="82"/>
      <c r="K434" s="82"/>
      <c r="L434" s="82"/>
      <c r="M434" s="82"/>
      <c r="N434" s="82"/>
      <c r="O434" s="82"/>
      <c r="P434" s="82"/>
      <c r="Q434" s="82"/>
      <c r="R434" s="82"/>
      <c r="S434" s="82"/>
      <c r="T434" s="82"/>
      <c r="U434" s="82"/>
      <c r="V434" s="82"/>
      <c r="W434" s="82"/>
      <c r="X434" s="82"/>
      <c r="Y434" s="82"/>
      <c r="Z434" s="82"/>
      <c r="AA434" s="82"/>
      <c r="AB434" s="82"/>
      <c r="AC434" s="82"/>
      <c r="AD434" s="82"/>
      <c r="AE434" s="82"/>
      <c r="AF434" s="82"/>
      <c r="AG434" s="82"/>
    </row>
    <row r="435" spans="2:33" s="81" customFormat="1" ht="19.5" customHeight="1" x14ac:dyDescent="0.25">
      <c r="B435" s="82"/>
      <c r="C435" s="82"/>
      <c r="D435" s="82"/>
      <c r="E435" s="82"/>
      <c r="F435" s="82"/>
      <c r="G435" s="82"/>
      <c r="H435" s="82"/>
      <c r="I435" s="82"/>
      <c r="J435" s="82"/>
      <c r="K435" s="82"/>
      <c r="L435" s="82"/>
      <c r="M435" s="82"/>
      <c r="N435" s="82"/>
      <c r="O435" s="82"/>
      <c r="P435" s="82"/>
      <c r="Q435" s="82"/>
      <c r="R435" s="82"/>
      <c r="S435" s="82"/>
      <c r="T435" s="82"/>
      <c r="U435" s="82"/>
      <c r="V435" s="82"/>
      <c r="W435" s="82"/>
      <c r="X435" s="82"/>
      <c r="Y435" s="82"/>
      <c r="Z435" s="82"/>
      <c r="AA435" s="82"/>
      <c r="AB435" s="82"/>
      <c r="AC435" s="82"/>
      <c r="AD435" s="82"/>
      <c r="AE435" s="82"/>
      <c r="AF435" s="82"/>
      <c r="AG435" s="82"/>
    </row>
    <row r="436" spans="2:33" s="81" customFormat="1" ht="19.5" customHeight="1" x14ac:dyDescent="0.25">
      <c r="B436" s="82"/>
      <c r="C436" s="82"/>
      <c r="D436" s="82"/>
      <c r="E436" s="82"/>
      <c r="F436" s="82"/>
      <c r="G436" s="82"/>
      <c r="H436" s="82"/>
      <c r="I436" s="82"/>
      <c r="J436" s="82"/>
      <c r="K436" s="82"/>
      <c r="L436" s="82"/>
      <c r="M436" s="82"/>
      <c r="N436" s="82"/>
      <c r="O436" s="82"/>
      <c r="P436" s="82"/>
      <c r="Q436" s="82"/>
      <c r="R436" s="82"/>
      <c r="S436" s="82"/>
      <c r="T436" s="82"/>
      <c r="U436" s="82"/>
      <c r="V436" s="82"/>
      <c r="W436" s="82"/>
      <c r="X436" s="82"/>
      <c r="Y436" s="82"/>
      <c r="Z436" s="82"/>
      <c r="AA436" s="82"/>
      <c r="AB436" s="82"/>
      <c r="AC436" s="82"/>
      <c r="AD436" s="82"/>
      <c r="AE436" s="82"/>
      <c r="AF436" s="82"/>
      <c r="AG436" s="82"/>
    </row>
    <row r="437" spans="2:33" s="81" customFormat="1" ht="19.5" customHeight="1" x14ac:dyDescent="0.25">
      <c r="B437" s="82"/>
      <c r="C437" s="82"/>
      <c r="D437" s="82"/>
      <c r="E437" s="82"/>
      <c r="F437" s="82"/>
      <c r="G437" s="82"/>
      <c r="H437" s="82"/>
      <c r="I437" s="82"/>
      <c r="J437" s="82"/>
      <c r="K437" s="82"/>
      <c r="L437" s="82"/>
      <c r="M437" s="82"/>
      <c r="N437" s="82"/>
      <c r="O437" s="82"/>
      <c r="P437" s="82"/>
      <c r="Q437" s="82"/>
      <c r="R437" s="82"/>
      <c r="S437" s="82"/>
      <c r="T437" s="82"/>
      <c r="U437" s="82"/>
      <c r="V437" s="82"/>
      <c r="W437" s="82"/>
      <c r="X437" s="82"/>
      <c r="Y437" s="82"/>
      <c r="Z437" s="82"/>
      <c r="AA437" s="82"/>
      <c r="AB437" s="82"/>
      <c r="AC437" s="82"/>
      <c r="AD437" s="82"/>
      <c r="AE437" s="82"/>
      <c r="AF437" s="82"/>
      <c r="AG437" s="82"/>
    </row>
    <row r="438" spans="2:33" s="81" customFormat="1" ht="19.5" customHeight="1" x14ac:dyDescent="0.25">
      <c r="B438" s="82"/>
      <c r="C438" s="82"/>
      <c r="D438" s="82"/>
      <c r="E438" s="82"/>
      <c r="F438" s="82"/>
      <c r="G438" s="82"/>
      <c r="H438" s="82"/>
      <c r="I438" s="82"/>
      <c r="J438" s="82"/>
      <c r="K438" s="82"/>
      <c r="L438" s="82"/>
      <c r="M438" s="82"/>
      <c r="N438" s="82"/>
      <c r="O438" s="82"/>
      <c r="P438" s="82"/>
      <c r="Q438" s="82"/>
      <c r="R438" s="82"/>
      <c r="S438" s="82"/>
      <c r="T438" s="82"/>
      <c r="U438" s="82"/>
      <c r="V438" s="82"/>
      <c r="W438" s="82"/>
      <c r="X438" s="82"/>
      <c r="Y438" s="82"/>
      <c r="Z438" s="82"/>
      <c r="AA438" s="82"/>
      <c r="AB438" s="82"/>
      <c r="AC438" s="82"/>
      <c r="AD438" s="82"/>
      <c r="AE438" s="82"/>
      <c r="AF438" s="82"/>
      <c r="AG438" s="82"/>
    </row>
    <row r="439" spans="2:33" s="81" customFormat="1" ht="19.5" customHeight="1" x14ac:dyDescent="0.25">
      <c r="B439" s="82"/>
      <c r="C439" s="82"/>
      <c r="D439" s="82"/>
      <c r="E439" s="82"/>
      <c r="F439" s="82"/>
      <c r="G439" s="82"/>
      <c r="H439" s="82"/>
      <c r="I439" s="82"/>
      <c r="J439" s="82"/>
      <c r="K439" s="82"/>
      <c r="L439" s="82"/>
      <c r="M439" s="82"/>
      <c r="N439" s="82"/>
      <c r="O439" s="82"/>
      <c r="P439" s="82"/>
      <c r="Q439" s="82"/>
      <c r="R439" s="82"/>
      <c r="S439" s="82"/>
      <c r="T439" s="82"/>
      <c r="U439" s="82"/>
      <c r="V439" s="82"/>
      <c r="W439" s="82"/>
      <c r="X439" s="82"/>
      <c r="Y439" s="82"/>
      <c r="Z439" s="82"/>
      <c r="AA439" s="82"/>
      <c r="AB439" s="82"/>
      <c r="AC439" s="82"/>
      <c r="AD439" s="82"/>
      <c r="AE439" s="82"/>
      <c r="AF439" s="82"/>
      <c r="AG439" s="82"/>
    </row>
    <row r="440" spans="2:33" s="81" customFormat="1" ht="19.5" customHeight="1" x14ac:dyDescent="0.25">
      <c r="B440" s="82"/>
      <c r="C440" s="82"/>
      <c r="D440" s="82"/>
      <c r="E440" s="82"/>
      <c r="F440" s="82"/>
      <c r="G440" s="82"/>
      <c r="H440" s="82"/>
      <c r="I440" s="82"/>
      <c r="J440" s="82"/>
      <c r="K440" s="82"/>
      <c r="L440" s="82"/>
      <c r="M440" s="82"/>
      <c r="N440" s="82"/>
      <c r="O440" s="82"/>
      <c r="P440" s="82"/>
      <c r="Q440" s="82"/>
      <c r="R440" s="82"/>
      <c r="S440" s="82"/>
      <c r="T440" s="82"/>
      <c r="U440" s="82"/>
      <c r="V440" s="82"/>
      <c r="W440" s="82"/>
      <c r="X440" s="82"/>
      <c r="Y440" s="82"/>
      <c r="Z440" s="82"/>
      <c r="AA440" s="82"/>
      <c r="AB440" s="82"/>
      <c r="AC440" s="82"/>
      <c r="AD440" s="82"/>
      <c r="AE440" s="82"/>
      <c r="AF440" s="82"/>
      <c r="AG440" s="82"/>
    </row>
    <row r="441" spans="2:33" s="81" customFormat="1" ht="19.5" customHeight="1" x14ac:dyDescent="0.25">
      <c r="B441" s="82"/>
      <c r="C441" s="82"/>
      <c r="D441" s="82"/>
      <c r="E441" s="82"/>
      <c r="F441" s="82"/>
      <c r="G441" s="82"/>
      <c r="H441" s="82"/>
      <c r="I441" s="82"/>
      <c r="J441" s="82"/>
      <c r="K441" s="82"/>
      <c r="L441" s="82"/>
      <c r="M441" s="82"/>
      <c r="N441" s="82"/>
      <c r="O441" s="82"/>
      <c r="P441" s="82"/>
      <c r="Q441" s="82"/>
      <c r="R441" s="82"/>
      <c r="S441" s="82"/>
      <c r="T441" s="82"/>
      <c r="U441" s="82"/>
      <c r="V441" s="82"/>
      <c r="W441" s="82"/>
      <c r="X441" s="82"/>
      <c r="Y441" s="82"/>
      <c r="Z441" s="82"/>
      <c r="AA441" s="82"/>
      <c r="AB441" s="82"/>
      <c r="AC441" s="82"/>
      <c r="AD441" s="82"/>
      <c r="AE441" s="82"/>
      <c r="AF441" s="82"/>
      <c r="AG441" s="82"/>
    </row>
    <row r="442" spans="2:33" s="81" customFormat="1" ht="19.5" customHeight="1" x14ac:dyDescent="0.25">
      <c r="B442" s="82"/>
      <c r="C442" s="82"/>
      <c r="D442" s="82"/>
      <c r="E442" s="82"/>
      <c r="F442" s="82"/>
      <c r="G442" s="82"/>
      <c r="H442" s="82"/>
      <c r="I442" s="82"/>
      <c r="J442" s="82"/>
      <c r="K442" s="82"/>
      <c r="L442" s="82"/>
      <c r="M442" s="82"/>
      <c r="N442" s="82"/>
      <c r="O442" s="82"/>
      <c r="P442" s="82"/>
      <c r="Q442" s="82"/>
      <c r="R442" s="82"/>
      <c r="S442" s="82"/>
      <c r="T442" s="82"/>
      <c r="U442" s="82"/>
      <c r="V442" s="82"/>
      <c r="W442" s="82"/>
      <c r="X442" s="82"/>
      <c r="Y442" s="82"/>
      <c r="Z442" s="82"/>
      <c r="AA442" s="82"/>
      <c r="AB442" s="82"/>
      <c r="AC442" s="82"/>
      <c r="AD442" s="82"/>
      <c r="AE442" s="82"/>
      <c r="AF442" s="82"/>
      <c r="AG442" s="82"/>
    </row>
    <row r="443" spans="2:33" s="81" customFormat="1" ht="19.5" customHeight="1" x14ac:dyDescent="0.25"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2"/>
      <c r="Q443" s="82"/>
      <c r="R443" s="82"/>
      <c r="S443" s="82"/>
      <c r="T443" s="82"/>
      <c r="U443" s="82"/>
      <c r="V443" s="82"/>
      <c r="W443" s="82"/>
      <c r="X443" s="82"/>
      <c r="Y443" s="82"/>
      <c r="Z443" s="82"/>
      <c r="AA443" s="82"/>
      <c r="AB443" s="82"/>
      <c r="AC443" s="82"/>
      <c r="AD443" s="82"/>
      <c r="AE443" s="82"/>
      <c r="AF443" s="82"/>
      <c r="AG443" s="82"/>
    </row>
    <row r="444" spans="2:33" s="81" customFormat="1" ht="19.5" customHeight="1" x14ac:dyDescent="0.25"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2"/>
      <c r="Q444" s="82"/>
      <c r="R444" s="82"/>
      <c r="S444" s="82"/>
      <c r="T444" s="82"/>
      <c r="U444" s="82"/>
      <c r="V444" s="82"/>
      <c r="W444" s="82"/>
      <c r="X444" s="82"/>
      <c r="Y444" s="82"/>
      <c r="Z444" s="82"/>
      <c r="AA444" s="82"/>
      <c r="AB444" s="82"/>
      <c r="AC444" s="82"/>
      <c r="AD444" s="82"/>
      <c r="AE444" s="82"/>
      <c r="AF444" s="82"/>
      <c r="AG444" s="82"/>
    </row>
    <row r="445" spans="2:33" s="81" customFormat="1" ht="19.5" customHeight="1" x14ac:dyDescent="0.25">
      <c r="B445" s="82"/>
      <c r="C445" s="82"/>
      <c r="D445" s="82"/>
      <c r="E445" s="82"/>
      <c r="F445" s="82"/>
      <c r="G445" s="82"/>
      <c r="H445" s="82"/>
      <c r="I445" s="82"/>
      <c r="J445" s="82"/>
      <c r="K445" s="82"/>
      <c r="L445" s="82"/>
      <c r="M445" s="82"/>
      <c r="N445" s="82"/>
      <c r="O445" s="82"/>
      <c r="P445" s="82"/>
      <c r="Q445" s="82"/>
      <c r="R445" s="82"/>
      <c r="S445" s="82"/>
      <c r="T445" s="82"/>
      <c r="U445" s="82"/>
      <c r="V445" s="82"/>
      <c r="W445" s="82"/>
      <c r="X445" s="82"/>
      <c r="Y445" s="82"/>
      <c r="Z445" s="82"/>
      <c r="AA445" s="82"/>
      <c r="AB445" s="82"/>
      <c r="AC445" s="82"/>
      <c r="AD445" s="82"/>
      <c r="AE445" s="82"/>
      <c r="AF445" s="82"/>
      <c r="AG445" s="82"/>
    </row>
    <row r="446" spans="2:33" s="81" customFormat="1" ht="19.5" customHeight="1" x14ac:dyDescent="0.25">
      <c r="B446" s="82"/>
      <c r="C446" s="82"/>
      <c r="D446" s="82"/>
      <c r="E446" s="82"/>
      <c r="F446" s="82"/>
      <c r="G446" s="82"/>
      <c r="H446" s="82"/>
      <c r="I446" s="82"/>
      <c r="J446" s="82"/>
      <c r="K446" s="82"/>
      <c r="L446" s="82"/>
      <c r="M446" s="82"/>
      <c r="N446" s="82"/>
      <c r="O446" s="82"/>
      <c r="P446" s="82"/>
      <c r="Q446" s="82"/>
      <c r="R446" s="82"/>
      <c r="S446" s="82"/>
      <c r="T446" s="82"/>
      <c r="U446" s="82"/>
      <c r="V446" s="82"/>
      <c r="W446" s="82"/>
      <c r="X446" s="82"/>
      <c r="Y446" s="82"/>
      <c r="Z446" s="82"/>
      <c r="AA446" s="82"/>
      <c r="AB446" s="82"/>
      <c r="AC446" s="82"/>
      <c r="AD446" s="82"/>
      <c r="AE446" s="82"/>
      <c r="AF446" s="82"/>
      <c r="AG446" s="82"/>
    </row>
    <row r="447" spans="2:33" s="81" customFormat="1" ht="19.5" customHeight="1" x14ac:dyDescent="0.25">
      <c r="B447" s="82"/>
      <c r="C447" s="82"/>
      <c r="D447" s="82"/>
      <c r="E447" s="82"/>
      <c r="F447" s="82"/>
      <c r="G447" s="82"/>
      <c r="H447" s="82"/>
      <c r="I447" s="82"/>
      <c r="J447" s="82"/>
      <c r="K447" s="82"/>
      <c r="L447" s="82"/>
      <c r="M447" s="82"/>
      <c r="N447" s="82"/>
      <c r="O447" s="82"/>
      <c r="P447" s="82"/>
      <c r="Q447" s="82"/>
      <c r="R447" s="82"/>
      <c r="S447" s="82"/>
      <c r="T447" s="82"/>
      <c r="U447" s="82"/>
      <c r="V447" s="82"/>
      <c r="W447" s="82"/>
      <c r="X447" s="82"/>
      <c r="Y447" s="82"/>
      <c r="Z447" s="82"/>
      <c r="AA447" s="82"/>
      <c r="AB447" s="82"/>
      <c r="AC447" s="82"/>
      <c r="AD447" s="82"/>
      <c r="AE447" s="82"/>
      <c r="AF447" s="82"/>
      <c r="AG447" s="82"/>
    </row>
    <row r="448" spans="2:33" s="81" customFormat="1" ht="19.5" customHeight="1" x14ac:dyDescent="0.25">
      <c r="B448" s="82"/>
      <c r="C448" s="82"/>
      <c r="D448" s="82"/>
      <c r="E448" s="82"/>
      <c r="F448" s="82"/>
      <c r="G448" s="82"/>
      <c r="H448" s="82"/>
      <c r="I448" s="82"/>
      <c r="J448" s="82"/>
      <c r="K448" s="82"/>
      <c r="L448" s="82"/>
      <c r="M448" s="82"/>
      <c r="N448" s="82"/>
      <c r="O448" s="82"/>
      <c r="P448" s="82"/>
      <c r="Q448" s="82"/>
      <c r="R448" s="82"/>
      <c r="S448" s="82"/>
      <c r="T448" s="82"/>
      <c r="U448" s="82"/>
      <c r="V448" s="82"/>
      <c r="W448" s="82"/>
      <c r="X448" s="82"/>
      <c r="Y448" s="82"/>
      <c r="Z448" s="82"/>
      <c r="AA448" s="82"/>
      <c r="AB448" s="82"/>
      <c r="AC448" s="82"/>
      <c r="AD448" s="82"/>
      <c r="AE448" s="82"/>
      <c r="AF448" s="82"/>
      <c r="AG448" s="82"/>
    </row>
    <row r="449" spans="2:33" s="81" customFormat="1" ht="19.5" customHeight="1" x14ac:dyDescent="0.25">
      <c r="B449" s="82"/>
      <c r="C449" s="82"/>
      <c r="D449" s="82"/>
      <c r="E449" s="82"/>
      <c r="F449" s="82"/>
      <c r="G449" s="82"/>
      <c r="H449" s="82"/>
      <c r="I449" s="82"/>
      <c r="J449" s="82"/>
      <c r="K449" s="82"/>
      <c r="L449" s="82"/>
      <c r="M449" s="82"/>
      <c r="N449" s="82"/>
      <c r="O449" s="82"/>
      <c r="P449" s="82"/>
      <c r="Q449" s="82"/>
      <c r="R449" s="82"/>
      <c r="S449" s="82"/>
      <c r="T449" s="82"/>
      <c r="U449" s="82"/>
      <c r="V449" s="82"/>
      <c r="W449" s="82"/>
      <c r="X449" s="82"/>
      <c r="Y449" s="82"/>
      <c r="Z449" s="82"/>
      <c r="AA449" s="82"/>
      <c r="AB449" s="82"/>
      <c r="AC449" s="82"/>
      <c r="AD449" s="82"/>
      <c r="AE449" s="82"/>
      <c r="AF449" s="82"/>
      <c r="AG449" s="82"/>
    </row>
    <row r="450" spans="2:33" s="81" customFormat="1" ht="19.5" customHeight="1" x14ac:dyDescent="0.25">
      <c r="B450" s="82"/>
      <c r="C450" s="82"/>
      <c r="D450" s="82"/>
      <c r="E450" s="82"/>
      <c r="F450" s="82"/>
      <c r="G450" s="82"/>
      <c r="H450" s="82"/>
      <c r="I450" s="82"/>
      <c r="J450" s="82"/>
      <c r="K450" s="82"/>
      <c r="L450" s="82"/>
      <c r="M450" s="82"/>
      <c r="N450" s="82"/>
      <c r="O450" s="82"/>
      <c r="P450" s="82"/>
      <c r="Q450" s="82"/>
      <c r="R450" s="82"/>
      <c r="S450" s="82"/>
      <c r="T450" s="82"/>
      <c r="U450" s="82"/>
      <c r="V450" s="82"/>
      <c r="W450" s="82"/>
      <c r="X450" s="82"/>
      <c r="Y450" s="82"/>
      <c r="Z450" s="82"/>
      <c r="AA450" s="82"/>
      <c r="AB450" s="82"/>
      <c r="AC450" s="82"/>
      <c r="AD450" s="82"/>
      <c r="AE450" s="82"/>
      <c r="AF450" s="82"/>
      <c r="AG450" s="82"/>
    </row>
    <row r="451" spans="2:33" s="81" customFormat="1" ht="19.5" customHeight="1" x14ac:dyDescent="0.25">
      <c r="B451" s="82"/>
      <c r="C451" s="82"/>
      <c r="D451" s="82"/>
      <c r="E451" s="82"/>
      <c r="F451" s="82"/>
      <c r="G451" s="82"/>
      <c r="H451" s="82"/>
      <c r="I451" s="82"/>
      <c r="J451" s="82"/>
      <c r="K451" s="82"/>
      <c r="L451" s="82"/>
      <c r="M451" s="82"/>
      <c r="N451" s="82"/>
      <c r="O451" s="82"/>
      <c r="P451" s="82"/>
      <c r="Q451" s="82"/>
      <c r="R451" s="82"/>
      <c r="S451" s="82"/>
      <c r="T451" s="82"/>
      <c r="U451" s="82"/>
      <c r="V451" s="82"/>
      <c r="W451" s="82"/>
      <c r="X451" s="82"/>
      <c r="Y451" s="82"/>
      <c r="Z451" s="82"/>
      <c r="AA451" s="82"/>
      <c r="AB451" s="82"/>
      <c r="AC451" s="82"/>
      <c r="AD451" s="82"/>
      <c r="AE451" s="82"/>
      <c r="AF451" s="82"/>
      <c r="AG451" s="82"/>
    </row>
    <row r="452" spans="2:33" s="81" customFormat="1" ht="19.5" customHeight="1" x14ac:dyDescent="0.25">
      <c r="B452" s="82"/>
      <c r="C452" s="82"/>
      <c r="D452" s="82"/>
      <c r="E452" s="82"/>
      <c r="F452" s="82"/>
      <c r="G452" s="82"/>
      <c r="H452" s="82"/>
      <c r="I452" s="82"/>
      <c r="J452" s="82"/>
      <c r="K452" s="82"/>
      <c r="L452" s="82"/>
      <c r="M452" s="82"/>
      <c r="N452" s="82"/>
      <c r="O452" s="82"/>
      <c r="P452" s="82"/>
      <c r="Q452" s="82"/>
      <c r="R452" s="82"/>
      <c r="S452" s="82"/>
      <c r="T452" s="82"/>
      <c r="U452" s="82"/>
      <c r="V452" s="82"/>
      <c r="W452" s="82"/>
      <c r="X452" s="82"/>
      <c r="Y452" s="82"/>
      <c r="Z452" s="82"/>
      <c r="AA452" s="82"/>
      <c r="AB452" s="82"/>
      <c r="AC452" s="82"/>
      <c r="AD452" s="82"/>
      <c r="AE452" s="82"/>
      <c r="AF452" s="82"/>
      <c r="AG452" s="82"/>
    </row>
    <row r="453" spans="2:33" s="81" customFormat="1" ht="19.5" customHeight="1" x14ac:dyDescent="0.25">
      <c r="B453" s="82"/>
      <c r="C453" s="82"/>
      <c r="D453" s="82"/>
      <c r="E453" s="82"/>
      <c r="F453" s="82"/>
      <c r="G453" s="82"/>
      <c r="H453" s="82"/>
      <c r="I453" s="82"/>
      <c r="J453" s="82"/>
      <c r="K453" s="82"/>
      <c r="L453" s="82"/>
      <c r="M453" s="82"/>
      <c r="N453" s="82"/>
      <c r="O453" s="82"/>
      <c r="P453" s="82"/>
      <c r="Q453" s="82"/>
      <c r="R453" s="82"/>
      <c r="S453" s="82"/>
      <c r="T453" s="82"/>
      <c r="U453" s="82"/>
      <c r="V453" s="82"/>
      <c r="W453" s="82"/>
      <c r="X453" s="82"/>
      <c r="Y453" s="82"/>
      <c r="Z453" s="82"/>
      <c r="AA453" s="82"/>
      <c r="AB453" s="82"/>
      <c r="AC453" s="82"/>
      <c r="AD453" s="82"/>
      <c r="AE453" s="82"/>
      <c r="AF453" s="82"/>
      <c r="AG453" s="82"/>
    </row>
    <row r="454" spans="2:33" s="81" customFormat="1" ht="19.5" customHeight="1" x14ac:dyDescent="0.25">
      <c r="B454" s="82"/>
      <c r="C454" s="82"/>
      <c r="D454" s="82"/>
      <c r="E454" s="82"/>
      <c r="F454" s="82"/>
      <c r="G454" s="82"/>
      <c r="H454" s="82"/>
      <c r="I454" s="82"/>
      <c r="J454" s="82"/>
      <c r="K454" s="82"/>
      <c r="L454" s="82"/>
      <c r="M454" s="82"/>
      <c r="N454" s="82"/>
      <c r="O454" s="82"/>
      <c r="P454" s="82"/>
      <c r="Q454" s="82"/>
      <c r="R454" s="82"/>
      <c r="S454" s="82"/>
      <c r="T454" s="82"/>
      <c r="U454" s="82"/>
      <c r="V454" s="82"/>
      <c r="W454" s="82"/>
      <c r="X454" s="82"/>
      <c r="Y454" s="82"/>
      <c r="Z454" s="82"/>
      <c r="AA454" s="82"/>
      <c r="AB454" s="82"/>
      <c r="AC454" s="82"/>
      <c r="AD454" s="82"/>
      <c r="AE454" s="82"/>
      <c r="AF454" s="82"/>
      <c r="AG454" s="82"/>
    </row>
    <row r="455" spans="2:33" s="81" customFormat="1" ht="19.5" customHeight="1" x14ac:dyDescent="0.25">
      <c r="B455" s="82"/>
      <c r="C455" s="82"/>
      <c r="D455" s="82"/>
      <c r="E455" s="82"/>
      <c r="F455" s="82"/>
      <c r="G455" s="82"/>
      <c r="H455" s="82"/>
      <c r="I455" s="82"/>
      <c r="J455" s="82"/>
      <c r="K455" s="82"/>
      <c r="L455" s="82"/>
      <c r="M455" s="82"/>
      <c r="N455" s="82"/>
      <c r="O455" s="82"/>
      <c r="P455" s="82"/>
      <c r="Q455" s="82"/>
      <c r="R455" s="82"/>
      <c r="S455" s="82"/>
      <c r="T455" s="82"/>
      <c r="U455" s="82"/>
      <c r="V455" s="82"/>
      <c r="W455" s="82"/>
      <c r="X455" s="82"/>
      <c r="Y455" s="82"/>
      <c r="Z455" s="82"/>
      <c r="AA455" s="82"/>
      <c r="AB455" s="82"/>
      <c r="AC455" s="82"/>
      <c r="AD455" s="82"/>
      <c r="AE455" s="82"/>
      <c r="AF455" s="82"/>
      <c r="AG455" s="82"/>
    </row>
    <row r="456" spans="2:33" s="81" customFormat="1" ht="19.5" customHeight="1" x14ac:dyDescent="0.25"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2"/>
      <c r="Q456" s="82"/>
      <c r="R456" s="82"/>
      <c r="S456" s="82"/>
      <c r="T456" s="82"/>
      <c r="U456" s="82"/>
      <c r="V456" s="82"/>
      <c r="W456" s="82"/>
      <c r="X456" s="82"/>
      <c r="Y456" s="82"/>
      <c r="Z456" s="82"/>
      <c r="AA456" s="82"/>
      <c r="AB456" s="82"/>
      <c r="AC456" s="82"/>
      <c r="AD456" s="82"/>
      <c r="AE456" s="82"/>
      <c r="AF456" s="82"/>
      <c r="AG456" s="82"/>
    </row>
    <row r="457" spans="2:33" s="81" customFormat="1" ht="19.5" customHeight="1" x14ac:dyDescent="0.25">
      <c r="B457" s="82"/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2"/>
      <c r="W457" s="82"/>
      <c r="X457" s="82"/>
      <c r="Y457" s="82"/>
      <c r="Z457" s="82"/>
      <c r="AA457" s="82"/>
      <c r="AB457" s="82"/>
      <c r="AC457" s="82"/>
      <c r="AD457" s="82"/>
      <c r="AE457" s="82"/>
      <c r="AF457" s="82"/>
      <c r="AG457" s="82"/>
    </row>
    <row r="458" spans="2:33" s="81" customFormat="1" ht="19.5" customHeight="1" x14ac:dyDescent="0.25">
      <c r="B458" s="82"/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2"/>
      <c r="Z458" s="82"/>
      <c r="AA458" s="82"/>
      <c r="AB458" s="82"/>
      <c r="AC458" s="82"/>
      <c r="AD458" s="82"/>
      <c r="AE458" s="82"/>
      <c r="AF458" s="82"/>
      <c r="AG458" s="82"/>
    </row>
    <row r="459" spans="2:33" s="81" customFormat="1" ht="19.5" customHeight="1" x14ac:dyDescent="0.25">
      <c r="B459" s="82"/>
      <c r="C459" s="82"/>
      <c r="D459" s="82"/>
      <c r="E459" s="82"/>
      <c r="F459" s="82"/>
      <c r="G459" s="82"/>
      <c r="H459" s="82"/>
      <c r="I459" s="82"/>
      <c r="J459" s="82"/>
      <c r="K459" s="82"/>
      <c r="L459" s="82"/>
      <c r="M459" s="82"/>
      <c r="N459" s="82"/>
      <c r="O459" s="82"/>
      <c r="P459" s="82"/>
      <c r="Q459" s="82"/>
      <c r="R459" s="82"/>
      <c r="S459" s="82"/>
      <c r="T459" s="82"/>
      <c r="U459" s="82"/>
      <c r="V459" s="82"/>
      <c r="W459" s="82"/>
      <c r="X459" s="82"/>
      <c r="Y459" s="82"/>
      <c r="Z459" s="82"/>
      <c r="AA459" s="82"/>
      <c r="AB459" s="82"/>
      <c r="AC459" s="82"/>
      <c r="AD459" s="82"/>
      <c r="AE459" s="82"/>
      <c r="AF459" s="82"/>
      <c r="AG459" s="82"/>
    </row>
    <row r="460" spans="2:33" s="81" customFormat="1" ht="19.5" customHeight="1" x14ac:dyDescent="0.25">
      <c r="B460" s="82"/>
      <c r="C460" s="82"/>
      <c r="D460" s="82"/>
      <c r="E460" s="82"/>
      <c r="F460" s="82"/>
      <c r="G460" s="82"/>
      <c r="H460" s="82"/>
      <c r="I460" s="82"/>
      <c r="J460" s="82"/>
      <c r="K460" s="82"/>
      <c r="L460" s="82"/>
      <c r="M460" s="82"/>
      <c r="N460" s="82"/>
      <c r="O460" s="82"/>
      <c r="P460" s="82"/>
      <c r="Q460" s="82"/>
      <c r="R460" s="82"/>
      <c r="S460" s="82"/>
      <c r="T460" s="82"/>
      <c r="U460" s="82"/>
      <c r="V460" s="82"/>
      <c r="W460" s="82"/>
      <c r="X460" s="82"/>
      <c r="Y460" s="82"/>
      <c r="Z460" s="82"/>
      <c r="AA460" s="82"/>
      <c r="AB460" s="82"/>
      <c r="AC460" s="82"/>
      <c r="AD460" s="82"/>
      <c r="AE460" s="82"/>
      <c r="AF460" s="82"/>
      <c r="AG460" s="82"/>
    </row>
    <row r="461" spans="2:33" s="81" customFormat="1" ht="19.5" customHeight="1" x14ac:dyDescent="0.25">
      <c r="B461" s="82"/>
      <c r="C461" s="82"/>
      <c r="D461" s="82"/>
      <c r="E461" s="82"/>
      <c r="F461" s="82"/>
      <c r="G461" s="82"/>
      <c r="H461" s="82"/>
      <c r="I461" s="82"/>
      <c r="J461" s="82"/>
      <c r="K461" s="82"/>
      <c r="L461" s="82"/>
      <c r="M461" s="82"/>
      <c r="N461" s="82"/>
      <c r="O461" s="82"/>
      <c r="P461" s="82"/>
      <c r="Q461" s="82"/>
      <c r="R461" s="82"/>
      <c r="S461" s="82"/>
      <c r="T461" s="82"/>
      <c r="U461" s="82"/>
      <c r="V461" s="82"/>
      <c r="W461" s="82"/>
      <c r="X461" s="82"/>
      <c r="Y461" s="82"/>
      <c r="Z461" s="82"/>
      <c r="AA461" s="82"/>
      <c r="AB461" s="82"/>
      <c r="AC461" s="82"/>
      <c r="AD461" s="82"/>
      <c r="AE461" s="82"/>
      <c r="AF461" s="82"/>
      <c r="AG461" s="82"/>
    </row>
    <row r="462" spans="2:33" s="81" customFormat="1" ht="19.5" customHeight="1" x14ac:dyDescent="0.25">
      <c r="B462" s="82"/>
      <c r="C462" s="82"/>
      <c r="D462" s="82"/>
      <c r="E462" s="82"/>
      <c r="F462" s="82"/>
      <c r="G462" s="82"/>
      <c r="H462" s="82"/>
      <c r="I462" s="82"/>
      <c r="J462" s="82"/>
      <c r="K462" s="82"/>
      <c r="L462" s="82"/>
      <c r="M462" s="82"/>
      <c r="N462" s="82"/>
      <c r="O462" s="82"/>
      <c r="P462" s="82"/>
      <c r="Q462" s="82"/>
      <c r="R462" s="82"/>
      <c r="S462" s="82"/>
      <c r="T462" s="82"/>
      <c r="U462" s="82"/>
      <c r="V462" s="82"/>
      <c r="W462" s="82"/>
      <c r="X462" s="82"/>
      <c r="Y462" s="82"/>
      <c r="Z462" s="82"/>
      <c r="AA462" s="82"/>
      <c r="AB462" s="82"/>
      <c r="AC462" s="82"/>
      <c r="AD462" s="82"/>
      <c r="AE462" s="82"/>
      <c r="AF462" s="82"/>
      <c r="AG462" s="82"/>
    </row>
    <row r="463" spans="2:33" s="81" customFormat="1" ht="19.5" customHeight="1" x14ac:dyDescent="0.25">
      <c r="B463" s="82"/>
      <c r="C463" s="82"/>
      <c r="D463" s="82"/>
      <c r="E463" s="82"/>
      <c r="F463" s="82"/>
      <c r="G463" s="82"/>
      <c r="H463" s="82"/>
      <c r="I463" s="82"/>
      <c r="J463" s="82"/>
      <c r="K463" s="82"/>
      <c r="L463" s="82"/>
      <c r="M463" s="82"/>
      <c r="N463" s="82"/>
      <c r="O463" s="82"/>
      <c r="P463" s="82"/>
      <c r="Q463" s="82"/>
      <c r="R463" s="82"/>
      <c r="S463" s="82"/>
      <c r="T463" s="82"/>
      <c r="U463" s="82"/>
      <c r="V463" s="82"/>
      <c r="W463" s="82"/>
      <c r="X463" s="82"/>
      <c r="Y463" s="82"/>
      <c r="Z463" s="82"/>
      <c r="AA463" s="82"/>
      <c r="AB463" s="82"/>
      <c r="AC463" s="82"/>
      <c r="AD463" s="82"/>
      <c r="AE463" s="82"/>
      <c r="AF463" s="82"/>
      <c r="AG463" s="82"/>
    </row>
    <row r="464" spans="2:33" s="81" customFormat="1" ht="19.5" customHeight="1" x14ac:dyDescent="0.25">
      <c r="B464" s="82"/>
      <c r="C464" s="82"/>
      <c r="D464" s="82"/>
      <c r="E464" s="82"/>
      <c r="F464" s="82"/>
      <c r="G464" s="82"/>
      <c r="H464" s="82"/>
      <c r="I464" s="82"/>
      <c r="J464" s="82"/>
      <c r="K464" s="82"/>
      <c r="L464" s="82"/>
      <c r="M464" s="82"/>
      <c r="N464" s="82"/>
      <c r="O464" s="82"/>
      <c r="P464" s="82"/>
      <c r="Q464" s="82"/>
      <c r="R464" s="82"/>
      <c r="S464" s="82"/>
      <c r="T464" s="82"/>
      <c r="U464" s="82"/>
      <c r="V464" s="82"/>
      <c r="W464" s="82"/>
      <c r="X464" s="82"/>
      <c r="Y464" s="82"/>
      <c r="Z464" s="82"/>
      <c r="AA464" s="82"/>
      <c r="AB464" s="82"/>
      <c r="AC464" s="82"/>
      <c r="AD464" s="82"/>
      <c r="AE464" s="82"/>
      <c r="AF464" s="82"/>
      <c r="AG464" s="82"/>
    </row>
    <row r="465" spans="2:33" s="81" customFormat="1" ht="19.5" customHeight="1" x14ac:dyDescent="0.25">
      <c r="B465" s="82"/>
      <c r="C465" s="82"/>
      <c r="D465" s="82"/>
      <c r="E465" s="82"/>
      <c r="F465" s="82"/>
      <c r="G465" s="82"/>
      <c r="H465" s="82"/>
      <c r="I465" s="82"/>
      <c r="J465" s="82"/>
      <c r="K465" s="82"/>
      <c r="L465" s="82"/>
      <c r="M465" s="82"/>
      <c r="N465" s="82"/>
      <c r="O465" s="82"/>
      <c r="P465" s="82"/>
      <c r="Q465" s="82"/>
      <c r="R465" s="82"/>
      <c r="S465" s="82"/>
      <c r="T465" s="82"/>
      <c r="U465" s="82"/>
      <c r="V465" s="82"/>
      <c r="W465" s="82"/>
      <c r="X465" s="82"/>
      <c r="Y465" s="82"/>
      <c r="Z465" s="82"/>
      <c r="AA465" s="82"/>
      <c r="AB465" s="82"/>
      <c r="AC465" s="82"/>
      <c r="AD465" s="82"/>
      <c r="AE465" s="82"/>
      <c r="AF465" s="82"/>
      <c r="AG465" s="82"/>
    </row>
    <row r="466" spans="2:33" s="81" customFormat="1" ht="19.5" customHeight="1" x14ac:dyDescent="0.25">
      <c r="B466" s="82"/>
      <c r="C466" s="82"/>
      <c r="D466" s="82"/>
      <c r="E466" s="82"/>
      <c r="F466" s="82"/>
      <c r="G466" s="82"/>
      <c r="H466" s="82"/>
      <c r="I466" s="82"/>
      <c r="J466" s="82"/>
      <c r="K466" s="82"/>
      <c r="L466" s="82"/>
      <c r="M466" s="82"/>
      <c r="N466" s="82"/>
      <c r="O466" s="82"/>
      <c r="P466" s="82"/>
      <c r="Q466" s="82"/>
      <c r="R466" s="82"/>
      <c r="S466" s="82"/>
      <c r="T466" s="82"/>
      <c r="U466" s="82"/>
      <c r="V466" s="82"/>
      <c r="W466" s="82"/>
      <c r="X466" s="82"/>
      <c r="Y466" s="82"/>
      <c r="Z466" s="82"/>
      <c r="AA466" s="82"/>
      <c r="AB466" s="82"/>
      <c r="AC466" s="82"/>
      <c r="AD466" s="82"/>
      <c r="AE466" s="82"/>
      <c r="AF466" s="82"/>
      <c r="AG466" s="82"/>
    </row>
    <row r="467" spans="2:33" s="81" customFormat="1" ht="19.5" customHeight="1" x14ac:dyDescent="0.25">
      <c r="B467" s="82"/>
      <c r="C467" s="82"/>
      <c r="D467" s="82"/>
      <c r="E467" s="82"/>
      <c r="F467" s="82"/>
      <c r="G467" s="82"/>
      <c r="H467" s="82"/>
      <c r="I467" s="82"/>
      <c r="J467" s="82"/>
      <c r="K467" s="82"/>
      <c r="L467" s="82"/>
      <c r="M467" s="82"/>
      <c r="N467" s="82"/>
      <c r="O467" s="82"/>
      <c r="P467" s="82"/>
      <c r="Q467" s="82"/>
      <c r="R467" s="82"/>
      <c r="S467" s="82"/>
      <c r="T467" s="82"/>
      <c r="U467" s="82"/>
      <c r="V467" s="82"/>
      <c r="W467" s="82"/>
      <c r="X467" s="82"/>
      <c r="Y467" s="82"/>
      <c r="Z467" s="82"/>
      <c r="AA467" s="82"/>
      <c r="AB467" s="82"/>
      <c r="AC467" s="82"/>
      <c r="AD467" s="82"/>
      <c r="AE467" s="82"/>
      <c r="AF467" s="82"/>
      <c r="AG467" s="82"/>
    </row>
    <row r="468" spans="2:33" s="81" customFormat="1" ht="19.5" customHeight="1" x14ac:dyDescent="0.25">
      <c r="B468" s="82"/>
      <c r="C468" s="82"/>
      <c r="D468" s="82"/>
      <c r="E468" s="82"/>
      <c r="F468" s="82"/>
      <c r="G468" s="82"/>
      <c r="H468" s="82"/>
      <c r="I468" s="82"/>
      <c r="J468" s="82"/>
      <c r="K468" s="82"/>
      <c r="L468" s="82"/>
      <c r="M468" s="82"/>
      <c r="N468" s="82"/>
      <c r="O468" s="82"/>
      <c r="P468" s="82"/>
      <c r="Q468" s="82"/>
      <c r="R468" s="82"/>
      <c r="S468" s="82"/>
      <c r="T468" s="82"/>
      <c r="U468" s="82"/>
      <c r="V468" s="82"/>
      <c r="W468" s="82"/>
      <c r="X468" s="82"/>
      <c r="Y468" s="82"/>
      <c r="Z468" s="82"/>
      <c r="AA468" s="82"/>
      <c r="AB468" s="82"/>
      <c r="AC468" s="82"/>
      <c r="AD468" s="82"/>
      <c r="AE468" s="82"/>
      <c r="AF468" s="82"/>
      <c r="AG468" s="82"/>
    </row>
    <row r="469" spans="2:33" s="81" customFormat="1" ht="19.5" customHeight="1" x14ac:dyDescent="0.25">
      <c r="B469" s="82"/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82"/>
      <c r="N469" s="82"/>
      <c r="O469" s="82"/>
      <c r="P469" s="82"/>
      <c r="Q469" s="82"/>
      <c r="R469" s="82"/>
      <c r="S469" s="82"/>
      <c r="T469" s="82"/>
      <c r="U469" s="82"/>
      <c r="V469" s="82"/>
      <c r="W469" s="82"/>
      <c r="X469" s="82"/>
      <c r="Y469" s="82"/>
      <c r="Z469" s="82"/>
      <c r="AA469" s="82"/>
      <c r="AB469" s="82"/>
      <c r="AC469" s="82"/>
      <c r="AD469" s="82"/>
      <c r="AE469" s="82"/>
      <c r="AF469" s="82"/>
      <c r="AG469" s="82"/>
    </row>
    <row r="470" spans="2:33" s="81" customFormat="1" ht="19.5" customHeight="1" x14ac:dyDescent="0.25">
      <c r="B470" s="82"/>
      <c r="C470" s="82"/>
      <c r="D470" s="82"/>
      <c r="E470" s="82"/>
      <c r="F470" s="82"/>
      <c r="G470" s="82"/>
      <c r="H470" s="82"/>
      <c r="I470" s="82"/>
      <c r="J470" s="82"/>
      <c r="K470" s="82"/>
      <c r="L470" s="82"/>
      <c r="M470" s="82"/>
      <c r="N470" s="82"/>
      <c r="O470" s="82"/>
      <c r="P470" s="82"/>
      <c r="Q470" s="82"/>
      <c r="R470" s="82"/>
      <c r="S470" s="82"/>
      <c r="T470" s="82"/>
      <c r="U470" s="82"/>
      <c r="V470" s="82"/>
      <c r="W470" s="82"/>
      <c r="X470" s="82"/>
      <c r="Y470" s="82"/>
      <c r="Z470" s="82"/>
      <c r="AA470" s="82"/>
      <c r="AB470" s="82"/>
      <c r="AC470" s="82"/>
      <c r="AD470" s="82"/>
      <c r="AE470" s="82"/>
      <c r="AF470" s="82"/>
      <c r="AG470" s="82"/>
    </row>
    <row r="471" spans="2:33" s="81" customFormat="1" ht="19.5" customHeight="1" x14ac:dyDescent="0.25">
      <c r="B471" s="82"/>
      <c r="C471" s="82"/>
      <c r="D471" s="82"/>
      <c r="E471" s="82"/>
      <c r="F471" s="82"/>
      <c r="G471" s="82"/>
      <c r="H471" s="82"/>
      <c r="I471" s="82"/>
      <c r="J471" s="82"/>
      <c r="K471" s="82"/>
      <c r="L471" s="82"/>
      <c r="M471" s="82"/>
      <c r="N471" s="82"/>
      <c r="O471" s="82"/>
      <c r="P471" s="82"/>
      <c r="Q471" s="82"/>
      <c r="R471" s="82"/>
      <c r="S471" s="82"/>
      <c r="T471" s="82"/>
      <c r="U471" s="82"/>
      <c r="V471" s="82"/>
      <c r="W471" s="82"/>
      <c r="X471" s="82"/>
      <c r="Y471" s="82"/>
      <c r="Z471" s="82"/>
      <c r="AA471" s="82"/>
      <c r="AB471" s="82"/>
      <c r="AC471" s="82"/>
      <c r="AD471" s="82"/>
      <c r="AE471" s="82"/>
      <c r="AF471" s="82"/>
      <c r="AG471" s="82"/>
    </row>
    <row r="472" spans="2:33" s="81" customFormat="1" ht="19.5" customHeight="1" x14ac:dyDescent="0.25">
      <c r="B472" s="82"/>
      <c r="C472" s="82"/>
      <c r="D472" s="82"/>
      <c r="E472" s="82"/>
      <c r="F472" s="82"/>
      <c r="G472" s="82"/>
      <c r="H472" s="82"/>
      <c r="I472" s="82"/>
      <c r="J472" s="82"/>
      <c r="K472" s="82"/>
      <c r="L472" s="82"/>
      <c r="M472" s="82"/>
      <c r="N472" s="82"/>
      <c r="O472" s="82"/>
      <c r="P472" s="82"/>
      <c r="Q472" s="82"/>
      <c r="R472" s="82"/>
      <c r="S472" s="82"/>
      <c r="T472" s="82"/>
      <c r="U472" s="82"/>
      <c r="V472" s="82"/>
      <c r="W472" s="82"/>
      <c r="X472" s="82"/>
      <c r="Y472" s="82"/>
      <c r="Z472" s="82"/>
      <c r="AA472" s="82"/>
      <c r="AB472" s="82"/>
      <c r="AC472" s="82"/>
      <c r="AD472" s="82"/>
      <c r="AE472" s="82"/>
      <c r="AF472" s="82"/>
      <c r="AG472" s="82"/>
    </row>
    <row r="473" spans="2:33" s="81" customFormat="1" ht="19.5" customHeight="1" x14ac:dyDescent="0.25">
      <c r="B473" s="82"/>
      <c r="C473" s="82"/>
      <c r="D473" s="82"/>
      <c r="E473" s="82"/>
      <c r="F473" s="82"/>
      <c r="G473" s="82"/>
      <c r="H473" s="82"/>
      <c r="I473" s="82"/>
      <c r="J473" s="82"/>
      <c r="K473" s="82"/>
      <c r="L473" s="82"/>
      <c r="M473" s="82"/>
      <c r="N473" s="82"/>
      <c r="O473" s="82"/>
      <c r="P473" s="82"/>
      <c r="Q473" s="82"/>
      <c r="R473" s="82"/>
      <c r="S473" s="82"/>
      <c r="T473" s="82"/>
      <c r="U473" s="82"/>
      <c r="V473" s="82"/>
      <c r="W473" s="82"/>
      <c r="X473" s="82"/>
      <c r="Y473" s="82"/>
      <c r="Z473" s="82"/>
      <c r="AA473" s="82"/>
      <c r="AB473" s="82"/>
      <c r="AC473" s="82"/>
      <c r="AD473" s="82"/>
      <c r="AE473" s="82"/>
      <c r="AF473" s="82"/>
      <c r="AG473" s="82"/>
    </row>
    <row r="474" spans="2:33" s="81" customFormat="1" ht="19.5" customHeight="1" x14ac:dyDescent="0.25">
      <c r="B474" s="82"/>
      <c r="C474" s="82"/>
      <c r="D474" s="82"/>
      <c r="E474" s="82"/>
      <c r="F474" s="82"/>
      <c r="G474" s="82"/>
      <c r="H474" s="82"/>
      <c r="I474" s="82"/>
      <c r="J474" s="82"/>
      <c r="K474" s="82"/>
      <c r="L474" s="82"/>
      <c r="M474" s="82"/>
      <c r="N474" s="82"/>
      <c r="O474" s="82"/>
      <c r="P474" s="82"/>
      <c r="Q474" s="82"/>
      <c r="R474" s="82"/>
      <c r="S474" s="82"/>
      <c r="T474" s="82"/>
      <c r="U474" s="82"/>
      <c r="V474" s="82"/>
      <c r="W474" s="82"/>
      <c r="X474" s="82"/>
      <c r="Y474" s="82"/>
      <c r="Z474" s="82"/>
      <c r="AA474" s="82"/>
      <c r="AB474" s="82"/>
      <c r="AC474" s="82"/>
      <c r="AD474" s="82"/>
      <c r="AE474" s="82"/>
      <c r="AF474" s="82"/>
      <c r="AG474" s="82"/>
    </row>
    <row r="475" spans="2:33" s="81" customFormat="1" ht="19.5" customHeight="1" x14ac:dyDescent="0.25">
      <c r="B475" s="82"/>
      <c r="C475" s="82"/>
      <c r="D475" s="82"/>
      <c r="E475" s="82"/>
      <c r="F475" s="82"/>
      <c r="G475" s="82"/>
      <c r="H475" s="82"/>
      <c r="I475" s="82"/>
      <c r="J475" s="82"/>
      <c r="K475" s="82"/>
      <c r="L475" s="82"/>
      <c r="M475" s="82"/>
      <c r="N475" s="82"/>
      <c r="O475" s="82"/>
      <c r="P475" s="82"/>
      <c r="Q475" s="82"/>
      <c r="R475" s="82"/>
      <c r="S475" s="82"/>
      <c r="T475" s="82"/>
      <c r="U475" s="82"/>
      <c r="V475" s="82"/>
      <c r="W475" s="82"/>
      <c r="X475" s="82"/>
      <c r="Y475" s="82"/>
      <c r="Z475" s="82"/>
      <c r="AA475" s="82"/>
      <c r="AB475" s="82"/>
      <c r="AC475" s="82"/>
      <c r="AD475" s="82"/>
      <c r="AE475" s="82"/>
      <c r="AF475" s="82"/>
      <c r="AG475" s="82"/>
    </row>
    <row r="476" spans="2:33" s="81" customFormat="1" ht="19.5" customHeight="1" x14ac:dyDescent="0.25"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2"/>
      <c r="Q476" s="82"/>
      <c r="R476" s="82"/>
      <c r="S476" s="82"/>
      <c r="T476" s="82"/>
      <c r="U476" s="82"/>
      <c r="V476" s="82"/>
      <c r="W476" s="82"/>
      <c r="X476" s="82"/>
      <c r="Y476" s="82"/>
      <c r="Z476" s="82"/>
      <c r="AA476" s="82"/>
      <c r="AB476" s="82"/>
      <c r="AC476" s="82"/>
      <c r="AD476" s="82"/>
      <c r="AE476" s="82"/>
      <c r="AF476" s="82"/>
      <c r="AG476" s="82"/>
    </row>
    <row r="477" spans="2:33" s="81" customFormat="1" ht="19.5" customHeight="1" x14ac:dyDescent="0.25">
      <c r="B477" s="82"/>
      <c r="C477" s="82"/>
      <c r="D477" s="82"/>
      <c r="E477" s="82"/>
      <c r="F477" s="82"/>
      <c r="G477" s="82"/>
      <c r="H477" s="82"/>
      <c r="I477" s="82"/>
      <c r="J477" s="82"/>
      <c r="K477" s="82"/>
      <c r="L477" s="82"/>
      <c r="M477" s="82"/>
      <c r="N477" s="82"/>
      <c r="O477" s="82"/>
      <c r="P477" s="82"/>
      <c r="Q477" s="82"/>
      <c r="R477" s="82"/>
      <c r="S477" s="82"/>
      <c r="T477" s="82"/>
      <c r="U477" s="82"/>
      <c r="V477" s="82"/>
      <c r="W477" s="82"/>
      <c r="X477" s="82"/>
      <c r="Y477" s="82"/>
      <c r="Z477" s="82"/>
      <c r="AA477" s="82"/>
      <c r="AB477" s="82"/>
      <c r="AC477" s="82"/>
      <c r="AD477" s="82"/>
      <c r="AE477" s="82"/>
      <c r="AF477" s="82"/>
      <c r="AG477" s="82"/>
    </row>
    <row r="478" spans="2:33" s="81" customFormat="1" ht="19.5" customHeight="1" x14ac:dyDescent="0.25">
      <c r="B478" s="82"/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82"/>
      <c r="N478" s="82"/>
      <c r="O478" s="82"/>
      <c r="P478" s="82"/>
      <c r="Q478" s="82"/>
      <c r="R478" s="82"/>
      <c r="S478" s="82"/>
      <c r="T478" s="82"/>
      <c r="U478" s="82"/>
      <c r="V478" s="82"/>
      <c r="W478" s="82"/>
      <c r="X478" s="82"/>
      <c r="Y478" s="82"/>
      <c r="Z478" s="82"/>
      <c r="AA478" s="82"/>
      <c r="AB478" s="82"/>
      <c r="AC478" s="82"/>
      <c r="AD478" s="82"/>
      <c r="AE478" s="82"/>
      <c r="AF478" s="82"/>
      <c r="AG478" s="82"/>
    </row>
    <row r="479" spans="2:33" s="81" customFormat="1" ht="19.5" customHeight="1" x14ac:dyDescent="0.25">
      <c r="B479" s="82"/>
      <c r="C479" s="82"/>
      <c r="D479" s="82"/>
      <c r="E479" s="82"/>
      <c r="F479" s="82"/>
      <c r="G479" s="82"/>
      <c r="H479" s="82"/>
      <c r="I479" s="82"/>
      <c r="J479" s="82"/>
      <c r="K479" s="82"/>
      <c r="L479" s="82"/>
      <c r="M479" s="82"/>
      <c r="N479" s="82"/>
      <c r="O479" s="82"/>
      <c r="P479" s="82"/>
      <c r="Q479" s="82"/>
      <c r="R479" s="82"/>
      <c r="S479" s="82"/>
      <c r="T479" s="82"/>
      <c r="U479" s="82"/>
      <c r="V479" s="82"/>
      <c r="W479" s="82"/>
      <c r="X479" s="82"/>
      <c r="Y479" s="82"/>
      <c r="Z479" s="82"/>
      <c r="AA479" s="82"/>
      <c r="AB479" s="82"/>
      <c r="AC479" s="82"/>
      <c r="AD479" s="82"/>
      <c r="AE479" s="82"/>
      <c r="AF479" s="82"/>
      <c r="AG479" s="82"/>
    </row>
    <row r="480" spans="2:33" s="81" customFormat="1" ht="19.5" customHeight="1" x14ac:dyDescent="0.25">
      <c r="B480" s="82"/>
      <c r="C480" s="82"/>
      <c r="D480" s="82"/>
      <c r="E480" s="82"/>
      <c r="F480" s="82"/>
      <c r="G480" s="82"/>
      <c r="H480" s="82"/>
      <c r="I480" s="82"/>
      <c r="J480" s="82"/>
      <c r="K480" s="82"/>
      <c r="L480" s="82"/>
      <c r="M480" s="82"/>
      <c r="N480" s="82"/>
      <c r="O480" s="82"/>
      <c r="P480" s="82"/>
      <c r="Q480" s="82"/>
      <c r="R480" s="82"/>
      <c r="S480" s="82"/>
      <c r="T480" s="82"/>
      <c r="U480" s="82"/>
      <c r="V480" s="82"/>
      <c r="W480" s="82"/>
      <c r="X480" s="82"/>
      <c r="Y480" s="82"/>
      <c r="Z480" s="82"/>
      <c r="AA480" s="82"/>
      <c r="AB480" s="82"/>
      <c r="AC480" s="82"/>
      <c r="AD480" s="82"/>
      <c r="AE480" s="82"/>
      <c r="AF480" s="82"/>
      <c r="AG480" s="82"/>
    </row>
    <row r="481" spans="2:33" s="81" customFormat="1" ht="19.5" customHeight="1" x14ac:dyDescent="0.25">
      <c r="B481" s="82"/>
      <c r="C481" s="82"/>
      <c r="D481" s="82"/>
      <c r="E481" s="82"/>
      <c r="F481" s="82"/>
      <c r="G481" s="82"/>
      <c r="H481" s="82"/>
      <c r="I481" s="82"/>
      <c r="J481" s="82"/>
      <c r="K481" s="82"/>
      <c r="L481" s="82"/>
      <c r="M481" s="82"/>
      <c r="N481" s="82"/>
      <c r="O481" s="82"/>
      <c r="P481" s="82"/>
      <c r="Q481" s="82"/>
      <c r="R481" s="82"/>
      <c r="S481" s="82"/>
      <c r="T481" s="82"/>
      <c r="U481" s="82"/>
      <c r="V481" s="82"/>
      <c r="W481" s="82"/>
      <c r="X481" s="82"/>
      <c r="Y481" s="82"/>
      <c r="Z481" s="82"/>
      <c r="AA481" s="82"/>
      <c r="AB481" s="82"/>
      <c r="AC481" s="82"/>
      <c r="AD481" s="82"/>
      <c r="AE481" s="82"/>
      <c r="AF481" s="82"/>
      <c r="AG481" s="82"/>
    </row>
    <row r="482" spans="2:33" s="81" customFormat="1" ht="19.5" customHeight="1" x14ac:dyDescent="0.25">
      <c r="B482" s="82"/>
      <c r="C482" s="82"/>
      <c r="D482" s="82"/>
      <c r="E482" s="82"/>
      <c r="F482" s="82"/>
      <c r="G482" s="82"/>
      <c r="H482" s="82"/>
      <c r="I482" s="82"/>
      <c r="J482" s="82"/>
      <c r="K482" s="82"/>
      <c r="L482" s="82"/>
      <c r="M482" s="82"/>
      <c r="N482" s="82"/>
      <c r="O482" s="82"/>
      <c r="P482" s="82"/>
      <c r="Q482" s="82"/>
      <c r="R482" s="82"/>
      <c r="S482" s="82"/>
      <c r="T482" s="82"/>
      <c r="U482" s="82"/>
      <c r="V482" s="82"/>
      <c r="W482" s="82"/>
      <c r="X482" s="82"/>
      <c r="Y482" s="82"/>
      <c r="Z482" s="82"/>
      <c r="AA482" s="82"/>
      <c r="AB482" s="82"/>
      <c r="AC482" s="82"/>
      <c r="AD482" s="82"/>
      <c r="AE482" s="82"/>
      <c r="AF482" s="82"/>
      <c r="AG482" s="82"/>
    </row>
    <row r="483" spans="2:33" s="81" customFormat="1" ht="19.5" customHeight="1" x14ac:dyDescent="0.25">
      <c r="B483" s="82"/>
      <c r="C483" s="82"/>
      <c r="D483" s="82"/>
      <c r="E483" s="82"/>
      <c r="F483" s="82"/>
      <c r="G483" s="82"/>
      <c r="H483" s="82"/>
      <c r="I483" s="82"/>
      <c r="J483" s="82"/>
      <c r="K483" s="82"/>
      <c r="L483" s="82"/>
      <c r="M483" s="82"/>
      <c r="N483" s="82"/>
      <c r="O483" s="82"/>
      <c r="P483" s="82"/>
      <c r="Q483" s="82"/>
      <c r="R483" s="82"/>
      <c r="S483" s="82"/>
      <c r="T483" s="82"/>
      <c r="U483" s="82"/>
      <c r="V483" s="82"/>
      <c r="W483" s="82"/>
      <c r="X483" s="82"/>
      <c r="Y483" s="82"/>
      <c r="Z483" s="82"/>
      <c r="AA483" s="82"/>
      <c r="AB483" s="82"/>
      <c r="AC483" s="82"/>
      <c r="AD483" s="82"/>
      <c r="AE483" s="82"/>
      <c r="AF483" s="82"/>
      <c r="AG483" s="82"/>
    </row>
    <row r="484" spans="2:33" s="81" customFormat="1" ht="19.5" customHeight="1" x14ac:dyDescent="0.25">
      <c r="B484" s="82"/>
      <c r="C484" s="82"/>
      <c r="D484" s="82"/>
      <c r="E484" s="82"/>
      <c r="F484" s="82"/>
      <c r="G484" s="82"/>
      <c r="H484" s="82"/>
      <c r="I484" s="82"/>
      <c r="J484" s="82"/>
      <c r="K484" s="82"/>
      <c r="L484" s="82"/>
      <c r="M484" s="82"/>
      <c r="N484" s="82"/>
      <c r="O484" s="82"/>
      <c r="P484" s="82"/>
      <c r="Q484" s="82"/>
      <c r="R484" s="82"/>
      <c r="S484" s="82"/>
      <c r="T484" s="82"/>
      <c r="U484" s="82"/>
      <c r="V484" s="82"/>
      <c r="W484" s="82"/>
      <c r="X484" s="82"/>
      <c r="Y484" s="82"/>
      <c r="Z484" s="82"/>
      <c r="AA484" s="82"/>
      <c r="AB484" s="82"/>
      <c r="AC484" s="82"/>
      <c r="AD484" s="82"/>
      <c r="AE484" s="82"/>
      <c r="AF484" s="82"/>
      <c r="AG484" s="82"/>
    </row>
    <row r="485" spans="2:33" s="81" customFormat="1" ht="19.5" customHeight="1" x14ac:dyDescent="0.25">
      <c r="B485" s="82"/>
      <c r="C485" s="82"/>
      <c r="D485" s="82"/>
      <c r="E485" s="82"/>
      <c r="F485" s="82"/>
      <c r="G485" s="82"/>
      <c r="H485" s="82"/>
      <c r="I485" s="82"/>
      <c r="J485" s="82"/>
      <c r="K485" s="82"/>
      <c r="L485" s="82"/>
      <c r="M485" s="82"/>
      <c r="N485" s="82"/>
      <c r="O485" s="82"/>
      <c r="P485" s="82"/>
      <c r="Q485" s="82"/>
      <c r="R485" s="82"/>
      <c r="S485" s="82"/>
      <c r="T485" s="82"/>
      <c r="U485" s="82"/>
      <c r="V485" s="82"/>
      <c r="W485" s="82"/>
      <c r="X485" s="82"/>
      <c r="Y485" s="82"/>
      <c r="Z485" s="82"/>
      <c r="AA485" s="82"/>
      <c r="AB485" s="82"/>
      <c r="AC485" s="82"/>
      <c r="AD485" s="82"/>
      <c r="AE485" s="82"/>
      <c r="AF485" s="82"/>
      <c r="AG485" s="82"/>
    </row>
    <row r="486" spans="2:33" s="81" customFormat="1" ht="19.5" customHeight="1" x14ac:dyDescent="0.25">
      <c r="B486" s="82"/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2"/>
      <c r="W486" s="82"/>
      <c r="X486" s="82"/>
      <c r="Y486" s="82"/>
      <c r="Z486" s="82"/>
      <c r="AA486" s="82"/>
      <c r="AB486" s="82"/>
      <c r="AC486" s="82"/>
      <c r="AD486" s="82"/>
      <c r="AE486" s="82"/>
      <c r="AF486" s="82"/>
      <c r="AG486" s="82"/>
    </row>
    <row r="487" spans="2:33" s="81" customFormat="1" ht="19.5" customHeight="1" x14ac:dyDescent="0.25">
      <c r="B487" s="82"/>
      <c r="C487" s="82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2"/>
      <c r="R487" s="82"/>
      <c r="S487" s="82"/>
      <c r="T487" s="82"/>
      <c r="U487" s="82"/>
      <c r="V487" s="82"/>
      <c r="W487" s="82"/>
      <c r="X487" s="82"/>
      <c r="Y487" s="82"/>
      <c r="Z487" s="82"/>
      <c r="AA487" s="82"/>
      <c r="AB487" s="82"/>
      <c r="AC487" s="82"/>
      <c r="AD487" s="82"/>
      <c r="AE487" s="82"/>
      <c r="AF487" s="82"/>
      <c r="AG487" s="82"/>
    </row>
    <row r="488" spans="2:33" s="81" customFormat="1" ht="19.5" customHeight="1" x14ac:dyDescent="0.25">
      <c r="B488" s="82"/>
      <c r="C488" s="82"/>
      <c r="D488" s="82"/>
      <c r="E488" s="82"/>
      <c r="F488" s="82"/>
      <c r="G488" s="82"/>
      <c r="H488" s="82"/>
      <c r="I488" s="82"/>
      <c r="J488" s="82"/>
      <c r="K488" s="82"/>
      <c r="L488" s="82"/>
      <c r="M488" s="82"/>
      <c r="N488" s="82"/>
      <c r="O488" s="82"/>
      <c r="P488" s="82"/>
      <c r="Q488" s="82"/>
      <c r="R488" s="82"/>
      <c r="S488" s="82"/>
      <c r="T488" s="82"/>
      <c r="U488" s="82"/>
      <c r="V488" s="82"/>
      <c r="W488" s="82"/>
      <c r="X488" s="82"/>
      <c r="Y488" s="82"/>
      <c r="Z488" s="82"/>
      <c r="AA488" s="82"/>
      <c r="AB488" s="82"/>
      <c r="AC488" s="82"/>
      <c r="AD488" s="82"/>
      <c r="AE488" s="82"/>
      <c r="AF488" s="82"/>
      <c r="AG488" s="82"/>
    </row>
    <row r="489" spans="2:33" s="81" customFormat="1" ht="19.5" customHeight="1" x14ac:dyDescent="0.25">
      <c r="B489" s="82"/>
      <c r="C489" s="82"/>
      <c r="D489" s="82"/>
      <c r="E489" s="82"/>
      <c r="F489" s="82"/>
      <c r="G489" s="82"/>
      <c r="H489" s="82"/>
      <c r="I489" s="82"/>
      <c r="J489" s="82"/>
      <c r="K489" s="82"/>
      <c r="L489" s="82"/>
      <c r="M489" s="82"/>
      <c r="N489" s="82"/>
      <c r="O489" s="82"/>
      <c r="P489" s="82"/>
      <c r="Q489" s="82"/>
      <c r="R489" s="82"/>
      <c r="S489" s="82"/>
      <c r="T489" s="82"/>
      <c r="U489" s="82"/>
      <c r="V489" s="82"/>
      <c r="W489" s="82"/>
      <c r="X489" s="82"/>
      <c r="Y489" s="82"/>
      <c r="Z489" s="82"/>
      <c r="AA489" s="82"/>
      <c r="AB489" s="82"/>
      <c r="AC489" s="82"/>
      <c r="AD489" s="82"/>
      <c r="AE489" s="82"/>
      <c r="AF489" s="82"/>
      <c r="AG489" s="82"/>
    </row>
    <row r="490" spans="2:33" s="81" customFormat="1" ht="19.5" customHeight="1" x14ac:dyDescent="0.25">
      <c r="B490" s="82"/>
      <c r="C490" s="82"/>
      <c r="D490" s="82"/>
      <c r="E490" s="82"/>
      <c r="F490" s="82"/>
      <c r="G490" s="82"/>
      <c r="H490" s="82"/>
      <c r="I490" s="82"/>
      <c r="J490" s="82"/>
      <c r="K490" s="82"/>
      <c r="L490" s="82"/>
      <c r="M490" s="82"/>
      <c r="N490" s="82"/>
      <c r="O490" s="82"/>
      <c r="P490" s="82"/>
      <c r="Q490" s="82"/>
      <c r="R490" s="82"/>
      <c r="S490" s="82"/>
      <c r="T490" s="82"/>
      <c r="U490" s="82"/>
      <c r="V490" s="82"/>
      <c r="W490" s="82"/>
      <c r="X490" s="82"/>
      <c r="Y490" s="82"/>
      <c r="Z490" s="82"/>
      <c r="AA490" s="82"/>
      <c r="AB490" s="82"/>
      <c r="AC490" s="82"/>
      <c r="AD490" s="82"/>
      <c r="AE490" s="82"/>
      <c r="AF490" s="82"/>
      <c r="AG490" s="82"/>
    </row>
    <row r="491" spans="2:33" s="81" customFormat="1" ht="19.5" customHeight="1" x14ac:dyDescent="0.25">
      <c r="B491" s="82"/>
      <c r="C491" s="82"/>
      <c r="D491" s="82"/>
      <c r="E491" s="82"/>
      <c r="F491" s="82"/>
      <c r="G491" s="82"/>
      <c r="H491" s="82"/>
      <c r="I491" s="82"/>
      <c r="J491" s="82"/>
      <c r="K491" s="82"/>
      <c r="L491" s="82"/>
      <c r="M491" s="82"/>
      <c r="N491" s="82"/>
      <c r="O491" s="82"/>
      <c r="P491" s="82"/>
      <c r="Q491" s="82"/>
      <c r="R491" s="82"/>
      <c r="S491" s="82"/>
      <c r="T491" s="82"/>
      <c r="U491" s="82"/>
      <c r="V491" s="82"/>
      <c r="W491" s="82"/>
      <c r="X491" s="82"/>
      <c r="Y491" s="82"/>
      <c r="Z491" s="82"/>
      <c r="AA491" s="82"/>
      <c r="AB491" s="82"/>
      <c r="AC491" s="82"/>
      <c r="AD491" s="82"/>
      <c r="AE491" s="82"/>
      <c r="AF491" s="82"/>
      <c r="AG491" s="82"/>
    </row>
    <row r="492" spans="2:33" s="81" customFormat="1" ht="19.5" customHeight="1" x14ac:dyDescent="0.25">
      <c r="B492" s="82"/>
      <c r="C492" s="82"/>
      <c r="D492" s="82"/>
      <c r="E492" s="82"/>
      <c r="F492" s="82"/>
      <c r="G492" s="82"/>
      <c r="H492" s="82"/>
      <c r="I492" s="82"/>
      <c r="J492" s="82"/>
      <c r="K492" s="82"/>
      <c r="L492" s="82"/>
      <c r="M492" s="82"/>
      <c r="N492" s="82"/>
      <c r="O492" s="82"/>
      <c r="P492" s="82"/>
      <c r="Q492" s="82"/>
      <c r="R492" s="82"/>
      <c r="S492" s="82"/>
      <c r="T492" s="82"/>
      <c r="U492" s="82"/>
      <c r="V492" s="82"/>
      <c r="W492" s="82"/>
      <c r="X492" s="82"/>
      <c r="Y492" s="82"/>
      <c r="Z492" s="82"/>
      <c r="AA492" s="82"/>
      <c r="AB492" s="82"/>
      <c r="AC492" s="82"/>
      <c r="AD492" s="82"/>
      <c r="AE492" s="82"/>
      <c r="AF492" s="82"/>
      <c r="AG492" s="82"/>
    </row>
    <row r="493" spans="2:33" s="81" customFormat="1" ht="19.5" customHeight="1" x14ac:dyDescent="0.25">
      <c r="B493" s="82"/>
      <c r="C493" s="82"/>
      <c r="D493" s="82"/>
      <c r="E493" s="82"/>
      <c r="F493" s="82"/>
      <c r="G493" s="82"/>
      <c r="H493" s="82"/>
      <c r="I493" s="82"/>
      <c r="J493" s="82"/>
      <c r="K493" s="82"/>
      <c r="L493" s="82"/>
      <c r="M493" s="82"/>
      <c r="N493" s="82"/>
      <c r="O493" s="82"/>
      <c r="P493" s="82"/>
      <c r="Q493" s="82"/>
      <c r="R493" s="82"/>
      <c r="S493" s="82"/>
      <c r="T493" s="82"/>
      <c r="U493" s="82"/>
      <c r="V493" s="82"/>
      <c r="W493" s="82"/>
      <c r="X493" s="82"/>
      <c r="Y493" s="82"/>
      <c r="Z493" s="82"/>
      <c r="AA493" s="82"/>
      <c r="AB493" s="82"/>
      <c r="AC493" s="82"/>
      <c r="AD493" s="82"/>
      <c r="AE493" s="82"/>
      <c r="AF493" s="82"/>
      <c r="AG493" s="82"/>
    </row>
    <row r="494" spans="2:33" s="81" customFormat="1" ht="19.5" customHeight="1" x14ac:dyDescent="0.25">
      <c r="B494" s="82"/>
      <c r="C494" s="82"/>
      <c r="D494" s="82"/>
      <c r="E494" s="82"/>
      <c r="F494" s="82"/>
      <c r="G494" s="82"/>
      <c r="H494" s="82"/>
      <c r="I494" s="82"/>
      <c r="J494" s="82"/>
      <c r="K494" s="82"/>
      <c r="L494" s="82"/>
      <c r="M494" s="82"/>
      <c r="N494" s="82"/>
      <c r="O494" s="82"/>
      <c r="P494" s="82"/>
      <c r="Q494" s="82"/>
      <c r="R494" s="82"/>
      <c r="S494" s="82"/>
      <c r="T494" s="82"/>
      <c r="U494" s="82"/>
      <c r="V494" s="82"/>
      <c r="W494" s="82"/>
      <c r="X494" s="82"/>
      <c r="Y494" s="82"/>
      <c r="Z494" s="82"/>
      <c r="AA494" s="82"/>
      <c r="AB494" s="82"/>
      <c r="AC494" s="82"/>
      <c r="AD494" s="82"/>
      <c r="AE494" s="82"/>
      <c r="AF494" s="82"/>
      <c r="AG494" s="82"/>
    </row>
    <row r="495" spans="2:33" s="81" customFormat="1" ht="19.5" customHeight="1" x14ac:dyDescent="0.25">
      <c r="B495" s="82"/>
      <c r="C495" s="82"/>
      <c r="D495" s="82"/>
      <c r="E495" s="82"/>
      <c r="F495" s="82"/>
      <c r="G495" s="82"/>
      <c r="H495" s="82"/>
      <c r="I495" s="82"/>
      <c r="J495" s="82"/>
      <c r="K495" s="82"/>
      <c r="L495" s="82"/>
      <c r="M495" s="82"/>
      <c r="N495" s="82"/>
      <c r="O495" s="82"/>
      <c r="P495" s="82"/>
      <c r="Q495" s="82"/>
      <c r="R495" s="82"/>
      <c r="S495" s="82"/>
      <c r="T495" s="82"/>
      <c r="U495" s="82"/>
      <c r="V495" s="82"/>
      <c r="W495" s="82"/>
      <c r="X495" s="82"/>
      <c r="Y495" s="82"/>
      <c r="Z495" s="82"/>
      <c r="AA495" s="82"/>
      <c r="AB495" s="82"/>
      <c r="AC495" s="82"/>
      <c r="AD495" s="82"/>
      <c r="AE495" s="82"/>
      <c r="AF495" s="82"/>
      <c r="AG495" s="82"/>
    </row>
    <row r="496" spans="2:33" s="81" customFormat="1" ht="19.5" customHeight="1" x14ac:dyDescent="0.25">
      <c r="B496" s="82"/>
      <c r="C496" s="82"/>
      <c r="D496" s="82"/>
      <c r="E496" s="82"/>
      <c r="F496" s="82"/>
      <c r="G496" s="82"/>
      <c r="H496" s="82"/>
      <c r="I496" s="82"/>
      <c r="J496" s="82"/>
      <c r="K496" s="82"/>
      <c r="L496" s="82"/>
      <c r="M496" s="82"/>
      <c r="N496" s="82"/>
      <c r="O496" s="82"/>
      <c r="P496" s="82"/>
      <c r="Q496" s="82"/>
      <c r="R496" s="82"/>
      <c r="S496" s="82"/>
      <c r="T496" s="82"/>
      <c r="U496" s="82"/>
      <c r="V496" s="82"/>
      <c r="W496" s="82"/>
      <c r="X496" s="82"/>
      <c r="Y496" s="82"/>
      <c r="Z496" s="82"/>
      <c r="AA496" s="82"/>
      <c r="AB496" s="82"/>
      <c r="AC496" s="82"/>
      <c r="AD496" s="82"/>
      <c r="AE496" s="82"/>
      <c r="AF496" s="82"/>
      <c r="AG496" s="82"/>
    </row>
    <row r="497" spans="2:33" s="81" customFormat="1" ht="19.5" customHeight="1" x14ac:dyDescent="0.25">
      <c r="B497" s="82"/>
      <c r="C497" s="82"/>
      <c r="D497" s="82"/>
      <c r="E497" s="82"/>
      <c r="F497" s="82"/>
      <c r="G497" s="82"/>
      <c r="H497" s="82"/>
      <c r="I497" s="82"/>
      <c r="J497" s="82"/>
      <c r="K497" s="82"/>
      <c r="L497" s="82"/>
      <c r="M497" s="82"/>
      <c r="N497" s="82"/>
      <c r="O497" s="82"/>
      <c r="P497" s="82"/>
      <c r="Q497" s="82"/>
      <c r="R497" s="82"/>
      <c r="S497" s="82"/>
      <c r="T497" s="82"/>
      <c r="U497" s="82"/>
      <c r="V497" s="82"/>
      <c r="W497" s="82"/>
      <c r="X497" s="82"/>
      <c r="Y497" s="82"/>
      <c r="Z497" s="82"/>
      <c r="AA497" s="82"/>
      <c r="AB497" s="82"/>
      <c r="AC497" s="82"/>
      <c r="AD497" s="82"/>
      <c r="AE497" s="82"/>
      <c r="AF497" s="82"/>
      <c r="AG497" s="82"/>
    </row>
    <row r="498" spans="2:33" s="81" customFormat="1" ht="19.5" customHeight="1" x14ac:dyDescent="0.25">
      <c r="B498" s="82"/>
      <c r="C498" s="82"/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82"/>
      <c r="O498" s="82"/>
      <c r="P498" s="82"/>
      <c r="Q498" s="82"/>
      <c r="R498" s="82"/>
      <c r="S498" s="82"/>
      <c r="T498" s="82"/>
      <c r="U498" s="82"/>
      <c r="V498" s="82"/>
      <c r="W498" s="82"/>
      <c r="X498" s="82"/>
      <c r="Y498" s="82"/>
      <c r="Z498" s="82"/>
      <c r="AA498" s="82"/>
      <c r="AB498" s="82"/>
      <c r="AC498" s="82"/>
      <c r="AD498" s="82"/>
      <c r="AE498" s="82"/>
      <c r="AF498" s="82"/>
      <c r="AG498" s="82"/>
    </row>
    <row r="499" spans="2:33" s="81" customFormat="1" ht="19.5" customHeight="1" x14ac:dyDescent="0.25">
      <c r="B499" s="82"/>
      <c r="C499" s="82"/>
      <c r="D499" s="82"/>
      <c r="E499" s="82"/>
      <c r="F499" s="82"/>
      <c r="G499" s="82"/>
      <c r="H499" s="82"/>
      <c r="I499" s="82"/>
      <c r="J499" s="82"/>
      <c r="K499" s="82"/>
      <c r="L499" s="82"/>
      <c r="M499" s="82"/>
      <c r="N499" s="82"/>
      <c r="O499" s="82"/>
      <c r="P499" s="82"/>
      <c r="Q499" s="82"/>
      <c r="R499" s="82"/>
      <c r="S499" s="82"/>
      <c r="T499" s="82"/>
      <c r="U499" s="82"/>
      <c r="V499" s="82"/>
      <c r="W499" s="82"/>
      <c r="X499" s="82"/>
      <c r="Y499" s="82"/>
      <c r="Z499" s="82"/>
      <c r="AA499" s="82"/>
      <c r="AB499" s="82"/>
      <c r="AC499" s="82"/>
      <c r="AD499" s="82"/>
      <c r="AE499" s="82"/>
      <c r="AF499" s="82"/>
      <c r="AG499" s="82"/>
    </row>
    <row r="500" spans="2:33" s="81" customFormat="1" ht="19.5" customHeight="1" x14ac:dyDescent="0.25">
      <c r="B500" s="82"/>
      <c r="C500" s="82"/>
      <c r="D500" s="82"/>
      <c r="E500" s="82"/>
      <c r="F500" s="82"/>
      <c r="G500" s="82"/>
      <c r="H500" s="82"/>
      <c r="I500" s="82"/>
      <c r="J500" s="82"/>
      <c r="K500" s="82"/>
      <c r="L500" s="82"/>
      <c r="M500" s="82"/>
      <c r="N500" s="82"/>
      <c r="O500" s="82"/>
      <c r="P500" s="82"/>
      <c r="Q500" s="82"/>
      <c r="R500" s="82"/>
      <c r="S500" s="82"/>
      <c r="T500" s="82"/>
      <c r="U500" s="82"/>
      <c r="V500" s="82"/>
      <c r="W500" s="82"/>
      <c r="X500" s="82"/>
      <c r="Y500" s="82"/>
      <c r="Z500" s="82"/>
      <c r="AA500" s="82"/>
      <c r="AB500" s="82"/>
      <c r="AC500" s="82"/>
      <c r="AD500" s="82"/>
      <c r="AE500" s="82"/>
      <c r="AF500" s="82"/>
      <c r="AG500" s="82"/>
    </row>
    <row r="501" spans="2:33" s="81" customFormat="1" ht="19.5" customHeight="1" x14ac:dyDescent="0.25">
      <c r="B501" s="82"/>
      <c r="C501" s="82"/>
      <c r="D501" s="82"/>
      <c r="E501" s="82"/>
      <c r="F501" s="82"/>
      <c r="G501" s="82"/>
      <c r="H501" s="82"/>
      <c r="I501" s="82"/>
      <c r="J501" s="82"/>
      <c r="K501" s="82"/>
      <c r="L501" s="82"/>
      <c r="M501" s="82"/>
      <c r="N501" s="82"/>
      <c r="O501" s="82"/>
      <c r="P501" s="82"/>
      <c r="Q501" s="82"/>
      <c r="R501" s="82"/>
      <c r="S501" s="82"/>
      <c r="T501" s="82"/>
      <c r="U501" s="82"/>
      <c r="V501" s="82"/>
      <c r="W501" s="82"/>
      <c r="X501" s="82"/>
      <c r="Y501" s="82"/>
      <c r="Z501" s="82"/>
      <c r="AA501" s="82"/>
      <c r="AB501" s="82"/>
      <c r="AC501" s="82"/>
      <c r="AD501" s="82"/>
      <c r="AE501" s="82"/>
      <c r="AF501" s="82"/>
      <c r="AG501" s="82"/>
    </row>
    <row r="502" spans="2:33" s="81" customFormat="1" ht="19.5" customHeight="1" x14ac:dyDescent="0.25">
      <c r="B502" s="82"/>
      <c r="C502" s="82"/>
      <c r="D502" s="82"/>
      <c r="E502" s="82"/>
      <c r="F502" s="82"/>
      <c r="G502" s="82"/>
      <c r="H502" s="82"/>
      <c r="I502" s="82"/>
      <c r="J502" s="82"/>
      <c r="K502" s="82"/>
      <c r="L502" s="82"/>
      <c r="M502" s="82"/>
      <c r="N502" s="82"/>
      <c r="O502" s="82"/>
      <c r="P502" s="82"/>
      <c r="Q502" s="82"/>
      <c r="R502" s="82"/>
      <c r="S502" s="82"/>
      <c r="T502" s="82"/>
      <c r="U502" s="82"/>
      <c r="V502" s="82"/>
      <c r="W502" s="82"/>
      <c r="X502" s="82"/>
      <c r="Y502" s="82"/>
      <c r="Z502" s="82"/>
      <c r="AA502" s="82"/>
      <c r="AB502" s="82"/>
      <c r="AC502" s="82"/>
      <c r="AD502" s="82"/>
      <c r="AE502" s="82"/>
      <c r="AF502" s="82"/>
      <c r="AG502" s="82"/>
    </row>
    <row r="503" spans="2:33" s="81" customFormat="1" ht="19.5" customHeight="1" x14ac:dyDescent="0.25">
      <c r="B503" s="82"/>
      <c r="C503" s="82"/>
      <c r="D503" s="82"/>
      <c r="E503" s="82"/>
      <c r="F503" s="82"/>
      <c r="G503" s="82"/>
      <c r="H503" s="82"/>
      <c r="I503" s="82"/>
      <c r="J503" s="82"/>
      <c r="K503" s="82"/>
      <c r="L503" s="82"/>
      <c r="M503" s="82"/>
      <c r="N503" s="82"/>
      <c r="O503" s="82"/>
      <c r="P503" s="82"/>
      <c r="Q503" s="82"/>
      <c r="R503" s="82"/>
      <c r="S503" s="82"/>
      <c r="T503" s="82"/>
      <c r="U503" s="82"/>
      <c r="V503" s="82"/>
      <c r="W503" s="82"/>
      <c r="X503" s="82"/>
      <c r="Y503" s="82"/>
      <c r="Z503" s="82"/>
      <c r="AA503" s="82"/>
      <c r="AB503" s="82"/>
      <c r="AC503" s="82"/>
      <c r="AD503" s="82"/>
      <c r="AE503" s="82"/>
      <c r="AF503" s="82"/>
      <c r="AG503" s="82"/>
    </row>
    <row r="504" spans="2:33" s="81" customFormat="1" ht="19.5" customHeight="1" x14ac:dyDescent="0.25">
      <c r="B504" s="82"/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82"/>
      <c r="N504" s="82"/>
      <c r="O504" s="82"/>
      <c r="P504" s="82"/>
      <c r="Q504" s="82"/>
      <c r="R504" s="82"/>
      <c r="S504" s="82"/>
      <c r="T504" s="82"/>
      <c r="U504" s="82"/>
      <c r="V504" s="82"/>
      <c r="W504" s="82"/>
      <c r="X504" s="82"/>
      <c r="Y504" s="82"/>
      <c r="Z504" s="82"/>
      <c r="AA504" s="82"/>
      <c r="AB504" s="82"/>
      <c r="AC504" s="82"/>
      <c r="AD504" s="82"/>
      <c r="AE504" s="82"/>
      <c r="AF504" s="82"/>
      <c r="AG504" s="82"/>
    </row>
    <row r="505" spans="2:33" s="81" customFormat="1" ht="19.5" customHeight="1" x14ac:dyDescent="0.25">
      <c r="B505" s="82"/>
      <c r="C505" s="82"/>
      <c r="D505" s="82"/>
      <c r="E505" s="82"/>
      <c r="F505" s="82"/>
      <c r="G505" s="82"/>
      <c r="H505" s="82"/>
      <c r="I505" s="82"/>
      <c r="J505" s="82"/>
      <c r="K505" s="82"/>
      <c r="L505" s="82"/>
      <c r="M505" s="82"/>
      <c r="N505" s="82"/>
      <c r="O505" s="82"/>
      <c r="P505" s="82"/>
      <c r="Q505" s="82"/>
      <c r="R505" s="82"/>
      <c r="S505" s="82"/>
      <c r="T505" s="82"/>
      <c r="U505" s="82"/>
      <c r="V505" s="82"/>
      <c r="W505" s="82"/>
      <c r="X505" s="82"/>
      <c r="Y505" s="82"/>
      <c r="Z505" s="82"/>
      <c r="AA505" s="82"/>
      <c r="AB505" s="82"/>
      <c r="AC505" s="82"/>
      <c r="AD505" s="82"/>
      <c r="AE505" s="82"/>
      <c r="AF505" s="82"/>
      <c r="AG505" s="82"/>
    </row>
    <row r="506" spans="2:33" s="81" customFormat="1" ht="19.5" customHeight="1" x14ac:dyDescent="0.25">
      <c r="B506" s="82"/>
      <c r="C506" s="82"/>
      <c r="D506" s="82"/>
      <c r="E506" s="82"/>
      <c r="F506" s="82"/>
      <c r="G506" s="82"/>
      <c r="H506" s="82"/>
      <c r="I506" s="82"/>
      <c r="J506" s="82"/>
      <c r="K506" s="82"/>
      <c r="L506" s="82"/>
      <c r="M506" s="82"/>
      <c r="N506" s="82"/>
      <c r="O506" s="82"/>
      <c r="P506" s="82"/>
      <c r="Q506" s="82"/>
      <c r="R506" s="82"/>
      <c r="S506" s="82"/>
      <c r="T506" s="82"/>
      <c r="U506" s="82"/>
      <c r="V506" s="82"/>
      <c r="W506" s="82"/>
      <c r="X506" s="82"/>
      <c r="Y506" s="82"/>
      <c r="Z506" s="82"/>
      <c r="AA506" s="82"/>
      <c r="AB506" s="82"/>
      <c r="AC506" s="82"/>
      <c r="AD506" s="82"/>
      <c r="AE506" s="82"/>
      <c r="AF506" s="82"/>
      <c r="AG506" s="82"/>
    </row>
    <row r="507" spans="2:33" s="81" customFormat="1" ht="19.5" customHeight="1" x14ac:dyDescent="0.25">
      <c r="B507" s="82"/>
      <c r="C507" s="82"/>
      <c r="D507" s="82"/>
      <c r="E507" s="82"/>
      <c r="F507" s="82"/>
      <c r="G507" s="82"/>
      <c r="H507" s="82"/>
      <c r="I507" s="82"/>
      <c r="J507" s="82"/>
      <c r="K507" s="82"/>
      <c r="L507" s="82"/>
      <c r="M507" s="82"/>
      <c r="N507" s="82"/>
      <c r="O507" s="82"/>
      <c r="P507" s="82"/>
      <c r="Q507" s="82"/>
      <c r="R507" s="82"/>
      <c r="S507" s="82"/>
      <c r="T507" s="82"/>
      <c r="U507" s="82"/>
      <c r="V507" s="82"/>
      <c r="W507" s="82"/>
      <c r="X507" s="82"/>
      <c r="Y507" s="82"/>
      <c r="Z507" s="82"/>
      <c r="AA507" s="82"/>
      <c r="AB507" s="82"/>
      <c r="AC507" s="82"/>
      <c r="AD507" s="82"/>
      <c r="AE507" s="82"/>
      <c r="AF507" s="82"/>
      <c r="AG507" s="82"/>
    </row>
    <row r="508" spans="2:33" s="81" customFormat="1" ht="19.5" customHeight="1" x14ac:dyDescent="0.25">
      <c r="B508" s="82"/>
      <c r="C508" s="82"/>
      <c r="D508" s="82"/>
      <c r="E508" s="82"/>
      <c r="F508" s="82"/>
      <c r="G508" s="82"/>
      <c r="H508" s="82"/>
      <c r="I508" s="82"/>
      <c r="J508" s="82"/>
      <c r="K508" s="82"/>
      <c r="L508" s="82"/>
      <c r="M508" s="82"/>
      <c r="N508" s="82"/>
      <c r="O508" s="82"/>
      <c r="P508" s="82"/>
      <c r="Q508" s="82"/>
      <c r="R508" s="82"/>
      <c r="S508" s="82"/>
      <c r="T508" s="82"/>
      <c r="U508" s="82"/>
      <c r="V508" s="82"/>
      <c r="W508" s="82"/>
      <c r="X508" s="82"/>
      <c r="Y508" s="82"/>
      <c r="Z508" s="82"/>
      <c r="AA508" s="82"/>
      <c r="AB508" s="82"/>
      <c r="AC508" s="82"/>
      <c r="AD508" s="82"/>
      <c r="AE508" s="82"/>
      <c r="AF508" s="82"/>
      <c r="AG508" s="82"/>
    </row>
    <row r="509" spans="2:33" s="81" customFormat="1" ht="19.5" customHeight="1" x14ac:dyDescent="0.25">
      <c r="B509" s="82"/>
      <c r="C509" s="82"/>
      <c r="D509" s="82"/>
      <c r="E509" s="82"/>
      <c r="F509" s="82"/>
      <c r="G509" s="82"/>
      <c r="H509" s="82"/>
      <c r="I509" s="82"/>
      <c r="J509" s="82"/>
      <c r="K509" s="82"/>
      <c r="L509" s="82"/>
      <c r="M509" s="82"/>
      <c r="N509" s="82"/>
      <c r="O509" s="82"/>
      <c r="P509" s="82"/>
      <c r="Q509" s="82"/>
      <c r="R509" s="82"/>
      <c r="S509" s="82"/>
      <c r="T509" s="82"/>
      <c r="U509" s="82"/>
      <c r="V509" s="82"/>
      <c r="W509" s="82"/>
      <c r="X509" s="82"/>
      <c r="Y509" s="82"/>
      <c r="Z509" s="82"/>
      <c r="AA509" s="82"/>
      <c r="AB509" s="82"/>
      <c r="AC509" s="82"/>
      <c r="AD509" s="82"/>
      <c r="AE509" s="82"/>
      <c r="AF509" s="82"/>
      <c r="AG509" s="82"/>
    </row>
    <row r="510" spans="2:33" s="81" customFormat="1" ht="19.5" customHeight="1" x14ac:dyDescent="0.25">
      <c r="B510" s="82"/>
      <c r="C510" s="82"/>
      <c r="D510" s="82"/>
      <c r="E510" s="82"/>
      <c r="F510" s="82"/>
      <c r="G510" s="82"/>
      <c r="H510" s="82"/>
      <c r="I510" s="82"/>
      <c r="J510" s="82"/>
      <c r="K510" s="82"/>
      <c r="L510" s="82"/>
      <c r="M510" s="82"/>
      <c r="N510" s="82"/>
      <c r="O510" s="82"/>
      <c r="P510" s="82"/>
      <c r="Q510" s="82"/>
      <c r="R510" s="82"/>
      <c r="S510" s="82"/>
      <c r="T510" s="82"/>
      <c r="U510" s="82"/>
      <c r="V510" s="82"/>
      <c r="W510" s="82"/>
      <c r="X510" s="82"/>
      <c r="Y510" s="82"/>
      <c r="Z510" s="82"/>
      <c r="AA510" s="82"/>
      <c r="AB510" s="82"/>
      <c r="AC510" s="82"/>
      <c r="AD510" s="82"/>
      <c r="AE510" s="82"/>
      <c r="AF510" s="82"/>
      <c r="AG510" s="82"/>
    </row>
    <row r="511" spans="2:33" s="81" customFormat="1" ht="19.5" customHeight="1" x14ac:dyDescent="0.25">
      <c r="B511" s="82"/>
      <c r="C511" s="82"/>
      <c r="D511" s="82"/>
      <c r="E511" s="82"/>
      <c r="F511" s="82"/>
      <c r="G511" s="82"/>
      <c r="H511" s="82"/>
      <c r="I511" s="82"/>
      <c r="J511" s="82"/>
      <c r="K511" s="82"/>
      <c r="L511" s="82"/>
      <c r="M511" s="82"/>
      <c r="N511" s="82"/>
      <c r="O511" s="82"/>
      <c r="P511" s="82"/>
      <c r="Q511" s="82"/>
      <c r="R511" s="82"/>
      <c r="S511" s="82"/>
      <c r="T511" s="82"/>
      <c r="U511" s="82"/>
      <c r="V511" s="82"/>
      <c r="W511" s="82"/>
      <c r="X511" s="82"/>
      <c r="Y511" s="82"/>
      <c r="Z511" s="82"/>
      <c r="AA511" s="82"/>
      <c r="AB511" s="82"/>
      <c r="AC511" s="82"/>
      <c r="AD511" s="82"/>
      <c r="AE511" s="82"/>
      <c r="AF511" s="82"/>
      <c r="AG511" s="82"/>
    </row>
    <row r="512" spans="2:33" s="81" customFormat="1" ht="19.5" customHeight="1" x14ac:dyDescent="0.25">
      <c r="B512" s="82"/>
      <c r="C512" s="82"/>
      <c r="D512" s="82"/>
      <c r="E512" s="82"/>
      <c r="F512" s="82"/>
      <c r="G512" s="82"/>
      <c r="H512" s="82"/>
      <c r="I512" s="82"/>
      <c r="J512" s="82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2"/>
      <c r="V512" s="82"/>
      <c r="W512" s="82"/>
      <c r="X512" s="82"/>
      <c r="Y512" s="82"/>
      <c r="Z512" s="82"/>
      <c r="AA512" s="82"/>
      <c r="AB512" s="82"/>
      <c r="AC512" s="82"/>
      <c r="AD512" s="82"/>
      <c r="AE512" s="82"/>
      <c r="AF512" s="82"/>
      <c r="AG512" s="82"/>
    </row>
    <row r="513" spans="2:33" s="81" customFormat="1" ht="19.5" customHeight="1" x14ac:dyDescent="0.25">
      <c r="B513" s="82"/>
      <c r="C513" s="82"/>
      <c r="D513" s="82"/>
      <c r="E513" s="82"/>
      <c r="F513" s="82"/>
      <c r="G513" s="82"/>
      <c r="H513" s="82"/>
      <c r="I513" s="82"/>
      <c r="J513" s="82"/>
      <c r="K513" s="82"/>
      <c r="L513" s="82"/>
      <c r="M513" s="82"/>
      <c r="N513" s="82"/>
      <c r="O513" s="82"/>
      <c r="P513" s="82"/>
      <c r="Q513" s="82"/>
      <c r="R513" s="82"/>
      <c r="S513" s="82"/>
      <c r="T513" s="82"/>
      <c r="U513" s="82"/>
      <c r="V513" s="82"/>
      <c r="W513" s="82"/>
      <c r="X513" s="82"/>
      <c r="Y513" s="82"/>
      <c r="Z513" s="82"/>
      <c r="AA513" s="82"/>
      <c r="AB513" s="82"/>
      <c r="AC513" s="82"/>
      <c r="AD513" s="82"/>
      <c r="AE513" s="82"/>
      <c r="AF513" s="82"/>
      <c r="AG513" s="82"/>
    </row>
    <row r="514" spans="2:33" s="81" customFormat="1" ht="19.5" customHeight="1" x14ac:dyDescent="0.25">
      <c r="B514" s="82"/>
      <c r="C514" s="82"/>
      <c r="D514" s="82"/>
      <c r="E514" s="82"/>
      <c r="F514" s="82"/>
      <c r="G514" s="82"/>
      <c r="H514" s="82"/>
      <c r="I514" s="82"/>
      <c r="J514" s="82"/>
      <c r="K514" s="82"/>
      <c r="L514" s="82"/>
      <c r="M514" s="82"/>
      <c r="N514" s="82"/>
      <c r="O514" s="82"/>
      <c r="P514" s="82"/>
      <c r="Q514" s="82"/>
      <c r="R514" s="82"/>
      <c r="S514" s="82"/>
      <c r="T514" s="82"/>
      <c r="U514" s="82"/>
      <c r="V514" s="82"/>
      <c r="W514" s="82"/>
      <c r="X514" s="82"/>
      <c r="Y514" s="82"/>
      <c r="Z514" s="82"/>
      <c r="AA514" s="82"/>
      <c r="AB514" s="82"/>
      <c r="AC514" s="82"/>
      <c r="AD514" s="82"/>
      <c r="AE514" s="82"/>
      <c r="AF514" s="82"/>
      <c r="AG514" s="82"/>
    </row>
    <row r="515" spans="2:33" s="81" customFormat="1" ht="19.5" customHeight="1" x14ac:dyDescent="0.25">
      <c r="B515" s="82"/>
      <c r="C515" s="82"/>
      <c r="D515" s="82"/>
      <c r="E515" s="82"/>
      <c r="F515" s="82"/>
      <c r="G515" s="82"/>
      <c r="H515" s="82"/>
      <c r="I515" s="82"/>
      <c r="J515" s="82"/>
      <c r="K515" s="82"/>
      <c r="L515" s="82"/>
      <c r="M515" s="82"/>
      <c r="N515" s="82"/>
      <c r="O515" s="82"/>
      <c r="P515" s="82"/>
      <c r="Q515" s="82"/>
      <c r="R515" s="82"/>
      <c r="S515" s="82"/>
      <c r="T515" s="82"/>
      <c r="U515" s="82"/>
      <c r="V515" s="82"/>
      <c r="W515" s="82"/>
      <c r="X515" s="82"/>
      <c r="Y515" s="82"/>
      <c r="Z515" s="82"/>
      <c r="AA515" s="82"/>
      <c r="AB515" s="82"/>
      <c r="AC515" s="82"/>
      <c r="AD515" s="82"/>
      <c r="AE515" s="82"/>
      <c r="AF515" s="82"/>
      <c r="AG515" s="82"/>
    </row>
    <row r="516" spans="2:33" s="81" customFormat="1" ht="19.5" customHeight="1" x14ac:dyDescent="0.25">
      <c r="B516" s="82"/>
      <c r="C516" s="82"/>
      <c r="D516" s="82"/>
      <c r="E516" s="82"/>
      <c r="F516" s="82"/>
      <c r="G516" s="82"/>
      <c r="H516" s="82"/>
      <c r="I516" s="82"/>
      <c r="J516" s="82"/>
      <c r="K516" s="82"/>
      <c r="L516" s="82"/>
      <c r="M516" s="82"/>
      <c r="N516" s="82"/>
      <c r="O516" s="82"/>
      <c r="P516" s="82"/>
      <c r="Q516" s="82"/>
      <c r="R516" s="82"/>
      <c r="S516" s="82"/>
      <c r="T516" s="82"/>
      <c r="U516" s="82"/>
      <c r="V516" s="82"/>
      <c r="W516" s="82"/>
      <c r="X516" s="82"/>
      <c r="Y516" s="82"/>
      <c r="Z516" s="82"/>
      <c r="AA516" s="82"/>
      <c r="AB516" s="82"/>
      <c r="AC516" s="82"/>
      <c r="AD516" s="82"/>
      <c r="AE516" s="82"/>
      <c r="AF516" s="82"/>
      <c r="AG516" s="82"/>
    </row>
    <row r="517" spans="2:33" s="81" customFormat="1" ht="19.5" customHeight="1" x14ac:dyDescent="0.25">
      <c r="B517" s="82"/>
      <c r="C517" s="82"/>
      <c r="D517" s="82"/>
      <c r="E517" s="82"/>
      <c r="F517" s="82"/>
      <c r="G517" s="82"/>
      <c r="H517" s="82"/>
      <c r="I517" s="82"/>
      <c r="J517" s="82"/>
      <c r="K517" s="82"/>
      <c r="L517" s="82"/>
      <c r="M517" s="82"/>
      <c r="N517" s="82"/>
      <c r="O517" s="82"/>
      <c r="P517" s="82"/>
      <c r="Q517" s="82"/>
      <c r="R517" s="82"/>
      <c r="S517" s="82"/>
      <c r="T517" s="82"/>
      <c r="U517" s="82"/>
      <c r="V517" s="82"/>
      <c r="W517" s="82"/>
      <c r="X517" s="82"/>
      <c r="Y517" s="82"/>
      <c r="Z517" s="82"/>
      <c r="AA517" s="82"/>
      <c r="AB517" s="82"/>
      <c r="AC517" s="82"/>
      <c r="AD517" s="82"/>
      <c r="AE517" s="82"/>
      <c r="AF517" s="82"/>
      <c r="AG517" s="82"/>
    </row>
    <row r="518" spans="2:33" s="81" customFormat="1" ht="19.5" customHeight="1" x14ac:dyDescent="0.25">
      <c r="B518" s="82"/>
      <c r="C518" s="82"/>
      <c r="D518" s="82"/>
      <c r="E518" s="82"/>
      <c r="F518" s="82"/>
      <c r="G518" s="82"/>
      <c r="H518" s="82"/>
      <c r="I518" s="82"/>
      <c r="J518" s="82"/>
      <c r="K518" s="82"/>
      <c r="L518" s="82"/>
      <c r="M518" s="82"/>
      <c r="N518" s="82"/>
      <c r="O518" s="82"/>
      <c r="P518" s="82"/>
      <c r="Q518" s="82"/>
      <c r="R518" s="82"/>
      <c r="S518" s="82"/>
      <c r="T518" s="82"/>
      <c r="U518" s="82"/>
      <c r="V518" s="82"/>
      <c r="W518" s="82"/>
      <c r="X518" s="82"/>
      <c r="Y518" s="82"/>
      <c r="Z518" s="82"/>
      <c r="AA518" s="82"/>
      <c r="AB518" s="82"/>
      <c r="AC518" s="82"/>
      <c r="AD518" s="82"/>
      <c r="AE518" s="82"/>
      <c r="AF518" s="82"/>
      <c r="AG518" s="82"/>
    </row>
    <row r="519" spans="2:33" s="81" customFormat="1" ht="19.5" customHeight="1" x14ac:dyDescent="0.25">
      <c r="B519" s="82"/>
      <c r="C519" s="82"/>
      <c r="D519" s="82"/>
      <c r="E519" s="82"/>
      <c r="F519" s="82"/>
      <c r="G519" s="82"/>
      <c r="H519" s="82"/>
      <c r="I519" s="82"/>
      <c r="J519" s="82"/>
      <c r="K519" s="82"/>
      <c r="L519" s="82"/>
      <c r="M519" s="82"/>
      <c r="N519" s="82"/>
      <c r="O519" s="82"/>
      <c r="P519" s="82"/>
      <c r="Q519" s="82"/>
      <c r="R519" s="82"/>
      <c r="S519" s="82"/>
      <c r="T519" s="82"/>
      <c r="U519" s="82"/>
      <c r="V519" s="82"/>
      <c r="W519" s="82"/>
      <c r="X519" s="82"/>
      <c r="Y519" s="82"/>
      <c r="Z519" s="82"/>
      <c r="AA519" s="82"/>
      <c r="AB519" s="82"/>
      <c r="AC519" s="82"/>
      <c r="AD519" s="82"/>
      <c r="AE519" s="82"/>
      <c r="AF519" s="82"/>
      <c r="AG519" s="82"/>
    </row>
    <row r="520" spans="2:33" s="81" customFormat="1" ht="19.5" customHeight="1" x14ac:dyDescent="0.25">
      <c r="B520" s="82"/>
      <c r="C520" s="82"/>
      <c r="D520" s="82"/>
      <c r="E520" s="82"/>
      <c r="F520" s="82"/>
      <c r="G520" s="82"/>
      <c r="H520" s="82"/>
      <c r="I520" s="82"/>
      <c r="J520" s="82"/>
      <c r="K520" s="82"/>
      <c r="L520" s="82"/>
      <c r="M520" s="82"/>
      <c r="N520" s="82"/>
      <c r="O520" s="82"/>
      <c r="P520" s="82"/>
      <c r="Q520" s="82"/>
      <c r="R520" s="82"/>
      <c r="S520" s="82"/>
      <c r="T520" s="82"/>
      <c r="U520" s="82"/>
      <c r="V520" s="82"/>
      <c r="W520" s="82"/>
      <c r="X520" s="82"/>
      <c r="Y520" s="82"/>
      <c r="Z520" s="82"/>
      <c r="AA520" s="82"/>
      <c r="AB520" s="82"/>
      <c r="AC520" s="82"/>
      <c r="AD520" s="82"/>
      <c r="AE520" s="82"/>
      <c r="AF520" s="82"/>
      <c r="AG520" s="82"/>
    </row>
    <row r="521" spans="2:33" s="81" customFormat="1" ht="19.5" customHeight="1" x14ac:dyDescent="0.25">
      <c r="B521" s="82"/>
      <c r="C521" s="82"/>
      <c r="D521" s="82"/>
      <c r="E521" s="82"/>
      <c r="F521" s="82"/>
      <c r="G521" s="82"/>
      <c r="H521" s="82"/>
      <c r="I521" s="82"/>
      <c r="J521" s="82"/>
      <c r="K521" s="82"/>
      <c r="L521" s="82"/>
      <c r="M521" s="82"/>
      <c r="N521" s="82"/>
      <c r="O521" s="82"/>
      <c r="P521" s="82"/>
      <c r="Q521" s="82"/>
      <c r="R521" s="82"/>
      <c r="S521" s="82"/>
      <c r="T521" s="82"/>
      <c r="U521" s="82"/>
      <c r="V521" s="82"/>
      <c r="W521" s="82"/>
      <c r="X521" s="82"/>
      <c r="Y521" s="82"/>
      <c r="Z521" s="82"/>
      <c r="AA521" s="82"/>
      <c r="AB521" s="82"/>
      <c r="AC521" s="82"/>
      <c r="AD521" s="82"/>
      <c r="AE521" s="82"/>
      <c r="AF521" s="82"/>
      <c r="AG521" s="82"/>
    </row>
    <row r="522" spans="2:33" s="81" customFormat="1" ht="19.5" customHeight="1" x14ac:dyDescent="0.25">
      <c r="B522" s="82"/>
      <c r="C522" s="82"/>
      <c r="D522" s="82"/>
      <c r="E522" s="82"/>
      <c r="F522" s="82"/>
      <c r="G522" s="82"/>
      <c r="H522" s="82"/>
      <c r="I522" s="82"/>
      <c r="J522" s="82"/>
      <c r="K522" s="82"/>
      <c r="L522" s="82"/>
      <c r="M522" s="82"/>
      <c r="N522" s="82"/>
      <c r="O522" s="82"/>
      <c r="P522" s="82"/>
      <c r="Q522" s="82"/>
      <c r="R522" s="82"/>
      <c r="S522" s="82"/>
      <c r="T522" s="82"/>
      <c r="U522" s="82"/>
      <c r="V522" s="82"/>
      <c r="W522" s="82"/>
      <c r="X522" s="82"/>
      <c r="Y522" s="82"/>
      <c r="Z522" s="82"/>
      <c r="AA522" s="82"/>
      <c r="AB522" s="82"/>
      <c r="AC522" s="82"/>
      <c r="AD522" s="82"/>
      <c r="AE522" s="82"/>
      <c r="AF522" s="82"/>
      <c r="AG522" s="82"/>
    </row>
    <row r="523" spans="2:33" s="81" customFormat="1" ht="19.5" customHeight="1" x14ac:dyDescent="0.25">
      <c r="B523" s="82"/>
      <c r="C523" s="82"/>
      <c r="D523" s="82"/>
      <c r="E523" s="82"/>
      <c r="F523" s="82"/>
      <c r="G523" s="82"/>
      <c r="H523" s="82"/>
      <c r="I523" s="82"/>
      <c r="J523" s="82"/>
      <c r="K523" s="82"/>
      <c r="L523" s="82"/>
      <c r="M523" s="82"/>
      <c r="N523" s="82"/>
      <c r="O523" s="82"/>
      <c r="P523" s="82"/>
      <c r="Q523" s="82"/>
      <c r="R523" s="82"/>
      <c r="S523" s="82"/>
      <c r="T523" s="82"/>
      <c r="U523" s="82"/>
      <c r="V523" s="82"/>
      <c r="W523" s="82"/>
      <c r="X523" s="82"/>
      <c r="Y523" s="82"/>
      <c r="Z523" s="82"/>
      <c r="AA523" s="82"/>
      <c r="AB523" s="82"/>
      <c r="AC523" s="82"/>
      <c r="AD523" s="82"/>
      <c r="AE523" s="82"/>
      <c r="AF523" s="82"/>
      <c r="AG523" s="82"/>
    </row>
    <row r="524" spans="2:33" s="81" customFormat="1" ht="19.5" customHeight="1" x14ac:dyDescent="0.25">
      <c r="B524" s="82"/>
      <c r="C524" s="82"/>
      <c r="D524" s="82"/>
      <c r="E524" s="82"/>
      <c r="F524" s="82"/>
      <c r="G524" s="82"/>
      <c r="H524" s="82"/>
      <c r="I524" s="82"/>
      <c r="J524" s="82"/>
      <c r="K524" s="82"/>
      <c r="L524" s="82"/>
      <c r="M524" s="82"/>
      <c r="N524" s="82"/>
      <c r="O524" s="82"/>
      <c r="P524" s="82"/>
      <c r="Q524" s="82"/>
      <c r="R524" s="82"/>
      <c r="S524" s="82"/>
      <c r="T524" s="82"/>
      <c r="U524" s="82"/>
      <c r="V524" s="82"/>
      <c r="W524" s="82"/>
      <c r="X524" s="82"/>
      <c r="Y524" s="82"/>
      <c r="Z524" s="82"/>
      <c r="AA524" s="82"/>
      <c r="AB524" s="82"/>
      <c r="AC524" s="82"/>
      <c r="AD524" s="82"/>
      <c r="AE524" s="82"/>
      <c r="AF524" s="82"/>
      <c r="AG524" s="82"/>
    </row>
    <row r="525" spans="2:33" s="81" customFormat="1" ht="19.5" customHeight="1" x14ac:dyDescent="0.25">
      <c r="B525" s="82"/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M525" s="82"/>
      <c r="N525" s="82"/>
      <c r="O525" s="82"/>
      <c r="P525" s="82"/>
      <c r="Q525" s="82"/>
      <c r="R525" s="82"/>
      <c r="S525" s="82"/>
      <c r="T525" s="82"/>
      <c r="U525" s="82"/>
      <c r="V525" s="82"/>
      <c r="W525" s="82"/>
      <c r="X525" s="82"/>
      <c r="Y525" s="82"/>
      <c r="Z525" s="82"/>
      <c r="AA525" s="82"/>
      <c r="AB525" s="82"/>
      <c r="AC525" s="82"/>
      <c r="AD525" s="82"/>
      <c r="AE525" s="82"/>
      <c r="AF525" s="82"/>
      <c r="AG525" s="82"/>
    </row>
    <row r="526" spans="2:33" s="81" customFormat="1" ht="19.5" customHeight="1" x14ac:dyDescent="0.25">
      <c r="B526" s="82"/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2"/>
      <c r="W526" s="82"/>
      <c r="X526" s="82"/>
      <c r="Y526" s="82"/>
      <c r="Z526" s="82"/>
      <c r="AA526" s="82"/>
      <c r="AB526" s="82"/>
      <c r="AC526" s="82"/>
      <c r="AD526" s="82"/>
      <c r="AE526" s="82"/>
      <c r="AF526" s="82"/>
      <c r="AG526" s="82"/>
    </row>
    <row r="527" spans="2:33" s="81" customFormat="1" ht="19.5" customHeight="1" x14ac:dyDescent="0.25">
      <c r="B527" s="82"/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M527" s="82"/>
      <c r="N527" s="82"/>
      <c r="O527" s="82"/>
      <c r="P527" s="82"/>
      <c r="Q527" s="82"/>
      <c r="R527" s="82"/>
      <c r="S527" s="82"/>
      <c r="T527" s="82"/>
      <c r="U527" s="82"/>
      <c r="V527" s="82"/>
      <c r="W527" s="82"/>
      <c r="X527" s="82"/>
      <c r="Y527" s="82"/>
      <c r="Z527" s="82"/>
      <c r="AA527" s="82"/>
      <c r="AB527" s="82"/>
      <c r="AC527" s="82"/>
      <c r="AD527" s="82"/>
      <c r="AE527" s="82"/>
      <c r="AF527" s="82"/>
      <c r="AG527" s="82"/>
    </row>
    <row r="528" spans="2:33" s="81" customFormat="1" ht="19.5" customHeight="1" x14ac:dyDescent="0.25"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  <c r="M528" s="82"/>
      <c r="N528" s="82"/>
      <c r="O528" s="82"/>
      <c r="P528" s="82"/>
      <c r="Q528" s="82"/>
      <c r="R528" s="82"/>
      <c r="S528" s="82"/>
      <c r="T528" s="82"/>
      <c r="U528" s="82"/>
      <c r="V528" s="82"/>
      <c r="W528" s="82"/>
      <c r="X528" s="82"/>
      <c r="Y528" s="82"/>
      <c r="Z528" s="82"/>
      <c r="AA528" s="82"/>
      <c r="AB528" s="82"/>
      <c r="AC528" s="82"/>
      <c r="AD528" s="82"/>
      <c r="AE528" s="82"/>
      <c r="AF528" s="82"/>
      <c r="AG528" s="82"/>
    </row>
    <row r="529" spans="2:33" s="81" customFormat="1" ht="19.5" customHeight="1" x14ac:dyDescent="0.25">
      <c r="B529" s="82"/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M529" s="82"/>
      <c r="N529" s="82"/>
      <c r="O529" s="82"/>
      <c r="P529" s="82"/>
      <c r="Q529" s="82"/>
      <c r="R529" s="82"/>
      <c r="S529" s="82"/>
      <c r="T529" s="82"/>
      <c r="U529" s="82"/>
      <c r="V529" s="82"/>
      <c r="W529" s="82"/>
      <c r="X529" s="82"/>
      <c r="Y529" s="82"/>
      <c r="Z529" s="82"/>
      <c r="AA529" s="82"/>
      <c r="AB529" s="82"/>
      <c r="AC529" s="82"/>
      <c r="AD529" s="82"/>
      <c r="AE529" s="82"/>
      <c r="AF529" s="82"/>
      <c r="AG529" s="82"/>
    </row>
    <row r="530" spans="2:33" s="81" customFormat="1" ht="19.5" customHeight="1" x14ac:dyDescent="0.25">
      <c r="B530" s="82"/>
      <c r="C530" s="82"/>
      <c r="D530" s="82"/>
      <c r="E530" s="82"/>
      <c r="F530" s="82"/>
      <c r="G530" s="82"/>
      <c r="H530" s="82"/>
      <c r="I530" s="82"/>
      <c r="J530" s="82"/>
      <c r="K530" s="82"/>
      <c r="L530" s="82"/>
      <c r="M530" s="82"/>
      <c r="N530" s="82"/>
      <c r="O530" s="82"/>
      <c r="P530" s="82"/>
      <c r="Q530" s="82"/>
      <c r="R530" s="82"/>
      <c r="S530" s="82"/>
      <c r="T530" s="82"/>
      <c r="U530" s="82"/>
      <c r="V530" s="82"/>
      <c r="W530" s="82"/>
      <c r="X530" s="82"/>
      <c r="Y530" s="82"/>
      <c r="Z530" s="82"/>
      <c r="AA530" s="82"/>
      <c r="AB530" s="82"/>
      <c r="AC530" s="82"/>
      <c r="AD530" s="82"/>
      <c r="AE530" s="82"/>
      <c r="AF530" s="82"/>
      <c r="AG530" s="82"/>
    </row>
    <row r="531" spans="2:33" s="81" customFormat="1" ht="19.5" customHeight="1" x14ac:dyDescent="0.25">
      <c r="B531" s="82"/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82"/>
      <c r="N531" s="82"/>
      <c r="O531" s="82"/>
      <c r="P531" s="82"/>
      <c r="Q531" s="82"/>
      <c r="R531" s="82"/>
      <c r="S531" s="82"/>
      <c r="T531" s="82"/>
      <c r="U531" s="82"/>
      <c r="V531" s="82"/>
      <c r="W531" s="82"/>
      <c r="X531" s="82"/>
      <c r="Y531" s="82"/>
      <c r="Z531" s="82"/>
      <c r="AA531" s="82"/>
      <c r="AB531" s="82"/>
      <c r="AC531" s="82"/>
      <c r="AD531" s="82"/>
      <c r="AE531" s="82"/>
      <c r="AF531" s="82"/>
      <c r="AG531" s="82"/>
    </row>
    <row r="532" spans="2:33" s="81" customFormat="1" ht="19.5" customHeight="1" x14ac:dyDescent="0.25">
      <c r="B532" s="82"/>
      <c r="C532" s="82"/>
      <c r="D532" s="82"/>
      <c r="E532" s="82"/>
      <c r="F532" s="82"/>
      <c r="G532" s="82"/>
      <c r="H532" s="82"/>
      <c r="I532" s="82"/>
      <c r="J532" s="82"/>
      <c r="K532" s="82"/>
      <c r="L532" s="82"/>
      <c r="M532" s="82"/>
      <c r="N532" s="82"/>
      <c r="O532" s="82"/>
      <c r="P532" s="82"/>
      <c r="Q532" s="82"/>
      <c r="R532" s="82"/>
      <c r="S532" s="82"/>
      <c r="T532" s="82"/>
      <c r="U532" s="82"/>
      <c r="V532" s="82"/>
      <c r="W532" s="82"/>
      <c r="X532" s="82"/>
      <c r="Y532" s="82"/>
      <c r="Z532" s="82"/>
      <c r="AA532" s="82"/>
      <c r="AB532" s="82"/>
      <c r="AC532" s="82"/>
      <c r="AD532" s="82"/>
      <c r="AE532" s="82"/>
      <c r="AF532" s="82"/>
      <c r="AG532" s="82"/>
    </row>
    <row r="533" spans="2:33" s="81" customFormat="1" ht="19.5" customHeight="1" x14ac:dyDescent="0.25">
      <c r="B533" s="82"/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82"/>
      <c r="N533" s="82"/>
      <c r="O533" s="82"/>
      <c r="P533" s="82"/>
      <c r="Q533" s="82"/>
      <c r="R533" s="82"/>
      <c r="S533" s="82"/>
      <c r="T533" s="82"/>
      <c r="U533" s="82"/>
      <c r="V533" s="82"/>
      <c r="W533" s="82"/>
      <c r="X533" s="82"/>
      <c r="Y533" s="82"/>
      <c r="Z533" s="82"/>
      <c r="AA533" s="82"/>
      <c r="AB533" s="82"/>
      <c r="AC533" s="82"/>
      <c r="AD533" s="82"/>
      <c r="AE533" s="82"/>
      <c r="AF533" s="82"/>
      <c r="AG533" s="82"/>
    </row>
    <row r="534" spans="2:33" s="81" customFormat="1" ht="19.5" customHeight="1" x14ac:dyDescent="0.25">
      <c r="B534" s="82"/>
      <c r="C534" s="82"/>
      <c r="D534" s="82"/>
      <c r="E534" s="82"/>
      <c r="F534" s="82"/>
      <c r="G534" s="82"/>
      <c r="H534" s="82"/>
      <c r="I534" s="82"/>
      <c r="J534" s="82"/>
      <c r="K534" s="82"/>
      <c r="L534" s="82"/>
      <c r="M534" s="82"/>
      <c r="N534" s="82"/>
      <c r="O534" s="82"/>
      <c r="P534" s="82"/>
      <c r="Q534" s="82"/>
      <c r="R534" s="82"/>
      <c r="S534" s="82"/>
      <c r="T534" s="82"/>
      <c r="U534" s="82"/>
      <c r="V534" s="82"/>
      <c r="W534" s="82"/>
      <c r="X534" s="82"/>
      <c r="Y534" s="82"/>
      <c r="Z534" s="82"/>
      <c r="AA534" s="82"/>
      <c r="AB534" s="82"/>
      <c r="AC534" s="82"/>
      <c r="AD534" s="82"/>
      <c r="AE534" s="82"/>
      <c r="AF534" s="82"/>
      <c r="AG534" s="82"/>
    </row>
    <row r="535" spans="2:33" s="81" customFormat="1" ht="19.5" customHeight="1" x14ac:dyDescent="0.25">
      <c r="B535" s="82"/>
      <c r="C535" s="82"/>
      <c r="D535" s="82"/>
      <c r="E535" s="82"/>
      <c r="F535" s="82"/>
      <c r="G535" s="82"/>
      <c r="H535" s="82"/>
      <c r="I535" s="82"/>
      <c r="J535" s="82"/>
      <c r="K535" s="82"/>
      <c r="L535" s="82"/>
      <c r="M535" s="82"/>
      <c r="N535" s="82"/>
      <c r="O535" s="82"/>
      <c r="P535" s="82"/>
      <c r="Q535" s="82"/>
      <c r="R535" s="82"/>
      <c r="S535" s="82"/>
      <c r="T535" s="82"/>
      <c r="U535" s="82"/>
      <c r="V535" s="82"/>
      <c r="W535" s="82"/>
      <c r="X535" s="82"/>
      <c r="Y535" s="82"/>
      <c r="Z535" s="82"/>
      <c r="AA535" s="82"/>
      <c r="AB535" s="82"/>
      <c r="AC535" s="82"/>
      <c r="AD535" s="82"/>
      <c r="AE535" s="82"/>
      <c r="AF535" s="82"/>
      <c r="AG535" s="82"/>
    </row>
    <row r="536" spans="2:33" s="81" customFormat="1" ht="19.5" customHeight="1" x14ac:dyDescent="0.25"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2"/>
      <c r="Q536" s="82"/>
      <c r="R536" s="82"/>
      <c r="S536" s="82"/>
      <c r="T536" s="82"/>
      <c r="U536" s="82"/>
      <c r="V536" s="82"/>
      <c r="W536" s="82"/>
      <c r="X536" s="82"/>
      <c r="Y536" s="82"/>
      <c r="Z536" s="82"/>
      <c r="AA536" s="82"/>
      <c r="AB536" s="82"/>
      <c r="AC536" s="82"/>
      <c r="AD536" s="82"/>
      <c r="AE536" s="82"/>
      <c r="AF536" s="82"/>
      <c r="AG536" s="82"/>
    </row>
    <row r="537" spans="2:33" s="81" customFormat="1" ht="19.5" customHeight="1" x14ac:dyDescent="0.25">
      <c r="B537" s="82"/>
      <c r="C537" s="82"/>
      <c r="D537" s="82"/>
      <c r="E537" s="82"/>
      <c r="F537" s="82"/>
      <c r="G537" s="82"/>
      <c r="H537" s="82"/>
      <c r="I537" s="82"/>
      <c r="J537" s="82"/>
      <c r="K537" s="82"/>
      <c r="L537" s="82"/>
      <c r="M537" s="82"/>
      <c r="N537" s="82"/>
      <c r="O537" s="82"/>
      <c r="P537" s="82"/>
      <c r="Q537" s="82"/>
      <c r="R537" s="82"/>
      <c r="S537" s="82"/>
      <c r="T537" s="82"/>
      <c r="U537" s="82"/>
      <c r="V537" s="82"/>
      <c r="W537" s="82"/>
      <c r="X537" s="82"/>
      <c r="Y537" s="82"/>
      <c r="Z537" s="82"/>
      <c r="AA537" s="82"/>
      <c r="AB537" s="82"/>
      <c r="AC537" s="82"/>
      <c r="AD537" s="82"/>
      <c r="AE537" s="82"/>
      <c r="AF537" s="82"/>
      <c r="AG537" s="82"/>
    </row>
    <row r="538" spans="2:33" s="81" customFormat="1" ht="19.5" customHeight="1" x14ac:dyDescent="0.25">
      <c r="B538" s="82"/>
      <c r="C538" s="82"/>
      <c r="D538" s="82"/>
      <c r="E538" s="82"/>
      <c r="F538" s="82"/>
      <c r="G538" s="82"/>
      <c r="H538" s="82"/>
      <c r="I538" s="82"/>
      <c r="J538" s="82"/>
      <c r="K538" s="82"/>
      <c r="L538" s="82"/>
      <c r="M538" s="82"/>
      <c r="N538" s="82"/>
      <c r="O538" s="82"/>
      <c r="P538" s="82"/>
      <c r="Q538" s="82"/>
      <c r="R538" s="82"/>
      <c r="S538" s="82"/>
      <c r="T538" s="82"/>
      <c r="U538" s="82"/>
      <c r="V538" s="82"/>
      <c r="W538" s="82"/>
      <c r="X538" s="82"/>
      <c r="Y538" s="82"/>
      <c r="Z538" s="82"/>
      <c r="AA538" s="82"/>
      <c r="AB538" s="82"/>
      <c r="AC538" s="82"/>
      <c r="AD538" s="82"/>
      <c r="AE538" s="82"/>
      <c r="AF538" s="82"/>
      <c r="AG538" s="82"/>
    </row>
    <row r="539" spans="2:33" s="81" customFormat="1" ht="19.5" customHeight="1" x14ac:dyDescent="0.25">
      <c r="B539" s="82"/>
      <c r="C539" s="82"/>
      <c r="D539" s="82"/>
      <c r="E539" s="82"/>
      <c r="F539" s="82"/>
      <c r="G539" s="82"/>
      <c r="H539" s="82"/>
      <c r="I539" s="82"/>
      <c r="J539" s="82"/>
      <c r="K539" s="82"/>
      <c r="L539" s="82"/>
      <c r="M539" s="82"/>
      <c r="N539" s="82"/>
      <c r="O539" s="82"/>
      <c r="P539" s="82"/>
      <c r="Q539" s="82"/>
      <c r="R539" s="82"/>
      <c r="S539" s="82"/>
      <c r="T539" s="82"/>
      <c r="U539" s="82"/>
      <c r="V539" s="82"/>
      <c r="W539" s="82"/>
      <c r="X539" s="82"/>
      <c r="Y539" s="82"/>
      <c r="Z539" s="82"/>
      <c r="AA539" s="82"/>
      <c r="AB539" s="82"/>
      <c r="AC539" s="82"/>
      <c r="AD539" s="82"/>
      <c r="AE539" s="82"/>
      <c r="AF539" s="82"/>
      <c r="AG539" s="82"/>
    </row>
    <row r="540" spans="2:33" s="81" customFormat="1" ht="19.5" customHeight="1" x14ac:dyDescent="0.25"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2"/>
      <c r="Q540" s="82"/>
      <c r="R540" s="82"/>
      <c r="S540" s="82"/>
      <c r="T540" s="82"/>
      <c r="U540" s="82"/>
      <c r="V540" s="82"/>
      <c r="W540" s="82"/>
      <c r="X540" s="82"/>
      <c r="Y540" s="82"/>
      <c r="Z540" s="82"/>
      <c r="AA540" s="82"/>
      <c r="AB540" s="82"/>
      <c r="AC540" s="82"/>
      <c r="AD540" s="82"/>
      <c r="AE540" s="82"/>
      <c r="AF540" s="82"/>
      <c r="AG540" s="82"/>
    </row>
    <row r="541" spans="2:33" s="81" customFormat="1" ht="19.5" customHeight="1" x14ac:dyDescent="0.25">
      <c r="B541" s="82"/>
      <c r="C541" s="82"/>
      <c r="D541" s="82"/>
      <c r="E541" s="82"/>
      <c r="F541" s="82"/>
      <c r="G541" s="82"/>
      <c r="H541" s="82"/>
      <c r="I541" s="82"/>
      <c r="J541" s="82"/>
      <c r="K541" s="82"/>
      <c r="L541" s="82"/>
      <c r="M541" s="82"/>
      <c r="N541" s="82"/>
      <c r="O541" s="82"/>
      <c r="P541" s="82"/>
      <c r="Q541" s="82"/>
      <c r="R541" s="82"/>
      <c r="S541" s="82"/>
      <c r="T541" s="82"/>
      <c r="U541" s="82"/>
      <c r="V541" s="82"/>
      <c r="W541" s="82"/>
      <c r="X541" s="82"/>
      <c r="Y541" s="82"/>
      <c r="Z541" s="82"/>
      <c r="AA541" s="82"/>
      <c r="AB541" s="82"/>
      <c r="AC541" s="82"/>
      <c r="AD541" s="82"/>
      <c r="AE541" s="82"/>
      <c r="AF541" s="82"/>
      <c r="AG541" s="82"/>
    </row>
    <row r="542" spans="2:33" s="81" customFormat="1" ht="19.5" customHeight="1" x14ac:dyDescent="0.25">
      <c r="B542" s="82"/>
      <c r="C542" s="82"/>
      <c r="D542" s="82"/>
      <c r="E542" s="82"/>
      <c r="F542" s="82"/>
      <c r="G542" s="82"/>
      <c r="H542" s="82"/>
      <c r="I542" s="82"/>
      <c r="J542" s="82"/>
      <c r="K542" s="82"/>
      <c r="L542" s="82"/>
      <c r="M542" s="82"/>
      <c r="N542" s="82"/>
      <c r="O542" s="82"/>
      <c r="P542" s="82"/>
      <c r="Q542" s="82"/>
      <c r="R542" s="82"/>
      <c r="S542" s="82"/>
      <c r="T542" s="82"/>
      <c r="U542" s="82"/>
      <c r="V542" s="82"/>
      <c r="W542" s="82"/>
      <c r="X542" s="82"/>
      <c r="Y542" s="82"/>
      <c r="Z542" s="82"/>
      <c r="AA542" s="82"/>
      <c r="AB542" s="82"/>
      <c r="AC542" s="82"/>
      <c r="AD542" s="82"/>
      <c r="AE542" s="82"/>
      <c r="AF542" s="82"/>
      <c r="AG542" s="82"/>
    </row>
    <row r="543" spans="2:33" s="81" customFormat="1" ht="19.5" customHeight="1" x14ac:dyDescent="0.25">
      <c r="B543" s="82"/>
      <c r="C543" s="82"/>
      <c r="D543" s="82"/>
      <c r="E543" s="82"/>
      <c r="F543" s="82"/>
      <c r="G543" s="82"/>
      <c r="H543" s="82"/>
      <c r="I543" s="82"/>
      <c r="J543" s="82"/>
      <c r="K543" s="82"/>
      <c r="L543" s="82"/>
      <c r="M543" s="82"/>
      <c r="N543" s="82"/>
      <c r="O543" s="82"/>
      <c r="P543" s="82"/>
      <c r="Q543" s="82"/>
      <c r="R543" s="82"/>
      <c r="S543" s="82"/>
      <c r="T543" s="82"/>
      <c r="U543" s="82"/>
      <c r="V543" s="82"/>
      <c r="W543" s="82"/>
      <c r="X543" s="82"/>
      <c r="Y543" s="82"/>
      <c r="Z543" s="82"/>
      <c r="AA543" s="82"/>
      <c r="AB543" s="82"/>
      <c r="AC543" s="82"/>
      <c r="AD543" s="82"/>
      <c r="AE543" s="82"/>
      <c r="AF543" s="82"/>
      <c r="AG543" s="82"/>
    </row>
    <row r="544" spans="2:33" s="81" customFormat="1" ht="19.5" customHeight="1" x14ac:dyDescent="0.25"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2"/>
      <c r="Q544" s="82"/>
      <c r="R544" s="82"/>
      <c r="S544" s="82"/>
      <c r="T544" s="82"/>
      <c r="U544" s="82"/>
      <c r="V544" s="82"/>
      <c r="W544" s="82"/>
      <c r="X544" s="82"/>
      <c r="Y544" s="82"/>
      <c r="Z544" s="82"/>
      <c r="AA544" s="82"/>
      <c r="AB544" s="82"/>
      <c r="AC544" s="82"/>
      <c r="AD544" s="82"/>
      <c r="AE544" s="82"/>
      <c r="AF544" s="82"/>
      <c r="AG544" s="82"/>
    </row>
    <row r="545" spans="2:33" s="81" customFormat="1" ht="19.5" customHeight="1" x14ac:dyDescent="0.25">
      <c r="B545" s="82"/>
      <c r="C545" s="82"/>
      <c r="D545" s="82"/>
      <c r="E545" s="82"/>
      <c r="F545" s="82"/>
      <c r="G545" s="82"/>
      <c r="H545" s="82"/>
      <c r="I545" s="82"/>
      <c r="J545" s="82"/>
      <c r="K545" s="82"/>
      <c r="L545" s="82"/>
      <c r="M545" s="82"/>
      <c r="N545" s="82"/>
      <c r="O545" s="82"/>
      <c r="P545" s="82"/>
      <c r="Q545" s="82"/>
      <c r="R545" s="82"/>
      <c r="S545" s="82"/>
      <c r="T545" s="82"/>
      <c r="U545" s="82"/>
      <c r="V545" s="82"/>
      <c r="W545" s="82"/>
      <c r="X545" s="82"/>
      <c r="Y545" s="82"/>
      <c r="Z545" s="82"/>
      <c r="AA545" s="82"/>
      <c r="AB545" s="82"/>
      <c r="AC545" s="82"/>
      <c r="AD545" s="82"/>
      <c r="AE545" s="82"/>
      <c r="AF545" s="82"/>
      <c r="AG545" s="82"/>
    </row>
    <row r="546" spans="2:33" s="81" customFormat="1" ht="19.5" customHeight="1" x14ac:dyDescent="0.25">
      <c r="B546" s="82"/>
      <c r="C546" s="82"/>
      <c r="D546" s="82"/>
      <c r="E546" s="82"/>
      <c r="F546" s="82"/>
      <c r="G546" s="82"/>
      <c r="H546" s="82"/>
      <c r="I546" s="82"/>
      <c r="J546" s="82"/>
      <c r="K546" s="82"/>
      <c r="L546" s="82"/>
      <c r="M546" s="82"/>
      <c r="N546" s="82"/>
      <c r="O546" s="82"/>
      <c r="P546" s="82"/>
      <c r="Q546" s="82"/>
      <c r="R546" s="82"/>
      <c r="S546" s="82"/>
      <c r="T546" s="82"/>
      <c r="U546" s="82"/>
      <c r="V546" s="82"/>
      <c r="W546" s="82"/>
      <c r="X546" s="82"/>
      <c r="Y546" s="82"/>
      <c r="Z546" s="82"/>
      <c r="AA546" s="82"/>
      <c r="AB546" s="82"/>
      <c r="AC546" s="82"/>
      <c r="AD546" s="82"/>
      <c r="AE546" s="82"/>
      <c r="AF546" s="82"/>
      <c r="AG546" s="82"/>
    </row>
    <row r="547" spans="2:33" s="81" customFormat="1" ht="19.5" customHeight="1" x14ac:dyDescent="0.25">
      <c r="B547" s="82"/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82"/>
      <c r="N547" s="82"/>
      <c r="O547" s="82"/>
      <c r="P547" s="82"/>
      <c r="Q547" s="82"/>
      <c r="R547" s="82"/>
      <c r="S547" s="82"/>
      <c r="T547" s="82"/>
      <c r="U547" s="82"/>
      <c r="V547" s="82"/>
      <c r="W547" s="82"/>
      <c r="X547" s="82"/>
      <c r="Y547" s="82"/>
      <c r="Z547" s="82"/>
      <c r="AA547" s="82"/>
      <c r="AB547" s="82"/>
      <c r="AC547" s="82"/>
      <c r="AD547" s="82"/>
      <c r="AE547" s="82"/>
      <c r="AF547" s="82"/>
      <c r="AG547" s="82"/>
    </row>
    <row r="548" spans="2:33" s="81" customFormat="1" ht="19.5" customHeight="1" x14ac:dyDescent="0.25">
      <c r="B548" s="82"/>
      <c r="C548" s="82"/>
      <c r="D548" s="82"/>
      <c r="E548" s="82"/>
      <c r="F548" s="82"/>
      <c r="G548" s="82"/>
      <c r="H548" s="82"/>
      <c r="I548" s="82"/>
      <c r="J548" s="82"/>
      <c r="K548" s="82"/>
      <c r="L548" s="82"/>
      <c r="M548" s="82"/>
      <c r="N548" s="82"/>
      <c r="O548" s="82"/>
      <c r="P548" s="82"/>
      <c r="Q548" s="82"/>
      <c r="R548" s="82"/>
      <c r="S548" s="82"/>
      <c r="T548" s="82"/>
      <c r="U548" s="82"/>
      <c r="V548" s="82"/>
      <c r="W548" s="82"/>
      <c r="X548" s="82"/>
      <c r="Y548" s="82"/>
      <c r="Z548" s="82"/>
      <c r="AA548" s="82"/>
      <c r="AB548" s="82"/>
      <c r="AC548" s="82"/>
      <c r="AD548" s="82"/>
      <c r="AE548" s="82"/>
      <c r="AF548" s="82"/>
      <c r="AG548" s="82"/>
    </row>
    <row r="549" spans="2:33" s="81" customFormat="1" ht="19.5" customHeight="1" x14ac:dyDescent="0.25">
      <c r="B549" s="82"/>
      <c r="C549" s="82"/>
      <c r="D549" s="82"/>
      <c r="E549" s="82"/>
      <c r="F549" s="82"/>
      <c r="G549" s="82"/>
      <c r="H549" s="82"/>
      <c r="I549" s="82"/>
      <c r="J549" s="82"/>
      <c r="K549" s="82"/>
      <c r="L549" s="82"/>
      <c r="M549" s="82"/>
      <c r="N549" s="82"/>
      <c r="O549" s="82"/>
      <c r="P549" s="82"/>
      <c r="Q549" s="82"/>
      <c r="R549" s="82"/>
      <c r="S549" s="82"/>
      <c r="T549" s="82"/>
      <c r="U549" s="82"/>
      <c r="V549" s="82"/>
      <c r="W549" s="82"/>
      <c r="X549" s="82"/>
      <c r="Y549" s="82"/>
      <c r="Z549" s="82"/>
      <c r="AA549" s="82"/>
      <c r="AB549" s="82"/>
      <c r="AC549" s="82"/>
      <c r="AD549" s="82"/>
      <c r="AE549" s="82"/>
      <c r="AF549" s="82"/>
      <c r="AG549" s="82"/>
    </row>
    <row r="550" spans="2:33" s="81" customFormat="1" ht="19.5" customHeight="1" x14ac:dyDescent="0.25">
      <c r="B550" s="82"/>
      <c r="C550" s="82"/>
      <c r="D550" s="82"/>
      <c r="E550" s="82"/>
      <c r="F550" s="82"/>
      <c r="G550" s="82"/>
      <c r="H550" s="82"/>
      <c r="I550" s="82"/>
      <c r="J550" s="82"/>
      <c r="K550" s="82"/>
      <c r="L550" s="82"/>
      <c r="M550" s="82"/>
      <c r="N550" s="82"/>
      <c r="O550" s="82"/>
      <c r="P550" s="82"/>
      <c r="Q550" s="82"/>
      <c r="R550" s="82"/>
      <c r="S550" s="82"/>
      <c r="T550" s="82"/>
      <c r="U550" s="82"/>
      <c r="V550" s="82"/>
      <c r="W550" s="82"/>
      <c r="X550" s="82"/>
      <c r="Y550" s="82"/>
      <c r="Z550" s="82"/>
      <c r="AA550" s="82"/>
      <c r="AB550" s="82"/>
      <c r="AC550" s="82"/>
      <c r="AD550" s="82"/>
      <c r="AE550" s="82"/>
      <c r="AF550" s="82"/>
      <c r="AG550" s="82"/>
    </row>
    <row r="551" spans="2:33" s="81" customFormat="1" ht="19.5" customHeight="1" x14ac:dyDescent="0.25">
      <c r="B551" s="82"/>
      <c r="C551" s="82"/>
      <c r="D551" s="82"/>
      <c r="E551" s="82"/>
      <c r="F551" s="82"/>
      <c r="G551" s="82"/>
      <c r="H551" s="82"/>
      <c r="I551" s="82"/>
      <c r="J551" s="82"/>
      <c r="K551" s="82"/>
      <c r="L551" s="82"/>
      <c r="M551" s="82"/>
      <c r="N551" s="82"/>
      <c r="O551" s="82"/>
      <c r="P551" s="82"/>
      <c r="Q551" s="82"/>
      <c r="R551" s="82"/>
      <c r="S551" s="82"/>
      <c r="T551" s="82"/>
      <c r="U551" s="82"/>
      <c r="V551" s="82"/>
      <c r="W551" s="82"/>
      <c r="X551" s="82"/>
      <c r="Y551" s="82"/>
      <c r="Z551" s="82"/>
      <c r="AA551" s="82"/>
      <c r="AB551" s="82"/>
      <c r="AC551" s="82"/>
      <c r="AD551" s="82"/>
      <c r="AE551" s="82"/>
      <c r="AF551" s="82"/>
      <c r="AG551" s="82"/>
    </row>
    <row r="552" spans="2:33" s="81" customFormat="1" ht="19.5" customHeight="1" x14ac:dyDescent="0.25">
      <c r="B552" s="82"/>
      <c r="C552" s="82"/>
      <c r="D552" s="82"/>
      <c r="E552" s="82"/>
      <c r="F552" s="82"/>
      <c r="G552" s="82"/>
      <c r="H552" s="82"/>
      <c r="I552" s="82"/>
      <c r="J552" s="82"/>
      <c r="K552" s="82"/>
      <c r="L552" s="82"/>
      <c r="M552" s="82"/>
      <c r="N552" s="82"/>
      <c r="O552" s="82"/>
      <c r="P552" s="82"/>
      <c r="Q552" s="82"/>
      <c r="R552" s="82"/>
      <c r="S552" s="82"/>
      <c r="T552" s="82"/>
      <c r="U552" s="82"/>
      <c r="V552" s="82"/>
      <c r="W552" s="82"/>
      <c r="X552" s="82"/>
      <c r="Y552" s="82"/>
      <c r="Z552" s="82"/>
      <c r="AA552" s="82"/>
      <c r="AB552" s="82"/>
      <c r="AC552" s="82"/>
      <c r="AD552" s="82"/>
      <c r="AE552" s="82"/>
      <c r="AF552" s="82"/>
      <c r="AG552" s="82"/>
    </row>
    <row r="553" spans="2:33" s="81" customFormat="1" ht="19.5" customHeight="1" x14ac:dyDescent="0.25">
      <c r="B553" s="82"/>
      <c r="C553" s="82"/>
      <c r="D553" s="82"/>
      <c r="E553" s="82"/>
      <c r="F553" s="82"/>
      <c r="G553" s="82"/>
      <c r="H553" s="82"/>
      <c r="I553" s="82"/>
      <c r="J553" s="82"/>
      <c r="K553" s="82"/>
      <c r="L553" s="82"/>
      <c r="M553" s="82"/>
      <c r="N553" s="82"/>
      <c r="O553" s="82"/>
      <c r="P553" s="82"/>
      <c r="Q553" s="82"/>
      <c r="R553" s="82"/>
      <c r="S553" s="82"/>
      <c r="T553" s="82"/>
      <c r="U553" s="82"/>
      <c r="V553" s="82"/>
      <c r="W553" s="82"/>
      <c r="X553" s="82"/>
      <c r="Y553" s="82"/>
      <c r="Z553" s="82"/>
      <c r="AA553" s="82"/>
      <c r="AB553" s="82"/>
      <c r="AC553" s="82"/>
      <c r="AD553" s="82"/>
      <c r="AE553" s="82"/>
      <c r="AF553" s="82"/>
      <c r="AG553" s="82"/>
    </row>
    <row r="554" spans="2:33" s="81" customFormat="1" ht="19.5" customHeight="1" x14ac:dyDescent="0.25">
      <c r="B554" s="82"/>
      <c r="C554" s="82"/>
      <c r="D554" s="82"/>
      <c r="E554" s="82"/>
      <c r="F554" s="82"/>
      <c r="G554" s="82"/>
      <c r="H554" s="82"/>
      <c r="I554" s="82"/>
      <c r="J554" s="82"/>
      <c r="K554" s="82"/>
      <c r="L554" s="82"/>
      <c r="M554" s="82"/>
      <c r="N554" s="82"/>
      <c r="O554" s="82"/>
      <c r="P554" s="82"/>
      <c r="Q554" s="82"/>
      <c r="R554" s="82"/>
      <c r="S554" s="82"/>
      <c r="T554" s="82"/>
      <c r="U554" s="82"/>
      <c r="V554" s="82"/>
      <c r="W554" s="82"/>
      <c r="X554" s="82"/>
      <c r="Y554" s="82"/>
      <c r="Z554" s="82"/>
      <c r="AA554" s="82"/>
      <c r="AB554" s="82"/>
      <c r="AC554" s="82"/>
      <c r="AD554" s="82"/>
      <c r="AE554" s="82"/>
      <c r="AF554" s="82"/>
      <c r="AG554" s="82"/>
    </row>
    <row r="555" spans="2:33" s="81" customFormat="1" ht="19.5" customHeight="1" x14ac:dyDescent="0.25">
      <c r="B555" s="82"/>
      <c r="C555" s="82"/>
      <c r="D555" s="82"/>
      <c r="E555" s="82"/>
      <c r="F555" s="82"/>
      <c r="G555" s="82"/>
      <c r="H555" s="82"/>
      <c r="I555" s="82"/>
      <c r="J555" s="82"/>
      <c r="K555" s="82"/>
      <c r="L555" s="82"/>
      <c r="M555" s="82"/>
      <c r="N555" s="82"/>
      <c r="O555" s="82"/>
      <c r="P555" s="82"/>
      <c r="Q555" s="82"/>
      <c r="R555" s="82"/>
      <c r="S555" s="82"/>
      <c r="T555" s="82"/>
      <c r="U555" s="82"/>
      <c r="V555" s="82"/>
      <c r="W555" s="82"/>
      <c r="X555" s="82"/>
      <c r="Y555" s="82"/>
      <c r="Z555" s="82"/>
      <c r="AA555" s="82"/>
      <c r="AB555" s="82"/>
      <c r="AC555" s="82"/>
      <c r="AD555" s="82"/>
      <c r="AE555" s="82"/>
      <c r="AF555" s="82"/>
      <c r="AG555" s="82"/>
    </row>
    <row r="556" spans="2:33" s="81" customFormat="1" ht="19.5" customHeight="1" x14ac:dyDescent="0.25">
      <c r="B556" s="82"/>
      <c r="C556" s="82"/>
      <c r="D556" s="82"/>
      <c r="E556" s="82"/>
      <c r="F556" s="82"/>
      <c r="G556" s="82"/>
      <c r="H556" s="82"/>
      <c r="I556" s="82"/>
      <c r="J556" s="82"/>
      <c r="K556" s="82"/>
      <c r="L556" s="82"/>
      <c r="M556" s="82"/>
      <c r="N556" s="82"/>
      <c r="O556" s="82"/>
      <c r="P556" s="82"/>
      <c r="Q556" s="82"/>
      <c r="R556" s="82"/>
      <c r="S556" s="82"/>
      <c r="T556" s="82"/>
      <c r="U556" s="82"/>
      <c r="V556" s="82"/>
      <c r="W556" s="82"/>
      <c r="X556" s="82"/>
      <c r="Y556" s="82"/>
      <c r="Z556" s="82"/>
      <c r="AA556" s="82"/>
      <c r="AB556" s="82"/>
      <c r="AC556" s="82"/>
      <c r="AD556" s="82"/>
      <c r="AE556" s="82"/>
      <c r="AF556" s="82"/>
      <c r="AG556" s="82"/>
    </row>
    <row r="557" spans="2:33" s="81" customFormat="1" ht="19.5" customHeight="1" x14ac:dyDescent="0.25">
      <c r="B557" s="82"/>
      <c r="C557" s="82"/>
      <c r="D557" s="82"/>
      <c r="E557" s="82"/>
      <c r="F557" s="82"/>
      <c r="G557" s="82"/>
      <c r="H557" s="82"/>
      <c r="I557" s="82"/>
      <c r="J557" s="82"/>
      <c r="K557" s="82"/>
      <c r="L557" s="82"/>
      <c r="M557" s="82"/>
      <c r="N557" s="82"/>
      <c r="O557" s="82"/>
      <c r="P557" s="82"/>
      <c r="Q557" s="82"/>
      <c r="R557" s="82"/>
      <c r="S557" s="82"/>
      <c r="T557" s="82"/>
      <c r="U557" s="82"/>
      <c r="V557" s="82"/>
      <c r="W557" s="82"/>
      <c r="X557" s="82"/>
      <c r="Y557" s="82"/>
      <c r="Z557" s="82"/>
      <c r="AA557" s="82"/>
      <c r="AB557" s="82"/>
      <c r="AC557" s="82"/>
      <c r="AD557" s="82"/>
      <c r="AE557" s="82"/>
      <c r="AF557" s="82"/>
      <c r="AG557" s="82"/>
    </row>
    <row r="558" spans="2:33" s="81" customFormat="1" ht="19.5" customHeight="1" x14ac:dyDescent="0.25">
      <c r="B558" s="82"/>
      <c r="C558" s="82"/>
      <c r="D558" s="82"/>
      <c r="E558" s="82"/>
      <c r="F558" s="82"/>
      <c r="G558" s="82"/>
      <c r="H558" s="82"/>
      <c r="I558" s="82"/>
      <c r="J558" s="82"/>
      <c r="K558" s="82"/>
      <c r="L558" s="82"/>
      <c r="M558" s="82"/>
      <c r="N558" s="82"/>
      <c r="O558" s="82"/>
      <c r="P558" s="82"/>
      <c r="Q558" s="82"/>
      <c r="R558" s="82"/>
      <c r="S558" s="82"/>
      <c r="T558" s="82"/>
      <c r="U558" s="82"/>
      <c r="V558" s="82"/>
      <c r="W558" s="82"/>
      <c r="X558" s="82"/>
      <c r="Y558" s="82"/>
      <c r="Z558" s="82"/>
      <c r="AA558" s="82"/>
      <c r="AB558" s="82"/>
      <c r="AC558" s="82"/>
      <c r="AD558" s="82"/>
      <c r="AE558" s="82"/>
      <c r="AF558" s="82"/>
      <c r="AG558" s="82"/>
    </row>
    <row r="559" spans="2:33" s="81" customFormat="1" ht="19.5" customHeight="1" x14ac:dyDescent="0.25"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2"/>
      <c r="Q559" s="82"/>
      <c r="R559" s="82"/>
      <c r="S559" s="82"/>
      <c r="T559" s="82"/>
      <c r="U559" s="82"/>
      <c r="V559" s="82"/>
      <c r="W559" s="82"/>
      <c r="X559" s="82"/>
      <c r="Y559" s="82"/>
      <c r="Z559" s="82"/>
      <c r="AA559" s="82"/>
      <c r="AB559" s="82"/>
      <c r="AC559" s="82"/>
      <c r="AD559" s="82"/>
      <c r="AE559" s="82"/>
      <c r="AF559" s="82"/>
      <c r="AG559" s="82"/>
    </row>
    <row r="560" spans="2:33" s="81" customFormat="1" ht="19.5" customHeight="1" x14ac:dyDescent="0.25">
      <c r="B560" s="82"/>
      <c r="C560" s="82"/>
      <c r="D560" s="82"/>
      <c r="E560" s="82"/>
      <c r="F560" s="82"/>
      <c r="G560" s="82"/>
      <c r="H560" s="82"/>
      <c r="I560" s="82"/>
      <c r="J560" s="82"/>
      <c r="K560" s="82"/>
      <c r="L560" s="82"/>
      <c r="M560" s="82"/>
      <c r="N560" s="82"/>
      <c r="O560" s="82"/>
      <c r="P560" s="82"/>
      <c r="Q560" s="82"/>
      <c r="R560" s="82"/>
      <c r="S560" s="82"/>
      <c r="T560" s="82"/>
      <c r="U560" s="82"/>
      <c r="V560" s="82"/>
      <c r="W560" s="82"/>
      <c r="X560" s="82"/>
      <c r="Y560" s="82"/>
      <c r="Z560" s="82"/>
      <c r="AA560" s="82"/>
      <c r="AB560" s="82"/>
      <c r="AC560" s="82"/>
      <c r="AD560" s="82"/>
      <c r="AE560" s="82"/>
      <c r="AF560" s="82"/>
      <c r="AG560" s="82"/>
    </row>
    <row r="561" spans="2:33" s="81" customFormat="1" ht="19.5" customHeight="1" x14ac:dyDescent="0.25">
      <c r="B561" s="82"/>
      <c r="C561" s="82"/>
      <c r="D561" s="82"/>
      <c r="E561" s="82"/>
      <c r="F561" s="82"/>
      <c r="G561" s="82"/>
      <c r="H561" s="82"/>
      <c r="I561" s="82"/>
      <c r="J561" s="82"/>
      <c r="K561" s="82"/>
      <c r="L561" s="82"/>
      <c r="M561" s="82"/>
      <c r="N561" s="82"/>
      <c r="O561" s="82"/>
      <c r="P561" s="82"/>
      <c r="Q561" s="82"/>
      <c r="R561" s="82"/>
      <c r="S561" s="82"/>
      <c r="T561" s="82"/>
      <c r="U561" s="82"/>
      <c r="V561" s="82"/>
      <c r="W561" s="82"/>
      <c r="X561" s="82"/>
      <c r="Y561" s="82"/>
      <c r="Z561" s="82"/>
      <c r="AA561" s="82"/>
      <c r="AB561" s="82"/>
      <c r="AC561" s="82"/>
      <c r="AD561" s="82"/>
      <c r="AE561" s="82"/>
      <c r="AF561" s="82"/>
      <c r="AG561" s="82"/>
    </row>
    <row r="562" spans="2:33" s="81" customFormat="1" ht="19.5" customHeight="1" x14ac:dyDescent="0.25">
      <c r="B562" s="82"/>
      <c r="C562" s="82"/>
      <c r="D562" s="82"/>
      <c r="E562" s="82"/>
      <c r="F562" s="82"/>
      <c r="G562" s="82"/>
      <c r="H562" s="82"/>
      <c r="I562" s="82"/>
      <c r="J562" s="82"/>
      <c r="K562" s="82"/>
      <c r="L562" s="82"/>
      <c r="M562" s="82"/>
      <c r="N562" s="82"/>
      <c r="O562" s="82"/>
      <c r="P562" s="82"/>
      <c r="Q562" s="82"/>
      <c r="R562" s="82"/>
      <c r="S562" s="82"/>
      <c r="T562" s="82"/>
      <c r="U562" s="82"/>
      <c r="V562" s="82"/>
      <c r="W562" s="82"/>
      <c r="X562" s="82"/>
      <c r="Y562" s="82"/>
      <c r="Z562" s="82"/>
      <c r="AA562" s="82"/>
      <c r="AB562" s="82"/>
      <c r="AC562" s="82"/>
      <c r="AD562" s="82"/>
      <c r="AE562" s="82"/>
      <c r="AF562" s="82"/>
      <c r="AG562" s="82"/>
    </row>
    <row r="563" spans="2:33" s="81" customFormat="1" ht="19.5" customHeight="1" x14ac:dyDescent="0.25"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2"/>
      <c r="Q563" s="82"/>
      <c r="R563" s="82"/>
      <c r="S563" s="82"/>
      <c r="T563" s="82"/>
      <c r="U563" s="82"/>
      <c r="V563" s="82"/>
      <c r="W563" s="82"/>
      <c r="X563" s="82"/>
      <c r="Y563" s="82"/>
      <c r="Z563" s="82"/>
      <c r="AA563" s="82"/>
      <c r="AB563" s="82"/>
      <c r="AC563" s="82"/>
      <c r="AD563" s="82"/>
      <c r="AE563" s="82"/>
      <c r="AF563" s="82"/>
      <c r="AG563" s="82"/>
    </row>
    <row r="564" spans="2:33" s="81" customFormat="1" ht="19.5" customHeight="1" x14ac:dyDescent="0.25">
      <c r="B564" s="82"/>
      <c r="C564" s="82"/>
      <c r="D564" s="82"/>
      <c r="E564" s="82"/>
      <c r="F564" s="82"/>
      <c r="G564" s="82"/>
      <c r="H564" s="82"/>
      <c r="I564" s="82"/>
      <c r="J564" s="82"/>
      <c r="K564" s="82"/>
      <c r="L564" s="82"/>
      <c r="M564" s="82"/>
      <c r="N564" s="82"/>
      <c r="O564" s="82"/>
      <c r="P564" s="82"/>
      <c r="Q564" s="82"/>
      <c r="R564" s="82"/>
      <c r="S564" s="82"/>
      <c r="T564" s="82"/>
      <c r="U564" s="82"/>
      <c r="V564" s="82"/>
      <c r="W564" s="82"/>
      <c r="X564" s="82"/>
      <c r="Y564" s="82"/>
      <c r="Z564" s="82"/>
      <c r="AA564" s="82"/>
      <c r="AB564" s="82"/>
      <c r="AC564" s="82"/>
      <c r="AD564" s="82"/>
      <c r="AE564" s="82"/>
      <c r="AF564" s="82"/>
      <c r="AG564" s="82"/>
    </row>
    <row r="565" spans="2:33" s="81" customFormat="1" ht="19.5" customHeight="1" x14ac:dyDescent="0.25">
      <c r="B565" s="82"/>
      <c r="C565" s="82"/>
      <c r="D565" s="82"/>
      <c r="E565" s="82"/>
      <c r="F565" s="82"/>
      <c r="G565" s="82"/>
      <c r="H565" s="82"/>
      <c r="I565" s="82"/>
      <c r="J565" s="82"/>
      <c r="K565" s="82"/>
      <c r="L565" s="82"/>
      <c r="M565" s="82"/>
      <c r="N565" s="82"/>
      <c r="O565" s="82"/>
      <c r="P565" s="82"/>
      <c r="Q565" s="82"/>
      <c r="R565" s="82"/>
      <c r="S565" s="82"/>
      <c r="T565" s="82"/>
      <c r="U565" s="82"/>
      <c r="V565" s="82"/>
      <c r="W565" s="82"/>
      <c r="X565" s="82"/>
      <c r="Y565" s="82"/>
      <c r="Z565" s="82"/>
      <c r="AA565" s="82"/>
      <c r="AB565" s="82"/>
      <c r="AC565" s="82"/>
      <c r="AD565" s="82"/>
      <c r="AE565" s="82"/>
      <c r="AF565" s="82"/>
      <c r="AG565" s="82"/>
    </row>
    <row r="566" spans="2:33" s="81" customFormat="1" ht="19.5" customHeight="1" x14ac:dyDescent="0.25">
      <c r="B566" s="82"/>
      <c r="C566" s="82"/>
      <c r="D566" s="82"/>
      <c r="E566" s="82"/>
      <c r="F566" s="82"/>
      <c r="G566" s="82"/>
      <c r="H566" s="82"/>
      <c r="I566" s="82"/>
      <c r="J566" s="82"/>
      <c r="K566" s="82"/>
      <c r="L566" s="82"/>
      <c r="M566" s="82"/>
      <c r="N566" s="82"/>
      <c r="O566" s="82"/>
      <c r="P566" s="82"/>
      <c r="Q566" s="82"/>
      <c r="R566" s="82"/>
      <c r="S566" s="82"/>
      <c r="T566" s="82"/>
      <c r="U566" s="82"/>
      <c r="V566" s="82"/>
      <c r="W566" s="82"/>
      <c r="X566" s="82"/>
      <c r="Y566" s="82"/>
      <c r="Z566" s="82"/>
      <c r="AA566" s="82"/>
      <c r="AB566" s="82"/>
      <c r="AC566" s="82"/>
      <c r="AD566" s="82"/>
      <c r="AE566" s="82"/>
      <c r="AF566" s="82"/>
      <c r="AG566" s="82"/>
    </row>
    <row r="567" spans="2:33" s="81" customFormat="1" ht="19.5" customHeight="1" x14ac:dyDescent="0.25">
      <c r="B567" s="82"/>
      <c r="C567" s="82"/>
      <c r="D567" s="82"/>
      <c r="E567" s="82"/>
      <c r="F567" s="82"/>
      <c r="G567" s="82"/>
      <c r="H567" s="82"/>
      <c r="I567" s="82"/>
      <c r="J567" s="82"/>
      <c r="K567" s="82"/>
      <c r="L567" s="82"/>
      <c r="M567" s="82"/>
      <c r="N567" s="82"/>
      <c r="O567" s="82"/>
      <c r="P567" s="82"/>
      <c r="Q567" s="82"/>
      <c r="R567" s="82"/>
      <c r="S567" s="82"/>
      <c r="T567" s="82"/>
      <c r="U567" s="82"/>
      <c r="V567" s="82"/>
      <c r="W567" s="82"/>
      <c r="X567" s="82"/>
      <c r="Y567" s="82"/>
      <c r="Z567" s="82"/>
      <c r="AA567" s="82"/>
      <c r="AB567" s="82"/>
      <c r="AC567" s="82"/>
      <c r="AD567" s="82"/>
      <c r="AE567" s="82"/>
      <c r="AF567" s="82"/>
      <c r="AG567" s="82"/>
    </row>
    <row r="568" spans="2:33" s="81" customFormat="1" ht="19.5" customHeight="1" x14ac:dyDescent="0.25">
      <c r="B568" s="82"/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82"/>
      <c r="N568" s="82"/>
      <c r="O568" s="82"/>
      <c r="P568" s="82"/>
      <c r="Q568" s="82"/>
      <c r="R568" s="82"/>
      <c r="S568" s="82"/>
      <c r="T568" s="82"/>
      <c r="U568" s="82"/>
      <c r="V568" s="82"/>
      <c r="W568" s="82"/>
      <c r="X568" s="82"/>
      <c r="Y568" s="82"/>
      <c r="Z568" s="82"/>
      <c r="AA568" s="82"/>
      <c r="AB568" s="82"/>
      <c r="AC568" s="82"/>
      <c r="AD568" s="82"/>
      <c r="AE568" s="82"/>
      <c r="AF568" s="82"/>
      <c r="AG568" s="82"/>
    </row>
    <row r="569" spans="2:33" s="81" customFormat="1" ht="19.5" customHeight="1" x14ac:dyDescent="0.25">
      <c r="B569" s="82"/>
      <c r="C569" s="82"/>
      <c r="D569" s="82"/>
      <c r="E569" s="82"/>
      <c r="F569" s="82"/>
      <c r="G569" s="82"/>
      <c r="H569" s="82"/>
      <c r="I569" s="82"/>
      <c r="J569" s="82"/>
      <c r="K569" s="82"/>
      <c r="L569" s="82"/>
      <c r="M569" s="82"/>
      <c r="N569" s="82"/>
      <c r="O569" s="82"/>
      <c r="P569" s="82"/>
      <c r="Q569" s="82"/>
      <c r="R569" s="82"/>
      <c r="S569" s="82"/>
      <c r="T569" s="82"/>
      <c r="U569" s="82"/>
      <c r="V569" s="82"/>
      <c r="W569" s="82"/>
      <c r="X569" s="82"/>
      <c r="Y569" s="82"/>
      <c r="Z569" s="82"/>
      <c r="AA569" s="82"/>
      <c r="AB569" s="82"/>
      <c r="AC569" s="82"/>
      <c r="AD569" s="82"/>
      <c r="AE569" s="82"/>
      <c r="AF569" s="82"/>
      <c r="AG569" s="82"/>
    </row>
    <row r="570" spans="2:33" s="81" customFormat="1" ht="19.5" customHeight="1" x14ac:dyDescent="0.25">
      <c r="B570" s="82"/>
      <c r="C570" s="82"/>
      <c r="D570" s="82"/>
      <c r="E570" s="82"/>
      <c r="F570" s="82"/>
      <c r="G570" s="82"/>
      <c r="H570" s="82"/>
      <c r="I570" s="82"/>
      <c r="J570" s="82"/>
      <c r="K570" s="82"/>
      <c r="L570" s="82"/>
      <c r="M570" s="82"/>
      <c r="N570" s="82"/>
      <c r="O570" s="82"/>
      <c r="P570" s="82"/>
      <c r="Q570" s="82"/>
      <c r="R570" s="82"/>
      <c r="S570" s="82"/>
      <c r="T570" s="82"/>
      <c r="U570" s="82"/>
      <c r="V570" s="82"/>
      <c r="W570" s="82"/>
      <c r="X570" s="82"/>
      <c r="Y570" s="82"/>
      <c r="Z570" s="82"/>
      <c r="AA570" s="82"/>
      <c r="AB570" s="82"/>
      <c r="AC570" s="82"/>
      <c r="AD570" s="82"/>
      <c r="AE570" s="82"/>
      <c r="AF570" s="82"/>
      <c r="AG570" s="82"/>
    </row>
    <row r="571" spans="2:33" s="81" customFormat="1" ht="19.5" customHeight="1" x14ac:dyDescent="0.25">
      <c r="B571" s="82"/>
      <c r="C571" s="82"/>
      <c r="D571" s="82"/>
      <c r="E571" s="82"/>
      <c r="F571" s="82"/>
      <c r="G571" s="82"/>
      <c r="H571" s="82"/>
      <c r="I571" s="82"/>
      <c r="J571" s="82"/>
      <c r="K571" s="82"/>
      <c r="L571" s="82"/>
      <c r="M571" s="82"/>
      <c r="N571" s="82"/>
      <c r="O571" s="82"/>
      <c r="P571" s="82"/>
      <c r="Q571" s="82"/>
      <c r="R571" s="82"/>
      <c r="S571" s="82"/>
      <c r="T571" s="82"/>
      <c r="U571" s="82"/>
      <c r="V571" s="82"/>
      <c r="W571" s="82"/>
      <c r="X571" s="82"/>
      <c r="Y571" s="82"/>
      <c r="Z571" s="82"/>
      <c r="AA571" s="82"/>
      <c r="AB571" s="82"/>
      <c r="AC571" s="82"/>
      <c r="AD571" s="82"/>
      <c r="AE571" s="82"/>
      <c r="AF571" s="82"/>
      <c r="AG571" s="82"/>
    </row>
    <row r="572" spans="2:33" s="81" customFormat="1" ht="19.5" customHeight="1" x14ac:dyDescent="0.25">
      <c r="B572" s="82"/>
      <c r="C572" s="82"/>
      <c r="D572" s="82"/>
      <c r="E572" s="82"/>
      <c r="F572" s="82"/>
      <c r="G572" s="82"/>
      <c r="H572" s="82"/>
      <c r="I572" s="82"/>
      <c r="J572" s="82"/>
      <c r="K572" s="82"/>
      <c r="L572" s="82"/>
      <c r="M572" s="82"/>
      <c r="N572" s="82"/>
      <c r="O572" s="82"/>
      <c r="P572" s="82"/>
      <c r="Q572" s="82"/>
      <c r="R572" s="82"/>
      <c r="S572" s="82"/>
      <c r="T572" s="82"/>
      <c r="U572" s="82"/>
      <c r="V572" s="82"/>
      <c r="W572" s="82"/>
      <c r="X572" s="82"/>
      <c r="Y572" s="82"/>
      <c r="Z572" s="82"/>
      <c r="AA572" s="82"/>
      <c r="AB572" s="82"/>
      <c r="AC572" s="82"/>
      <c r="AD572" s="82"/>
      <c r="AE572" s="82"/>
      <c r="AF572" s="82"/>
      <c r="AG572" s="82"/>
    </row>
    <row r="573" spans="2:33" s="81" customFormat="1" ht="19.5" customHeight="1" x14ac:dyDescent="0.25">
      <c r="B573" s="82"/>
      <c r="C573" s="82"/>
      <c r="D573" s="82"/>
      <c r="E573" s="82"/>
      <c r="F573" s="82"/>
      <c r="G573" s="82"/>
      <c r="H573" s="82"/>
      <c r="I573" s="82"/>
      <c r="J573" s="82"/>
      <c r="K573" s="82"/>
      <c r="L573" s="82"/>
      <c r="M573" s="82"/>
      <c r="N573" s="82"/>
      <c r="O573" s="82"/>
      <c r="P573" s="82"/>
      <c r="Q573" s="82"/>
      <c r="R573" s="82"/>
      <c r="S573" s="82"/>
      <c r="T573" s="82"/>
      <c r="U573" s="82"/>
      <c r="V573" s="82"/>
      <c r="W573" s="82"/>
      <c r="X573" s="82"/>
      <c r="Y573" s="82"/>
      <c r="Z573" s="82"/>
      <c r="AA573" s="82"/>
      <c r="AB573" s="82"/>
      <c r="AC573" s="82"/>
      <c r="AD573" s="82"/>
      <c r="AE573" s="82"/>
      <c r="AF573" s="82"/>
      <c r="AG573" s="82"/>
    </row>
    <row r="574" spans="2:33" s="81" customFormat="1" ht="19.5" customHeight="1" x14ac:dyDescent="0.25">
      <c r="B574" s="82"/>
      <c r="C574" s="82"/>
      <c r="D574" s="82"/>
      <c r="E574" s="82"/>
      <c r="F574" s="82"/>
      <c r="G574" s="82"/>
      <c r="H574" s="82"/>
      <c r="I574" s="82"/>
      <c r="J574" s="82"/>
      <c r="K574" s="82"/>
      <c r="L574" s="82"/>
      <c r="M574" s="82"/>
      <c r="N574" s="82"/>
      <c r="O574" s="82"/>
      <c r="P574" s="82"/>
      <c r="Q574" s="82"/>
      <c r="R574" s="82"/>
      <c r="S574" s="82"/>
      <c r="T574" s="82"/>
      <c r="U574" s="82"/>
      <c r="V574" s="82"/>
      <c r="W574" s="82"/>
      <c r="X574" s="82"/>
      <c r="Y574" s="82"/>
      <c r="Z574" s="82"/>
      <c r="AA574" s="82"/>
      <c r="AB574" s="82"/>
      <c r="AC574" s="82"/>
      <c r="AD574" s="82"/>
      <c r="AE574" s="82"/>
      <c r="AF574" s="82"/>
      <c r="AG574" s="82"/>
    </row>
    <row r="575" spans="2:33" s="81" customFormat="1" ht="19.5" customHeight="1" x14ac:dyDescent="0.25">
      <c r="B575" s="82"/>
      <c r="C575" s="82"/>
      <c r="D575" s="82"/>
      <c r="E575" s="82"/>
      <c r="F575" s="82"/>
      <c r="G575" s="82"/>
      <c r="H575" s="82"/>
      <c r="I575" s="82"/>
      <c r="J575" s="82"/>
      <c r="K575" s="82"/>
      <c r="L575" s="82"/>
      <c r="M575" s="82"/>
      <c r="N575" s="82"/>
      <c r="O575" s="82"/>
      <c r="P575" s="82"/>
      <c r="Q575" s="82"/>
      <c r="R575" s="82"/>
      <c r="S575" s="82"/>
      <c r="T575" s="82"/>
      <c r="U575" s="82"/>
      <c r="V575" s="82"/>
      <c r="W575" s="82"/>
      <c r="X575" s="82"/>
      <c r="Y575" s="82"/>
      <c r="Z575" s="82"/>
      <c r="AA575" s="82"/>
      <c r="AB575" s="82"/>
      <c r="AC575" s="82"/>
      <c r="AD575" s="82"/>
      <c r="AE575" s="82"/>
      <c r="AF575" s="82"/>
      <c r="AG575" s="82"/>
    </row>
    <row r="576" spans="2:33" s="81" customFormat="1" ht="19.5" customHeight="1" x14ac:dyDescent="0.25">
      <c r="B576" s="82"/>
      <c r="C576" s="82"/>
      <c r="D576" s="82"/>
      <c r="E576" s="82"/>
      <c r="F576" s="82"/>
      <c r="G576" s="82"/>
      <c r="H576" s="82"/>
      <c r="I576" s="82"/>
      <c r="J576" s="82"/>
      <c r="K576" s="82"/>
      <c r="L576" s="82"/>
      <c r="M576" s="82"/>
      <c r="N576" s="82"/>
      <c r="O576" s="82"/>
      <c r="P576" s="82"/>
      <c r="Q576" s="82"/>
      <c r="R576" s="82"/>
      <c r="S576" s="82"/>
      <c r="T576" s="82"/>
      <c r="U576" s="82"/>
      <c r="V576" s="82"/>
      <c r="W576" s="82"/>
      <c r="X576" s="82"/>
      <c r="Y576" s="82"/>
      <c r="Z576" s="82"/>
      <c r="AA576" s="82"/>
      <c r="AB576" s="82"/>
      <c r="AC576" s="82"/>
      <c r="AD576" s="82"/>
      <c r="AE576" s="82"/>
      <c r="AF576" s="82"/>
      <c r="AG576" s="82"/>
    </row>
    <row r="577" spans="2:33" s="81" customFormat="1" ht="19.5" customHeight="1" x14ac:dyDescent="0.25">
      <c r="B577" s="82"/>
      <c r="C577" s="82"/>
      <c r="D577" s="82"/>
      <c r="E577" s="82"/>
      <c r="F577" s="82"/>
      <c r="G577" s="82"/>
      <c r="H577" s="82"/>
      <c r="I577" s="82"/>
      <c r="J577" s="82"/>
      <c r="K577" s="82"/>
      <c r="L577" s="82"/>
      <c r="M577" s="82"/>
      <c r="N577" s="82"/>
      <c r="O577" s="82"/>
      <c r="P577" s="82"/>
      <c r="Q577" s="82"/>
      <c r="R577" s="82"/>
      <c r="S577" s="82"/>
      <c r="T577" s="82"/>
      <c r="U577" s="82"/>
      <c r="V577" s="82"/>
      <c r="W577" s="82"/>
      <c r="X577" s="82"/>
      <c r="Y577" s="82"/>
      <c r="Z577" s="82"/>
      <c r="AA577" s="82"/>
      <c r="AB577" s="82"/>
      <c r="AC577" s="82"/>
      <c r="AD577" s="82"/>
      <c r="AE577" s="82"/>
      <c r="AF577" s="82"/>
      <c r="AG577" s="82"/>
    </row>
    <row r="578" spans="2:33" s="81" customFormat="1" ht="19.5" customHeight="1" x14ac:dyDescent="0.25">
      <c r="B578" s="82"/>
      <c r="C578" s="82"/>
      <c r="D578" s="82"/>
      <c r="E578" s="82"/>
      <c r="F578" s="82"/>
      <c r="G578" s="82"/>
      <c r="H578" s="82"/>
      <c r="I578" s="82"/>
      <c r="J578" s="82"/>
      <c r="K578" s="82"/>
      <c r="L578" s="82"/>
      <c r="M578" s="82"/>
      <c r="N578" s="82"/>
      <c r="O578" s="82"/>
      <c r="P578" s="82"/>
      <c r="Q578" s="82"/>
      <c r="R578" s="82"/>
      <c r="S578" s="82"/>
      <c r="T578" s="82"/>
      <c r="U578" s="82"/>
      <c r="V578" s="82"/>
      <c r="W578" s="82"/>
      <c r="X578" s="82"/>
      <c r="Y578" s="82"/>
      <c r="Z578" s="82"/>
      <c r="AA578" s="82"/>
      <c r="AB578" s="82"/>
      <c r="AC578" s="82"/>
      <c r="AD578" s="82"/>
      <c r="AE578" s="82"/>
      <c r="AF578" s="82"/>
      <c r="AG578" s="82"/>
    </row>
    <row r="579" spans="2:33" s="81" customFormat="1" ht="19.5" customHeight="1" x14ac:dyDescent="0.25">
      <c r="B579" s="82"/>
      <c r="C579" s="82"/>
      <c r="D579" s="82"/>
      <c r="E579" s="82"/>
      <c r="F579" s="82"/>
      <c r="G579" s="82"/>
      <c r="H579" s="82"/>
      <c r="I579" s="82"/>
      <c r="J579" s="82"/>
      <c r="K579" s="82"/>
      <c r="L579" s="82"/>
      <c r="M579" s="82"/>
      <c r="N579" s="82"/>
      <c r="O579" s="82"/>
      <c r="P579" s="82"/>
      <c r="Q579" s="82"/>
      <c r="R579" s="82"/>
      <c r="S579" s="82"/>
      <c r="T579" s="82"/>
      <c r="U579" s="82"/>
      <c r="V579" s="82"/>
      <c r="W579" s="82"/>
      <c r="X579" s="82"/>
      <c r="Y579" s="82"/>
      <c r="Z579" s="82"/>
      <c r="AA579" s="82"/>
      <c r="AB579" s="82"/>
      <c r="AC579" s="82"/>
      <c r="AD579" s="82"/>
      <c r="AE579" s="82"/>
      <c r="AF579" s="82"/>
      <c r="AG579" s="82"/>
    </row>
    <row r="580" spans="2:33" s="81" customFormat="1" ht="19.5" customHeight="1" x14ac:dyDescent="0.25">
      <c r="B580" s="82"/>
      <c r="C580" s="82"/>
      <c r="D580" s="82"/>
      <c r="E580" s="82"/>
      <c r="F580" s="82"/>
      <c r="G580" s="82"/>
      <c r="H580" s="82"/>
      <c r="I580" s="82"/>
      <c r="J580" s="82"/>
      <c r="K580" s="82"/>
      <c r="L580" s="82"/>
      <c r="M580" s="82"/>
      <c r="N580" s="82"/>
      <c r="O580" s="82"/>
      <c r="P580" s="82"/>
      <c r="Q580" s="82"/>
      <c r="R580" s="82"/>
      <c r="S580" s="82"/>
      <c r="T580" s="82"/>
      <c r="U580" s="82"/>
      <c r="V580" s="82"/>
      <c r="W580" s="82"/>
      <c r="X580" s="82"/>
      <c r="Y580" s="82"/>
      <c r="Z580" s="82"/>
      <c r="AA580" s="82"/>
      <c r="AB580" s="82"/>
      <c r="AC580" s="82"/>
      <c r="AD580" s="82"/>
      <c r="AE580" s="82"/>
      <c r="AF580" s="82"/>
      <c r="AG580" s="82"/>
    </row>
    <row r="581" spans="2:33" s="81" customFormat="1" ht="19.5" customHeight="1" x14ac:dyDescent="0.25">
      <c r="B581" s="82"/>
      <c r="C581" s="82"/>
      <c r="D581" s="82"/>
      <c r="E581" s="82"/>
      <c r="F581" s="82"/>
      <c r="G581" s="82"/>
      <c r="H581" s="82"/>
      <c r="I581" s="82"/>
      <c r="J581" s="82"/>
      <c r="K581" s="82"/>
      <c r="L581" s="82"/>
      <c r="M581" s="82"/>
      <c r="N581" s="82"/>
      <c r="O581" s="82"/>
      <c r="P581" s="82"/>
      <c r="Q581" s="82"/>
      <c r="R581" s="82"/>
      <c r="S581" s="82"/>
      <c r="T581" s="82"/>
      <c r="U581" s="82"/>
      <c r="V581" s="82"/>
      <c r="W581" s="82"/>
      <c r="X581" s="82"/>
      <c r="Y581" s="82"/>
      <c r="Z581" s="82"/>
      <c r="AA581" s="82"/>
      <c r="AB581" s="82"/>
      <c r="AC581" s="82"/>
      <c r="AD581" s="82"/>
      <c r="AE581" s="82"/>
      <c r="AF581" s="82"/>
      <c r="AG581" s="82"/>
    </row>
    <row r="582" spans="2:33" s="81" customFormat="1" ht="19.5" customHeight="1" x14ac:dyDescent="0.25">
      <c r="B582" s="82"/>
      <c r="C582" s="82"/>
      <c r="D582" s="82"/>
      <c r="E582" s="82"/>
      <c r="F582" s="82"/>
      <c r="G582" s="82"/>
      <c r="H582" s="82"/>
      <c r="I582" s="82"/>
      <c r="J582" s="82"/>
      <c r="K582" s="82"/>
      <c r="L582" s="82"/>
      <c r="M582" s="82"/>
      <c r="N582" s="82"/>
      <c r="O582" s="82"/>
      <c r="P582" s="82"/>
      <c r="Q582" s="82"/>
      <c r="R582" s="82"/>
      <c r="S582" s="82"/>
      <c r="T582" s="82"/>
      <c r="U582" s="82"/>
      <c r="V582" s="82"/>
      <c r="W582" s="82"/>
      <c r="X582" s="82"/>
      <c r="Y582" s="82"/>
      <c r="Z582" s="82"/>
      <c r="AA582" s="82"/>
      <c r="AB582" s="82"/>
      <c r="AC582" s="82"/>
      <c r="AD582" s="82"/>
      <c r="AE582" s="82"/>
      <c r="AF582" s="82"/>
      <c r="AG582" s="82"/>
    </row>
    <row r="583" spans="2:33" s="81" customFormat="1" ht="19.5" customHeight="1" x14ac:dyDescent="0.25">
      <c r="B583" s="82"/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2"/>
      <c r="W583" s="82"/>
      <c r="X583" s="82"/>
      <c r="Y583" s="82"/>
      <c r="Z583" s="82"/>
      <c r="AA583" s="82"/>
      <c r="AB583" s="82"/>
      <c r="AC583" s="82"/>
      <c r="AD583" s="82"/>
      <c r="AE583" s="82"/>
      <c r="AF583" s="82"/>
      <c r="AG583" s="82"/>
    </row>
    <row r="584" spans="2:33" s="81" customFormat="1" ht="19.5" customHeight="1" x14ac:dyDescent="0.25">
      <c r="B584" s="82"/>
      <c r="C584" s="82"/>
      <c r="D584" s="82"/>
      <c r="E584" s="82"/>
      <c r="F584" s="82"/>
      <c r="G584" s="82"/>
      <c r="H584" s="82"/>
      <c r="I584" s="82"/>
      <c r="J584" s="82"/>
      <c r="K584" s="82"/>
      <c r="L584" s="82"/>
      <c r="M584" s="82"/>
      <c r="N584" s="82"/>
      <c r="O584" s="82"/>
      <c r="P584" s="82"/>
      <c r="Q584" s="82"/>
      <c r="R584" s="82"/>
      <c r="S584" s="82"/>
      <c r="T584" s="82"/>
      <c r="U584" s="82"/>
      <c r="V584" s="82"/>
      <c r="W584" s="82"/>
      <c r="X584" s="82"/>
      <c r="Y584" s="82"/>
      <c r="Z584" s="82"/>
      <c r="AA584" s="82"/>
      <c r="AB584" s="82"/>
      <c r="AC584" s="82"/>
      <c r="AD584" s="82"/>
      <c r="AE584" s="82"/>
      <c r="AF584" s="82"/>
      <c r="AG584" s="82"/>
    </row>
    <row r="585" spans="2:33" s="81" customFormat="1" ht="19.5" customHeight="1" x14ac:dyDescent="0.25">
      <c r="B585" s="82"/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82"/>
      <c r="N585" s="82"/>
      <c r="O585" s="82"/>
      <c r="P585" s="82"/>
      <c r="Q585" s="82"/>
      <c r="R585" s="82"/>
      <c r="S585" s="82"/>
      <c r="T585" s="82"/>
      <c r="U585" s="82"/>
      <c r="V585" s="82"/>
      <c r="W585" s="82"/>
      <c r="X585" s="82"/>
      <c r="Y585" s="82"/>
      <c r="Z585" s="82"/>
      <c r="AA585" s="82"/>
      <c r="AB585" s="82"/>
      <c r="AC585" s="82"/>
      <c r="AD585" s="82"/>
      <c r="AE585" s="82"/>
      <c r="AF585" s="82"/>
      <c r="AG585" s="82"/>
    </row>
    <row r="586" spans="2:33" s="81" customFormat="1" ht="19.5" customHeight="1" x14ac:dyDescent="0.25">
      <c r="B586" s="82"/>
      <c r="C586" s="82"/>
      <c r="D586" s="82"/>
      <c r="E586" s="82"/>
      <c r="F586" s="82"/>
      <c r="G586" s="82"/>
      <c r="H586" s="82"/>
      <c r="I586" s="82"/>
      <c r="J586" s="82"/>
      <c r="K586" s="82"/>
      <c r="L586" s="82"/>
      <c r="M586" s="82"/>
      <c r="N586" s="82"/>
      <c r="O586" s="82"/>
      <c r="P586" s="82"/>
      <c r="Q586" s="82"/>
      <c r="R586" s="82"/>
      <c r="S586" s="82"/>
      <c r="T586" s="82"/>
      <c r="U586" s="82"/>
      <c r="V586" s="82"/>
      <c r="W586" s="82"/>
      <c r="X586" s="82"/>
      <c r="Y586" s="82"/>
      <c r="Z586" s="82"/>
      <c r="AA586" s="82"/>
      <c r="AB586" s="82"/>
      <c r="AC586" s="82"/>
      <c r="AD586" s="82"/>
      <c r="AE586" s="82"/>
      <c r="AF586" s="82"/>
      <c r="AG586" s="82"/>
    </row>
    <row r="587" spans="2:33" s="81" customFormat="1" ht="19.5" customHeight="1" x14ac:dyDescent="0.25">
      <c r="B587" s="82"/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82"/>
      <c r="N587" s="82"/>
      <c r="O587" s="82"/>
      <c r="P587" s="82"/>
      <c r="Q587" s="82"/>
      <c r="R587" s="82"/>
      <c r="S587" s="82"/>
      <c r="T587" s="82"/>
      <c r="U587" s="82"/>
      <c r="V587" s="82"/>
      <c r="W587" s="82"/>
      <c r="X587" s="82"/>
      <c r="Y587" s="82"/>
      <c r="Z587" s="82"/>
      <c r="AA587" s="82"/>
      <c r="AB587" s="82"/>
      <c r="AC587" s="82"/>
      <c r="AD587" s="82"/>
      <c r="AE587" s="82"/>
      <c r="AF587" s="82"/>
      <c r="AG587" s="82"/>
    </row>
    <row r="588" spans="2:33" s="81" customFormat="1" ht="19.5" customHeight="1" x14ac:dyDescent="0.25"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2"/>
      <c r="Q588" s="82"/>
      <c r="R588" s="82"/>
      <c r="S588" s="82"/>
      <c r="T588" s="82"/>
      <c r="U588" s="82"/>
      <c r="V588" s="82"/>
      <c r="W588" s="82"/>
      <c r="X588" s="82"/>
      <c r="Y588" s="82"/>
      <c r="Z588" s="82"/>
      <c r="AA588" s="82"/>
      <c r="AB588" s="82"/>
      <c r="AC588" s="82"/>
      <c r="AD588" s="82"/>
      <c r="AE588" s="82"/>
      <c r="AF588" s="82"/>
      <c r="AG588" s="82"/>
    </row>
    <row r="589" spans="2:33" s="81" customFormat="1" ht="19.5" customHeight="1" x14ac:dyDescent="0.25">
      <c r="B589" s="82"/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82"/>
      <c r="N589" s="82"/>
      <c r="O589" s="82"/>
      <c r="P589" s="82"/>
      <c r="Q589" s="82"/>
      <c r="R589" s="82"/>
      <c r="S589" s="82"/>
      <c r="T589" s="82"/>
      <c r="U589" s="82"/>
      <c r="V589" s="82"/>
      <c r="W589" s="82"/>
      <c r="X589" s="82"/>
      <c r="Y589" s="82"/>
      <c r="Z589" s="82"/>
      <c r="AA589" s="82"/>
      <c r="AB589" s="82"/>
      <c r="AC589" s="82"/>
      <c r="AD589" s="82"/>
      <c r="AE589" s="82"/>
      <c r="AF589" s="82"/>
      <c r="AG589" s="82"/>
    </row>
    <row r="590" spans="2:33" s="81" customFormat="1" ht="19.5" customHeight="1" x14ac:dyDescent="0.25">
      <c r="B590" s="82"/>
      <c r="C590" s="82"/>
      <c r="D590" s="82"/>
      <c r="E590" s="82"/>
      <c r="F590" s="82"/>
      <c r="G590" s="82"/>
      <c r="H590" s="82"/>
      <c r="I590" s="82"/>
      <c r="J590" s="82"/>
      <c r="K590" s="82"/>
      <c r="L590" s="82"/>
      <c r="M590" s="82"/>
      <c r="N590" s="82"/>
      <c r="O590" s="82"/>
      <c r="P590" s="82"/>
      <c r="Q590" s="82"/>
      <c r="R590" s="82"/>
      <c r="S590" s="82"/>
      <c r="T590" s="82"/>
      <c r="U590" s="82"/>
      <c r="V590" s="82"/>
      <c r="W590" s="82"/>
      <c r="X590" s="82"/>
      <c r="Y590" s="82"/>
      <c r="Z590" s="82"/>
      <c r="AA590" s="82"/>
      <c r="AB590" s="82"/>
      <c r="AC590" s="82"/>
      <c r="AD590" s="82"/>
      <c r="AE590" s="82"/>
      <c r="AF590" s="82"/>
      <c r="AG590" s="82"/>
    </row>
    <row r="591" spans="2:33" s="81" customFormat="1" ht="19.5" customHeight="1" x14ac:dyDescent="0.25">
      <c r="B591" s="82"/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2"/>
      <c r="W591" s="82"/>
      <c r="X591" s="82"/>
      <c r="Y591" s="82"/>
      <c r="Z591" s="82"/>
      <c r="AA591" s="82"/>
      <c r="AB591" s="82"/>
      <c r="AC591" s="82"/>
      <c r="AD591" s="82"/>
      <c r="AE591" s="82"/>
      <c r="AF591" s="82"/>
      <c r="AG591" s="82"/>
    </row>
    <row r="592" spans="2:33" s="81" customFormat="1" ht="19.5" customHeight="1" x14ac:dyDescent="0.25"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2"/>
      <c r="Q592" s="82"/>
      <c r="R592" s="82"/>
      <c r="S592" s="82"/>
      <c r="T592" s="82"/>
      <c r="U592" s="82"/>
      <c r="V592" s="82"/>
      <c r="W592" s="82"/>
      <c r="X592" s="82"/>
      <c r="Y592" s="82"/>
      <c r="Z592" s="82"/>
      <c r="AA592" s="82"/>
      <c r="AB592" s="82"/>
      <c r="AC592" s="82"/>
      <c r="AD592" s="82"/>
      <c r="AE592" s="82"/>
      <c r="AF592" s="82"/>
      <c r="AG592" s="82"/>
    </row>
    <row r="593" spans="2:33" s="81" customFormat="1" ht="19.5" customHeight="1" x14ac:dyDescent="0.25">
      <c r="B593" s="82"/>
      <c r="C593" s="82"/>
      <c r="D593" s="82"/>
      <c r="E593" s="82"/>
      <c r="F593" s="82"/>
      <c r="G593" s="82"/>
      <c r="H593" s="82"/>
      <c r="I593" s="82"/>
      <c r="J593" s="82"/>
      <c r="K593" s="82"/>
      <c r="L593" s="82"/>
      <c r="M593" s="82"/>
      <c r="N593" s="82"/>
      <c r="O593" s="82"/>
      <c r="P593" s="82"/>
      <c r="Q593" s="82"/>
      <c r="R593" s="82"/>
      <c r="S593" s="82"/>
      <c r="T593" s="82"/>
      <c r="U593" s="82"/>
      <c r="V593" s="82"/>
      <c r="W593" s="82"/>
      <c r="X593" s="82"/>
      <c r="Y593" s="82"/>
      <c r="Z593" s="82"/>
      <c r="AA593" s="82"/>
      <c r="AB593" s="82"/>
      <c r="AC593" s="82"/>
      <c r="AD593" s="82"/>
      <c r="AE593" s="82"/>
      <c r="AF593" s="82"/>
      <c r="AG593" s="82"/>
    </row>
    <row r="594" spans="2:33" s="81" customFormat="1" ht="19.5" customHeight="1" x14ac:dyDescent="0.25">
      <c r="B594" s="82"/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82"/>
      <c r="N594" s="82"/>
      <c r="O594" s="82"/>
      <c r="P594" s="82"/>
      <c r="Q594" s="82"/>
      <c r="R594" s="82"/>
      <c r="S594" s="82"/>
      <c r="T594" s="82"/>
      <c r="U594" s="82"/>
      <c r="V594" s="82"/>
      <c r="W594" s="82"/>
      <c r="X594" s="82"/>
      <c r="Y594" s="82"/>
      <c r="Z594" s="82"/>
      <c r="AA594" s="82"/>
      <c r="AB594" s="82"/>
      <c r="AC594" s="82"/>
      <c r="AD594" s="82"/>
      <c r="AE594" s="82"/>
      <c r="AF594" s="82"/>
      <c r="AG594" s="82"/>
    </row>
    <row r="595" spans="2:33" s="81" customFormat="1" ht="19.5" customHeight="1" x14ac:dyDescent="0.25">
      <c r="B595" s="82"/>
      <c r="C595" s="82"/>
      <c r="D595" s="82"/>
      <c r="E595" s="82"/>
      <c r="F595" s="82"/>
      <c r="G595" s="82"/>
      <c r="H595" s="82"/>
      <c r="I595" s="82"/>
      <c r="J595" s="82"/>
      <c r="K595" s="82"/>
      <c r="L595" s="82"/>
      <c r="M595" s="82"/>
      <c r="N595" s="82"/>
      <c r="O595" s="82"/>
      <c r="P595" s="82"/>
      <c r="Q595" s="82"/>
      <c r="R595" s="82"/>
      <c r="S595" s="82"/>
      <c r="T595" s="82"/>
      <c r="U595" s="82"/>
      <c r="V595" s="82"/>
      <c r="W595" s="82"/>
      <c r="X595" s="82"/>
      <c r="Y595" s="82"/>
      <c r="Z595" s="82"/>
      <c r="AA595" s="82"/>
      <c r="AB595" s="82"/>
      <c r="AC595" s="82"/>
      <c r="AD595" s="82"/>
      <c r="AE595" s="82"/>
      <c r="AF595" s="82"/>
      <c r="AG595" s="82"/>
    </row>
    <row r="596" spans="2:33" s="81" customFormat="1" ht="19.5" customHeight="1" x14ac:dyDescent="0.25"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2"/>
      <c r="Q596" s="82"/>
      <c r="R596" s="82"/>
      <c r="S596" s="82"/>
      <c r="T596" s="82"/>
      <c r="U596" s="82"/>
      <c r="V596" s="82"/>
      <c r="W596" s="82"/>
      <c r="X596" s="82"/>
      <c r="Y596" s="82"/>
      <c r="Z596" s="82"/>
      <c r="AA596" s="82"/>
      <c r="AB596" s="82"/>
      <c r="AC596" s="82"/>
      <c r="AD596" s="82"/>
      <c r="AE596" s="82"/>
      <c r="AF596" s="82"/>
      <c r="AG596" s="82"/>
    </row>
    <row r="597" spans="2:33" s="81" customFormat="1" ht="19.5" customHeight="1" x14ac:dyDescent="0.25">
      <c r="B597" s="82"/>
      <c r="C597" s="82"/>
      <c r="D597" s="82"/>
      <c r="E597" s="82"/>
      <c r="F597" s="82"/>
      <c r="G597" s="82"/>
      <c r="H597" s="82"/>
      <c r="I597" s="82"/>
      <c r="J597" s="82"/>
      <c r="K597" s="82"/>
      <c r="L597" s="82"/>
      <c r="M597" s="82"/>
      <c r="N597" s="82"/>
      <c r="O597" s="82"/>
      <c r="P597" s="82"/>
      <c r="Q597" s="82"/>
      <c r="R597" s="82"/>
      <c r="S597" s="82"/>
      <c r="T597" s="82"/>
      <c r="U597" s="82"/>
      <c r="V597" s="82"/>
      <c r="W597" s="82"/>
      <c r="X597" s="82"/>
      <c r="Y597" s="82"/>
      <c r="Z597" s="82"/>
      <c r="AA597" s="82"/>
      <c r="AB597" s="82"/>
      <c r="AC597" s="82"/>
      <c r="AD597" s="82"/>
      <c r="AE597" s="82"/>
      <c r="AF597" s="82"/>
      <c r="AG597" s="82"/>
    </row>
    <row r="598" spans="2:33" s="81" customFormat="1" ht="19.5" customHeight="1" x14ac:dyDescent="0.25">
      <c r="B598" s="82"/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82"/>
      <c r="N598" s="82"/>
      <c r="O598" s="82"/>
      <c r="P598" s="82"/>
      <c r="Q598" s="82"/>
      <c r="R598" s="82"/>
      <c r="S598" s="82"/>
      <c r="T598" s="82"/>
      <c r="U598" s="82"/>
      <c r="V598" s="82"/>
      <c r="W598" s="82"/>
      <c r="X598" s="82"/>
      <c r="Y598" s="82"/>
      <c r="Z598" s="82"/>
      <c r="AA598" s="82"/>
      <c r="AB598" s="82"/>
      <c r="AC598" s="82"/>
      <c r="AD598" s="82"/>
      <c r="AE598" s="82"/>
      <c r="AF598" s="82"/>
      <c r="AG598" s="82"/>
    </row>
    <row r="599" spans="2:33" s="81" customFormat="1" ht="19.5" customHeight="1" x14ac:dyDescent="0.25">
      <c r="B599" s="82"/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2"/>
      <c r="W599" s="82"/>
      <c r="X599" s="82"/>
      <c r="Y599" s="82"/>
      <c r="Z599" s="82"/>
      <c r="AA599" s="82"/>
      <c r="AB599" s="82"/>
      <c r="AC599" s="82"/>
      <c r="AD599" s="82"/>
      <c r="AE599" s="82"/>
      <c r="AF599" s="82"/>
      <c r="AG599" s="82"/>
    </row>
    <row r="600" spans="2:33" s="81" customFormat="1" ht="19.5" customHeight="1" x14ac:dyDescent="0.25">
      <c r="B600" s="82"/>
      <c r="C600" s="82"/>
      <c r="D600" s="82"/>
      <c r="E600" s="82"/>
      <c r="F600" s="82"/>
      <c r="G600" s="82"/>
      <c r="H600" s="82"/>
      <c r="I600" s="82"/>
      <c r="J600" s="82"/>
      <c r="K600" s="82"/>
      <c r="L600" s="82"/>
      <c r="M600" s="82"/>
      <c r="N600" s="82"/>
      <c r="O600" s="82"/>
      <c r="P600" s="82"/>
      <c r="Q600" s="82"/>
      <c r="R600" s="82"/>
      <c r="S600" s="82"/>
      <c r="T600" s="82"/>
      <c r="U600" s="82"/>
      <c r="V600" s="82"/>
      <c r="W600" s="82"/>
      <c r="X600" s="82"/>
      <c r="Y600" s="82"/>
      <c r="Z600" s="82"/>
      <c r="AA600" s="82"/>
      <c r="AB600" s="82"/>
      <c r="AC600" s="82"/>
      <c r="AD600" s="82"/>
      <c r="AE600" s="82"/>
      <c r="AF600" s="82"/>
      <c r="AG600" s="82"/>
    </row>
    <row r="601" spans="2:33" s="81" customFormat="1" ht="19.5" customHeight="1" x14ac:dyDescent="0.25">
      <c r="B601" s="82"/>
      <c r="C601" s="82"/>
      <c r="D601" s="82"/>
      <c r="E601" s="82"/>
      <c r="F601" s="82"/>
      <c r="G601" s="82"/>
      <c r="H601" s="82"/>
      <c r="I601" s="82"/>
      <c r="J601" s="82"/>
      <c r="K601" s="82"/>
      <c r="L601" s="82"/>
      <c r="M601" s="82"/>
      <c r="N601" s="82"/>
      <c r="O601" s="82"/>
      <c r="P601" s="82"/>
      <c r="Q601" s="82"/>
      <c r="R601" s="82"/>
      <c r="S601" s="82"/>
      <c r="T601" s="82"/>
      <c r="U601" s="82"/>
      <c r="V601" s="82"/>
      <c r="W601" s="82"/>
      <c r="X601" s="82"/>
      <c r="Y601" s="82"/>
      <c r="Z601" s="82"/>
      <c r="AA601" s="82"/>
      <c r="AB601" s="82"/>
      <c r="AC601" s="82"/>
      <c r="AD601" s="82"/>
      <c r="AE601" s="82"/>
      <c r="AF601" s="82"/>
      <c r="AG601" s="82"/>
    </row>
    <row r="602" spans="2:33" s="81" customFormat="1" ht="19.5" customHeight="1" x14ac:dyDescent="0.25">
      <c r="B602" s="82"/>
      <c r="C602" s="82"/>
      <c r="D602" s="82"/>
      <c r="E602" s="82"/>
      <c r="F602" s="82"/>
      <c r="G602" s="82"/>
      <c r="H602" s="82"/>
      <c r="I602" s="82"/>
      <c r="J602" s="82"/>
      <c r="K602" s="82"/>
      <c r="L602" s="82"/>
      <c r="M602" s="82"/>
      <c r="N602" s="82"/>
      <c r="O602" s="82"/>
      <c r="P602" s="82"/>
      <c r="Q602" s="82"/>
      <c r="R602" s="82"/>
      <c r="S602" s="82"/>
      <c r="T602" s="82"/>
      <c r="U602" s="82"/>
      <c r="V602" s="82"/>
      <c r="W602" s="82"/>
      <c r="X602" s="82"/>
      <c r="Y602" s="82"/>
      <c r="Z602" s="82"/>
      <c r="AA602" s="82"/>
      <c r="AB602" s="82"/>
      <c r="AC602" s="82"/>
      <c r="AD602" s="82"/>
      <c r="AE602" s="82"/>
      <c r="AF602" s="82"/>
      <c r="AG602" s="82"/>
    </row>
    <row r="603" spans="2:33" s="81" customFormat="1" ht="19.5" customHeight="1" x14ac:dyDescent="0.25">
      <c r="B603" s="82"/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82"/>
      <c r="N603" s="82"/>
      <c r="O603" s="82"/>
      <c r="P603" s="82"/>
      <c r="Q603" s="82"/>
      <c r="R603" s="82"/>
      <c r="S603" s="82"/>
      <c r="T603" s="82"/>
      <c r="U603" s="82"/>
      <c r="V603" s="82"/>
      <c r="W603" s="82"/>
      <c r="X603" s="82"/>
      <c r="Y603" s="82"/>
      <c r="Z603" s="82"/>
      <c r="AA603" s="82"/>
      <c r="AB603" s="82"/>
      <c r="AC603" s="82"/>
      <c r="AD603" s="82"/>
      <c r="AE603" s="82"/>
      <c r="AF603" s="82"/>
      <c r="AG603" s="82"/>
    </row>
    <row r="604" spans="2:33" s="81" customFormat="1" ht="19.5" customHeight="1" x14ac:dyDescent="0.25">
      <c r="B604" s="82"/>
      <c r="C604" s="82"/>
      <c r="D604" s="82"/>
      <c r="E604" s="82"/>
      <c r="F604" s="82"/>
      <c r="G604" s="82"/>
      <c r="H604" s="82"/>
      <c r="I604" s="82"/>
      <c r="J604" s="82"/>
      <c r="K604" s="82"/>
      <c r="L604" s="82"/>
      <c r="M604" s="82"/>
      <c r="N604" s="82"/>
      <c r="O604" s="82"/>
      <c r="P604" s="82"/>
      <c r="Q604" s="82"/>
      <c r="R604" s="82"/>
      <c r="S604" s="82"/>
      <c r="T604" s="82"/>
      <c r="U604" s="82"/>
      <c r="V604" s="82"/>
      <c r="W604" s="82"/>
      <c r="X604" s="82"/>
      <c r="Y604" s="82"/>
      <c r="Z604" s="82"/>
      <c r="AA604" s="82"/>
      <c r="AB604" s="82"/>
      <c r="AC604" s="82"/>
      <c r="AD604" s="82"/>
      <c r="AE604" s="82"/>
      <c r="AF604" s="82"/>
      <c r="AG604" s="82"/>
    </row>
    <row r="605" spans="2:33" s="81" customFormat="1" ht="19.5" customHeight="1" x14ac:dyDescent="0.25"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2"/>
      <c r="Q605" s="82"/>
      <c r="R605" s="82"/>
      <c r="S605" s="82"/>
      <c r="T605" s="82"/>
      <c r="U605" s="82"/>
      <c r="V605" s="82"/>
      <c r="W605" s="82"/>
      <c r="X605" s="82"/>
      <c r="Y605" s="82"/>
      <c r="Z605" s="82"/>
      <c r="AA605" s="82"/>
      <c r="AB605" s="82"/>
      <c r="AC605" s="82"/>
      <c r="AD605" s="82"/>
      <c r="AE605" s="82"/>
      <c r="AF605" s="82"/>
      <c r="AG605" s="82"/>
    </row>
    <row r="606" spans="2:33" s="81" customFormat="1" ht="19.5" customHeight="1" x14ac:dyDescent="0.25">
      <c r="B606" s="82"/>
      <c r="C606" s="82"/>
      <c r="D606" s="82"/>
      <c r="E606" s="82"/>
      <c r="F606" s="82"/>
      <c r="G606" s="82"/>
      <c r="H606" s="82"/>
      <c r="I606" s="82"/>
      <c r="J606" s="82"/>
      <c r="K606" s="82"/>
      <c r="L606" s="82"/>
      <c r="M606" s="82"/>
      <c r="N606" s="82"/>
      <c r="O606" s="82"/>
      <c r="P606" s="82"/>
      <c r="Q606" s="82"/>
      <c r="R606" s="82"/>
      <c r="S606" s="82"/>
      <c r="T606" s="82"/>
      <c r="U606" s="82"/>
      <c r="V606" s="82"/>
      <c r="W606" s="82"/>
      <c r="X606" s="82"/>
      <c r="Y606" s="82"/>
      <c r="Z606" s="82"/>
      <c r="AA606" s="82"/>
      <c r="AB606" s="82"/>
      <c r="AC606" s="82"/>
      <c r="AD606" s="82"/>
      <c r="AE606" s="82"/>
      <c r="AF606" s="82"/>
      <c r="AG606" s="82"/>
    </row>
    <row r="607" spans="2:33" s="81" customFormat="1" ht="19.5" customHeight="1" x14ac:dyDescent="0.25">
      <c r="B607" s="82"/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2"/>
      <c r="W607" s="82"/>
      <c r="X607" s="82"/>
      <c r="Y607" s="82"/>
      <c r="Z607" s="82"/>
      <c r="AA607" s="82"/>
      <c r="AB607" s="82"/>
      <c r="AC607" s="82"/>
      <c r="AD607" s="82"/>
      <c r="AE607" s="82"/>
      <c r="AF607" s="82"/>
      <c r="AG607" s="82"/>
    </row>
    <row r="608" spans="2:33" s="81" customFormat="1" ht="19.5" customHeight="1" x14ac:dyDescent="0.25">
      <c r="B608" s="82"/>
      <c r="C608" s="82"/>
      <c r="D608" s="82"/>
      <c r="E608" s="82"/>
      <c r="F608" s="82"/>
      <c r="G608" s="82"/>
      <c r="H608" s="82"/>
      <c r="I608" s="82"/>
      <c r="J608" s="82"/>
      <c r="K608" s="82"/>
      <c r="L608" s="82"/>
      <c r="M608" s="82"/>
      <c r="N608" s="82"/>
      <c r="O608" s="82"/>
      <c r="P608" s="82"/>
      <c r="Q608" s="82"/>
      <c r="R608" s="82"/>
      <c r="S608" s="82"/>
      <c r="T608" s="82"/>
      <c r="U608" s="82"/>
      <c r="V608" s="82"/>
      <c r="W608" s="82"/>
      <c r="X608" s="82"/>
      <c r="Y608" s="82"/>
      <c r="Z608" s="82"/>
      <c r="AA608" s="82"/>
      <c r="AB608" s="82"/>
      <c r="AC608" s="82"/>
      <c r="AD608" s="82"/>
      <c r="AE608" s="82"/>
      <c r="AF608" s="82"/>
      <c r="AG608" s="82"/>
    </row>
    <row r="609" spans="2:33" s="81" customFormat="1" ht="19.5" customHeight="1" x14ac:dyDescent="0.25">
      <c r="B609" s="82"/>
      <c r="C609" s="82"/>
      <c r="D609" s="82"/>
      <c r="E609" s="82"/>
      <c r="F609" s="82"/>
      <c r="G609" s="82"/>
      <c r="H609" s="82"/>
      <c r="I609" s="82"/>
      <c r="J609" s="82"/>
      <c r="K609" s="82"/>
      <c r="L609" s="82"/>
      <c r="M609" s="82"/>
      <c r="N609" s="82"/>
      <c r="O609" s="82"/>
      <c r="P609" s="82"/>
      <c r="Q609" s="82"/>
      <c r="R609" s="82"/>
      <c r="S609" s="82"/>
      <c r="T609" s="82"/>
      <c r="U609" s="82"/>
      <c r="V609" s="82"/>
      <c r="W609" s="82"/>
      <c r="X609" s="82"/>
      <c r="Y609" s="82"/>
      <c r="Z609" s="82"/>
      <c r="AA609" s="82"/>
      <c r="AB609" s="82"/>
      <c r="AC609" s="82"/>
      <c r="AD609" s="82"/>
      <c r="AE609" s="82"/>
      <c r="AF609" s="82"/>
      <c r="AG609" s="82"/>
    </row>
    <row r="610" spans="2:33" s="81" customFormat="1" ht="19.5" customHeight="1" x14ac:dyDescent="0.25">
      <c r="B610" s="82"/>
      <c r="C610" s="82"/>
      <c r="D610" s="82"/>
      <c r="E610" s="82"/>
      <c r="F610" s="82"/>
      <c r="G610" s="82"/>
      <c r="H610" s="82"/>
      <c r="I610" s="82"/>
      <c r="J610" s="82"/>
      <c r="K610" s="82"/>
      <c r="L610" s="82"/>
      <c r="M610" s="82"/>
      <c r="N610" s="82"/>
      <c r="O610" s="82"/>
      <c r="P610" s="82"/>
      <c r="Q610" s="82"/>
      <c r="R610" s="82"/>
      <c r="S610" s="82"/>
      <c r="T610" s="82"/>
      <c r="U610" s="82"/>
      <c r="V610" s="82"/>
      <c r="W610" s="82"/>
      <c r="X610" s="82"/>
      <c r="Y610" s="82"/>
      <c r="Z610" s="82"/>
      <c r="AA610" s="82"/>
      <c r="AB610" s="82"/>
      <c r="AC610" s="82"/>
      <c r="AD610" s="82"/>
      <c r="AE610" s="82"/>
      <c r="AF610" s="82"/>
      <c r="AG610" s="82"/>
    </row>
    <row r="611" spans="2:33" s="81" customFormat="1" ht="19.5" customHeight="1" x14ac:dyDescent="0.25">
      <c r="B611" s="82"/>
      <c r="C611" s="82"/>
      <c r="D611" s="82"/>
      <c r="E611" s="82"/>
      <c r="F611" s="82"/>
      <c r="G611" s="82"/>
      <c r="H611" s="82"/>
      <c r="I611" s="82"/>
      <c r="J611" s="82"/>
      <c r="K611" s="82"/>
      <c r="L611" s="82"/>
      <c r="M611" s="82"/>
      <c r="N611" s="82"/>
      <c r="O611" s="82"/>
      <c r="P611" s="82"/>
      <c r="Q611" s="82"/>
      <c r="R611" s="82"/>
      <c r="S611" s="82"/>
      <c r="T611" s="82"/>
      <c r="U611" s="82"/>
      <c r="V611" s="82"/>
      <c r="W611" s="82"/>
      <c r="X611" s="82"/>
      <c r="Y611" s="82"/>
      <c r="Z611" s="82"/>
      <c r="AA611" s="82"/>
      <c r="AB611" s="82"/>
      <c r="AC611" s="82"/>
      <c r="AD611" s="82"/>
      <c r="AE611" s="82"/>
      <c r="AF611" s="82"/>
      <c r="AG611" s="82"/>
    </row>
    <row r="612" spans="2:33" s="81" customFormat="1" ht="19.5" customHeight="1" x14ac:dyDescent="0.25">
      <c r="B612" s="82"/>
      <c r="C612" s="82"/>
      <c r="D612" s="82"/>
      <c r="E612" s="82"/>
      <c r="F612" s="82"/>
      <c r="G612" s="82"/>
      <c r="H612" s="82"/>
      <c r="I612" s="82"/>
      <c r="J612" s="82"/>
      <c r="K612" s="82"/>
      <c r="L612" s="82"/>
      <c r="M612" s="82"/>
      <c r="N612" s="82"/>
      <c r="O612" s="82"/>
      <c r="P612" s="82"/>
      <c r="Q612" s="82"/>
      <c r="R612" s="82"/>
      <c r="S612" s="82"/>
      <c r="T612" s="82"/>
      <c r="U612" s="82"/>
      <c r="V612" s="82"/>
      <c r="W612" s="82"/>
      <c r="X612" s="82"/>
      <c r="Y612" s="82"/>
      <c r="Z612" s="82"/>
      <c r="AA612" s="82"/>
      <c r="AB612" s="82"/>
      <c r="AC612" s="82"/>
      <c r="AD612" s="82"/>
      <c r="AE612" s="82"/>
      <c r="AF612" s="82"/>
      <c r="AG612" s="82"/>
    </row>
    <row r="613" spans="2:33" s="81" customFormat="1" ht="19.5" customHeight="1" x14ac:dyDescent="0.25">
      <c r="B613" s="82"/>
      <c r="C613" s="82"/>
      <c r="D613" s="82"/>
      <c r="E613" s="82"/>
      <c r="F613" s="82"/>
      <c r="G613" s="82"/>
      <c r="H613" s="82"/>
      <c r="I613" s="82"/>
      <c r="J613" s="82"/>
      <c r="K613" s="82"/>
      <c r="L613" s="82"/>
      <c r="M613" s="82"/>
      <c r="N613" s="82"/>
      <c r="O613" s="82"/>
      <c r="P613" s="82"/>
      <c r="Q613" s="82"/>
      <c r="R613" s="82"/>
      <c r="S613" s="82"/>
      <c r="T613" s="82"/>
      <c r="U613" s="82"/>
      <c r="V613" s="82"/>
      <c r="W613" s="82"/>
      <c r="X613" s="82"/>
      <c r="Y613" s="82"/>
      <c r="Z613" s="82"/>
      <c r="AA613" s="82"/>
      <c r="AB613" s="82"/>
      <c r="AC613" s="82"/>
      <c r="AD613" s="82"/>
      <c r="AE613" s="82"/>
      <c r="AF613" s="82"/>
      <c r="AG613" s="82"/>
    </row>
    <row r="614" spans="2:33" s="81" customFormat="1" ht="19.5" customHeight="1" x14ac:dyDescent="0.25">
      <c r="B614" s="82"/>
      <c r="C614" s="82"/>
      <c r="D614" s="82"/>
      <c r="E614" s="82"/>
      <c r="F614" s="82"/>
      <c r="G614" s="82"/>
      <c r="H614" s="82"/>
      <c r="I614" s="82"/>
      <c r="J614" s="82"/>
      <c r="K614" s="82"/>
      <c r="L614" s="82"/>
      <c r="M614" s="82"/>
      <c r="N614" s="82"/>
      <c r="O614" s="82"/>
      <c r="P614" s="82"/>
      <c r="Q614" s="82"/>
      <c r="R614" s="82"/>
      <c r="S614" s="82"/>
      <c r="T614" s="82"/>
      <c r="U614" s="82"/>
      <c r="V614" s="82"/>
      <c r="W614" s="82"/>
      <c r="X614" s="82"/>
      <c r="Y614" s="82"/>
      <c r="Z614" s="82"/>
      <c r="AA614" s="82"/>
      <c r="AB614" s="82"/>
      <c r="AC614" s="82"/>
      <c r="AD614" s="82"/>
      <c r="AE614" s="82"/>
      <c r="AF614" s="82"/>
      <c r="AG614" s="82"/>
    </row>
    <row r="615" spans="2:33" s="81" customFormat="1" ht="19.5" customHeight="1" x14ac:dyDescent="0.25">
      <c r="B615" s="82"/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2"/>
      <c r="W615" s="82"/>
      <c r="X615" s="82"/>
      <c r="Y615" s="82"/>
      <c r="Z615" s="82"/>
      <c r="AA615" s="82"/>
      <c r="AB615" s="82"/>
      <c r="AC615" s="82"/>
      <c r="AD615" s="82"/>
      <c r="AE615" s="82"/>
      <c r="AF615" s="82"/>
      <c r="AG615" s="82"/>
    </row>
    <row r="616" spans="2:33" s="81" customFormat="1" ht="19.5" customHeight="1" x14ac:dyDescent="0.25">
      <c r="B616" s="82"/>
      <c r="C616" s="82"/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82"/>
      <c r="O616" s="82"/>
      <c r="P616" s="82"/>
      <c r="Q616" s="82"/>
      <c r="R616" s="82"/>
      <c r="S616" s="82"/>
      <c r="T616" s="82"/>
      <c r="U616" s="82"/>
      <c r="V616" s="82"/>
      <c r="W616" s="82"/>
      <c r="X616" s="82"/>
      <c r="Y616" s="82"/>
      <c r="Z616" s="82"/>
      <c r="AA616" s="82"/>
      <c r="AB616" s="82"/>
      <c r="AC616" s="82"/>
      <c r="AD616" s="82"/>
      <c r="AE616" s="82"/>
      <c r="AF616" s="82"/>
      <c r="AG616" s="82"/>
    </row>
    <row r="617" spans="2:33" s="81" customFormat="1" ht="19.5" customHeight="1" x14ac:dyDescent="0.25">
      <c r="B617" s="82"/>
      <c r="C617" s="82"/>
      <c r="D617" s="82"/>
      <c r="E617" s="82"/>
      <c r="F617" s="82"/>
      <c r="G617" s="82"/>
      <c r="H617" s="82"/>
      <c r="I617" s="82"/>
      <c r="J617" s="82"/>
      <c r="K617" s="82"/>
      <c r="L617" s="82"/>
      <c r="M617" s="82"/>
      <c r="N617" s="82"/>
      <c r="O617" s="82"/>
      <c r="P617" s="82"/>
      <c r="Q617" s="82"/>
      <c r="R617" s="82"/>
      <c r="S617" s="82"/>
      <c r="T617" s="82"/>
      <c r="U617" s="82"/>
      <c r="V617" s="82"/>
      <c r="W617" s="82"/>
      <c r="X617" s="82"/>
      <c r="Y617" s="82"/>
      <c r="Z617" s="82"/>
      <c r="AA617" s="82"/>
      <c r="AB617" s="82"/>
      <c r="AC617" s="82"/>
      <c r="AD617" s="82"/>
      <c r="AE617" s="82"/>
      <c r="AF617" s="82"/>
      <c r="AG617" s="82"/>
    </row>
    <row r="618" spans="2:33" s="81" customFormat="1" ht="19.5" customHeight="1" x14ac:dyDescent="0.25">
      <c r="B618" s="82"/>
      <c r="C618" s="82"/>
      <c r="D618" s="82"/>
      <c r="E618" s="82"/>
      <c r="F618" s="82"/>
      <c r="G618" s="82"/>
      <c r="H618" s="82"/>
      <c r="I618" s="82"/>
      <c r="J618" s="82"/>
      <c r="K618" s="82"/>
      <c r="L618" s="82"/>
      <c r="M618" s="82"/>
      <c r="N618" s="82"/>
      <c r="O618" s="82"/>
      <c r="P618" s="82"/>
      <c r="Q618" s="82"/>
      <c r="R618" s="82"/>
      <c r="S618" s="82"/>
      <c r="T618" s="82"/>
      <c r="U618" s="82"/>
      <c r="V618" s="82"/>
      <c r="W618" s="82"/>
      <c r="X618" s="82"/>
      <c r="Y618" s="82"/>
      <c r="Z618" s="82"/>
      <c r="AA618" s="82"/>
      <c r="AB618" s="82"/>
      <c r="AC618" s="82"/>
      <c r="AD618" s="82"/>
      <c r="AE618" s="82"/>
      <c r="AF618" s="82"/>
      <c r="AG618" s="82"/>
    </row>
    <row r="619" spans="2:33" s="81" customFormat="1" ht="19.5" customHeight="1" x14ac:dyDescent="0.25">
      <c r="B619" s="82"/>
      <c r="C619" s="82"/>
      <c r="D619" s="82"/>
      <c r="E619" s="82"/>
      <c r="F619" s="82"/>
      <c r="G619" s="82"/>
      <c r="H619" s="82"/>
      <c r="I619" s="82"/>
      <c r="J619" s="82"/>
      <c r="K619" s="82"/>
      <c r="L619" s="82"/>
      <c r="M619" s="82"/>
      <c r="N619" s="82"/>
      <c r="O619" s="82"/>
      <c r="P619" s="82"/>
      <c r="Q619" s="82"/>
      <c r="R619" s="82"/>
      <c r="S619" s="82"/>
      <c r="T619" s="82"/>
      <c r="U619" s="82"/>
      <c r="V619" s="82"/>
      <c r="W619" s="82"/>
      <c r="X619" s="82"/>
      <c r="Y619" s="82"/>
      <c r="Z619" s="82"/>
      <c r="AA619" s="82"/>
      <c r="AB619" s="82"/>
      <c r="AC619" s="82"/>
      <c r="AD619" s="82"/>
      <c r="AE619" s="82"/>
      <c r="AF619" s="82"/>
      <c r="AG619" s="82"/>
    </row>
    <row r="620" spans="2:33" s="81" customFormat="1" ht="19.5" customHeight="1" x14ac:dyDescent="0.25">
      <c r="B620" s="82"/>
      <c r="C620" s="82"/>
      <c r="D620" s="82"/>
      <c r="E620" s="82"/>
      <c r="F620" s="82"/>
      <c r="G620" s="82"/>
      <c r="H620" s="82"/>
      <c r="I620" s="82"/>
      <c r="J620" s="82"/>
      <c r="K620" s="82"/>
      <c r="L620" s="82"/>
      <c r="M620" s="82"/>
      <c r="N620" s="82"/>
      <c r="O620" s="82"/>
      <c r="P620" s="82"/>
      <c r="Q620" s="82"/>
      <c r="R620" s="82"/>
      <c r="S620" s="82"/>
      <c r="T620" s="82"/>
      <c r="U620" s="82"/>
      <c r="V620" s="82"/>
      <c r="W620" s="82"/>
      <c r="X620" s="82"/>
      <c r="Y620" s="82"/>
      <c r="Z620" s="82"/>
      <c r="AA620" s="82"/>
      <c r="AB620" s="82"/>
      <c r="AC620" s="82"/>
      <c r="AD620" s="82"/>
      <c r="AE620" s="82"/>
      <c r="AF620" s="82"/>
      <c r="AG620" s="82"/>
    </row>
    <row r="621" spans="2:33" s="81" customFormat="1" ht="19.5" customHeight="1" x14ac:dyDescent="0.25">
      <c r="B621" s="82"/>
      <c r="C621" s="82"/>
      <c r="D621" s="82"/>
      <c r="E621" s="82"/>
      <c r="F621" s="82"/>
      <c r="G621" s="82"/>
      <c r="H621" s="82"/>
      <c r="I621" s="82"/>
      <c r="J621" s="82"/>
      <c r="K621" s="82"/>
      <c r="L621" s="82"/>
      <c r="M621" s="82"/>
      <c r="N621" s="82"/>
      <c r="O621" s="82"/>
      <c r="P621" s="82"/>
      <c r="Q621" s="82"/>
      <c r="R621" s="82"/>
      <c r="S621" s="82"/>
      <c r="T621" s="82"/>
      <c r="U621" s="82"/>
      <c r="V621" s="82"/>
      <c r="W621" s="82"/>
      <c r="X621" s="82"/>
      <c r="Y621" s="82"/>
      <c r="Z621" s="82"/>
      <c r="AA621" s="82"/>
      <c r="AB621" s="82"/>
      <c r="AC621" s="82"/>
      <c r="AD621" s="82"/>
      <c r="AE621" s="82"/>
      <c r="AF621" s="82"/>
      <c r="AG621" s="82"/>
    </row>
    <row r="622" spans="2:33" s="81" customFormat="1" ht="19.5" customHeight="1" x14ac:dyDescent="0.25"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2"/>
      <c r="Q622" s="82"/>
      <c r="R622" s="82"/>
      <c r="S622" s="82"/>
      <c r="T622" s="82"/>
      <c r="U622" s="82"/>
      <c r="V622" s="82"/>
      <c r="W622" s="82"/>
      <c r="X622" s="82"/>
      <c r="Y622" s="82"/>
      <c r="Z622" s="82"/>
      <c r="AA622" s="82"/>
      <c r="AB622" s="82"/>
      <c r="AC622" s="82"/>
      <c r="AD622" s="82"/>
      <c r="AE622" s="82"/>
      <c r="AF622" s="82"/>
      <c r="AG622" s="82"/>
    </row>
    <row r="623" spans="2:33" s="81" customFormat="1" ht="19.5" customHeight="1" x14ac:dyDescent="0.25">
      <c r="B623" s="82"/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2"/>
      <c r="W623" s="82"/>
      <c r="X623" s="82"/>
      <c r="Y623" s="82"/>
      <c r="Z623" s="82"/>
      <c r="AA623" s="82"/>
      <c r="AB623" s="82"/>
      <c r="AC623" s="82"/>
      <c r="AD623" s="82"/>
      <c r="AE623" s="82"/>
      <c r="AF623" s="82"/>
      <c r="AG623" s="82"/>
    </row>
    <row r="624" spans="2:33" s="81" customFormat="1" ht="19.5" customHeight="1" x14ac:dyDescent="0.25">
      <c r="B624" s="82"/>
      <c r="C624" s="82"/>
      <c r="D624" s="82"/>
      <c r="E624" s="82"/>
      <c r="F624" s="82"/>
      <c r="G624" s="82"/>
      <c r="H624" s="82"/>
      <c r="I624" s="82"/>
      <c r="J624" s="82"/>
      <c r="K624" s="82"/>
      <c r="L624" s="82"/>
      <c r="M624" s="82"/>
      <c r="N624" s="82"/>
      <c r="O624" s="82"/>
      <c r="P624" s="82"/>
      <c r="Q624" s="82"/>
      <c r="R624" s="82"/>
      <c r="S624" s="82"/>
      <c r="T624" s="82"/>
      <c r="U624" s="82"/>
      <c r="V624" s="82"/>
      <c r="W624" s="82"/>
      <c r="X624" s="82"/>
      <c r="Y624" s="82"/>
      <c r="Z624" s="82"/>
      <c r="AA624" s="82"/>
      <c r="AB624" s="82"/>
      <c r="AC624" s="82"/>
      <c r="AD624" s="82"/>
      <c r="AE624" s="82"/>
      <c r="AF624" s="82"/>
      <c r="AG624" s="82"/>
    </row>
    <row r="625" spans="2:33" s="81" customFormat="1" ht="19.5" customHeight="1" x14ac:dyDescent="0.25">
      <c r="B625" s="82"/>
      <c r="C625" s="82"/>
      <c r="D625" s="82"/>
      <c r="E625" s="82"/>
      <c r="F625" s="82"/>
      <c r="G625" s="82"/>
      <c r="H625" s="82"/>
      <c r="I625" s="82"/>
      <c r="J625" s="82"/>
      <c r="K625" s="82"/>
      <c r="L625" s="82"/>
      <c r="M625" s="82"/>
      <c r="N625" s="82"/>
      <c r="O625" s="82"/>
      <c r="P625" s="82"/>
      <c r="Q625" s="82"/>
      <c r="R625" s="82"/>
      <c r="S625" s="82"/>
      <c r="T625" s="82"/>
      <c r="U625" s="82"/>
      <c r="V625" s="82"/>
      <c r="W625" s="82"/>
      <c r="X625" s="82"/>
      <c r="Y625" s="82"/>
      <c r="Z625" s="82"/>
      <c r="AA625" s="82"/>
      <c r="AB625" s="82"/>
      <c r="AC625" s="82"/>
      <c r="AD625" s="82"/>
      <c r="AE625" s="82"/>
      <c r="AF625" s="82"/>
      <c r="AG625" s="82"/>
    </row>
    <row r="626" spans="2:33" s="81" customFormat="1" ht="19.5" customHeight="1" x14ac:dyDescent="0.25">
      <c r="B626" s="82"/>
      <c r="C626" s="82"/>
      <c r="D626" s="82"/>
      <c r="E626" s="82"/>
      <c r="F626" s="82"/>
      <c r="G626" s="82"/>
      <c r="H626" s="82"/>
      <c r="I626" s="82"/>
      <c r="J626" s="82"/>
      <c r="K626" s="82"/>
      <c r="L626" s="82"/>
      <c r="M626" s="82"/>
      <c r="N626" s="82"/>
      <c r="O626" s="82"/>
      <c r="P626" s="82"/>
      <c r="Q626" s="82"/>
      <c r="R626" s="82"/>
      <c r="S626" s="82"/>
      <c r="T626" s="82"/>
      <c r="U626" s="82"/>
      <c r="V626" s="82"/>
      <c r="W626" s="82"/>
      <c r="X626" s="82"/>
      <c r="Y626" s="82"/>
      <c r="Z626" s="82"/>
      <c r="AA626" s="82"/>
      <c r="AB626" s="82"/>
      <c r="AC626" s="82"/>
      <c r="AD626" s="82"/>
      <c r="AE626" s="82"/>
      <c r="AF626" s="82"/>
      <c r="AG626" s="82"/>
    </row>
    <row r="627" spans="2:33" s="81" customFormat="1" ht="19.5" customHeight="1" x14ac:dyDescent="0.25">
      <c r="B627" s="82"/>
      <c r="C627" s="82"/>
      <c r="D627" s="82"/>
      <c r="E627" s="82"/>
      <c r="F627" s="82"/>
      <c r="G627" s="82"/>
      <c r="H627" s="82"/>
      <c r="I627" s="82"/>
      <c r="J627" s="82"/>
      <c r="K627" s="82"/>
      <c r="L627" s="82"/>
      <c r="M627" s="82"/>
      <c r="N627" s="82"/>
      <c r="O627" s="82"/>
      <c r="P627" s="82"/>
      <c r="Q627" s="82"/>
      <c r="R627" s="82"/>
      <c r="S627" s="82"/>
      <c r="T627" s="82"/>
      <c r="U627" s="82"/>
      <c r="V627" s="82"/>
      <c r="W627" s="82"/>
      <c r="X627" s="82"/>
      <c r="Y627" s="82"/>
      <c r="Z627" s="82"/>
      <c r="AA627" s="82"/>
      <c r="AB627" s="82"/>
      <c r="AC627" s="82"/>
      <c r="AD627" s="82"/>
      <c r="AE627" s="82"/>
      <c r="AF627" s="82"/>
      <c r="AG627" s="82"/>
    </row>
    <row r="628" spans="2:33" s="81" customFormat="1" ht="19.5" customHeight="1" x14ac:dyDescent="0.25">
      <c r="B628" s="82"/>
      <c r="C628" s="82"/>
      <c r="D628" s="82"/>
      <c r="E628" s="82"/>
      <c r="F628" s="82"/>
      <c r="G628" s="82"/>
      <c r="H628" s="82"/>
      <c r="I628" s="82"/>
      <c r="J628" s="82"/>
      <c r="K628" s="82"/>
      <c r="L628" s="82"/>
      <c r="M628" s="82"/>
      <c r="N628" s="82"/>
      <c r="O628" s="82"/>
      <c r="P628" s="82"/>
      <c r="Q628" s="82"/>
      <c r="R628" s="82"/>
      <c r="S628" s="82"/>
      <c r="T628" s="82"/>
      <c r="U628" s="82"/>
      <c r="V628" s="82"/>
      <c r="W628" s="82"/>
      <c r="X628" s="82"/>
      <c r="Y628" s="82"/>
      <c r="Z628" s="82"/>
      <c r="AA628" s="82"/>
      <c r="AB628" s="82"/>
      <c r="AC628" s="82"/>
      <c r="AD628" s="82"/>
      <c r="AE628" s="82"/>
      <c r="AF628" s="82"/>
      <c r="AG628" s="82"/>
    </row>
    <row r="629" spans="2:33" s="81" customFormat="1" ht="19.5" customHeight="1" x14ac:dyDescent="0.25">
      <c r="B629" s="82"/>
      <c r="C629" s="82"/>
      <c r="D629" s="82"/>
      <c r="E629" s="82"/>
      <c r="F629" s="82"/>
      <c r="G629" s="82"/>
      <c r="H629" s="82"/>
      <c r="I629" s="82"/>
      <c r="J629" s="82"/>
      <c r="K629" s="82"/>
      <c r="L629" s="82"/>
      <c r="M629" s="82"/>
      <c r="N629" s="82"/>
      <c r="O629" s="82"/>
      <c r="P629" s="82"/>
      <c r="Q629" s="82"/>
      <c r="R629" s="82"/>
      <c r="S629" s="82"/>
      <c r="T629" s="82"/>
      <c r="U629" s="82"/>
      <c r="V629" s="82"/>
      <c r="W629" s="82"/>
      <c r="X629" s="82"/>
      <c r="Y629" s="82"/>
      <c r="Z629" s="82"/>
      <c r="AA629" s="82"/>
      <c r="AB629" s="82"/>
      <c r="AC629" s="82"/>
      <c r="AD629" s="82"/>
      <c r="AE629" s="82"/>
      <c r="AF629" s="82"/>
      <c r="AG629" s="82"/>
    </row>
    <row r="630" spans="2:33" s="81" customFormat="1" ht="19.5" customHeight="1" x14ac:dyDescent="0.25">
      <c r="B630" s="82"/>
      <c r="C630" s="82"/>
      <c r="D630" s="82"/>
      <c r="E630" s="82"/>
      <c r="F630" s="82"/>
      <c r="G630" s="82"/>
      <c r="H630" s="82"/>
      <c r="I630" s="82"/>
      <c r="J630" s="82"/>
      <c r="K630" s="82"/>
      <c r="L630" s="82"/>
      <c r="M630" s="82"/>
      <c r="N630" s="82"/>
      <c r="O630" s="82"/>
      <c r="P630" s="82"/>
      <c r="Q630" s="82"/>
      <c r="R630" s="82"/>
      <c r="S630" s="82"/>
      <c r="T630" s="82"/>
      <c r="U630" s="82"/>
      <c r="V630" s="82"/>
      <c r="W630" s="82"/>
      <c r="X630" s="82"/>
      <c r="Y630" s="82"/>
      <c r="Z630" s="82"/>
      <c r="AA630" s="82"/>
      <c r="AB630" s="82"/>
      <c r="AC630" s="82"/>
      <c r="AD630" s="82"/>
      <c r="AE630" s="82"/>
      <c r="AF630" s="82"/>
      <c r="AG630" s="82"/>
    </row>
    <row r="631" spans="2:33" s="81" customFormat="1" ht="19.5" customHeight="1" x14ac:dyDescent="0.25">
      <c r="B631" s="82"/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2"/>
      <c r="W631" s="82"/>
      <c r="X631" s="82"/>
      <c r="Y631" s="82"/>
      <c r="Z631" s="82"/>
      <c r="AA631" s="82"/>
      <c r="AB631" s="82"/>
      <c r="AC631" s="82"/>
      <c r="AD631" s="82"/>
      <c r="AE631" s="82"/>
      <c r="AF631" s="82"/>
      <c r="AG631" s="82"/>
    </row>
    <row r="632" spans="2:33" s="81" customFormat="1" ht="19.5" customHeight="1" x14ac:dyDescent="0.25">
      <c r="B632" s="82"/>
      <c r="C632" s="82"/>
      <c r="D632" s="82"/>
      <c r="E632" s="82"/>
      <c r="F632" s="82"/>
      <c r="G632" s="82"/>
      <c r="H632" s="82"/>
      <c r="I632" s="82"/>
      <c r="J632" s="82"/>
      <c r="K632" s="82"/>
      <c r="L632" s="82"/>
      <c r="M632" s="82"/>
      <c r="N632" s="82"/>
      <c r="O632" s="82"/>
      <c r="P632" s="82"/>
      <c r="Q632" s="82"/>
      <c r="R632" s="82"/>
      <c r="S632" s="82"/>
      <c r="T632" s="82"/>
      <c r="U632" s="82"/>
      <c r="V632" s="82"/>
      <c r="W632" s="82"/>
      <c r="X632" s="82"/>
      <c r="Y632" s="82"/>
      <c r="Z632" s="82"/>
      <c r="AA632" s="82"/>
      <c r="AB632" s="82"/>
      <c r="AC632" s="82"/>
      <c r="AD632" s="82"/>
      <c r="AE632" s="82"/>
      <c r="AF632" s="82"/>
      <c r="AG632" s="82"/>
    </row>
    <row r="633" spans="2:33" s="81" customFormat="1" ht="19.5" customHeight="1" x14ac:dyDescent="0.25">
      <c r="B633" s="82"/>
      <c r="C633" s="82"/>
      <c r="D633" s="82"/>
      <c r="E633" s="82"/>
      <c r="F633" s="82"/>
      <c r="G633" s="82"/>
      <c r="H633" s="82"/>
      <c r="I633" s="82"/>
      <c r="J633" s="82"/>
      <c r="K633" s="82"/>
      <c r="L633" s="82"/>
      <c r="M633" s="82"/>
      <c r="N633" s="82"/>
      <c r="O633" s="82"/>
      <c r="P633" s="82"/>
      <c r="Q633" s="82"/>
      <c r="R633" s="82"/>
      <c r="S633" s="82"/>
      <c r="T633" s="82"/>
      <c r="U633" s="82"/>
      <c r="V633" s="82"/>
      <c r="W633" s="82"/>
      <c r="X633" s="82"/>
      <c r="Y633" s="82"/>
      <c r="Z633" s="82"/>
      <c r="AA633" s="82"/>
      <c r="AB633" s="82"/>
      <c r="AC633" s="82"/>
      <c r="AD633" s="82"/>
      <c r="AE633" s="82"/>
      <c r="AF633" s="82"/>
      <c r="AG633" s="82"/>
    </row>
    <row r="634" spans="2:33" s="81" customFormat="1" ht="19.5" customHeight="1" x14ac:dyDescent="0.25">
      <c r="B634" s="82"/>
      <c r="C634" s="82"/>
      <c r="D634" s="82"/>
      <c r="E634" s="82"/>
      <c r="F634" s="82"/>
      <c r="G634" s="82"/>
      <c r="H634" s="82"/>
      <c r="I634" s="82"/>
      <c r="J634" s="82"/>
      <c r="K634" s="82"/>
      <c r="L634" s="82"/>
      <c r="M634" s="82"/>
      <c r="N634" s="82"/>
      <c r="O634" s="82"/>
      <c r="P634" s="82"/>
      <c r="Q634" s="82"/>
      <c r="R634" s="82"/>
      <c r="S634" s="82"/>
      <c r="T634" s="82"/>
      <c r="U634" s="82"/>
      <c r="V634" s="82"/>
      <c r="W634" s="82"/>
      <c r="X634" s="82"/>
      <c r="Y634" s="82"/>
      <c r="Z634" s="82"/>
      <c r="AA634" s="82"/>
      <c r="AB634" s="82"/>
      <c r="AC634" s="82"/>
      <c r="AD634" s="82"/>
      <c r="AE634" s="82"/>
      <c r="AF634" s="82"/>
      <c r="AG634" s="82"/>
    </row>
    <row r="635" spans="2:33" s="81" customFormat="1" ht="19.5" customHeight="1" x14ac:dyDescent="0.25"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2"/>
      <c r="Q635" s="82"/>
      <c r="R635" s="82"/>
      <c r="S635" s="82"/>
      <c r="T635" s="82"/>
      <c r="U635" s="82"/>
      <c r="V635" s="82"/>
      <c r="W635" s="82"/>
      <c r="X635" s="82"/>
      <c r="Y635" s="82"/>
      <c r="Z635" s="82"/>
      <c r="AA635" s="82"/>
      <c r="AB635" s="82"/>
      <c r="AC635" s="82"/>
      <c r="AD635" s="82"/>
      <c r="AE635" s="82"/>
      <c r="AF635" s="82"/>
      <c r="AG635" s="82"/>
    </row>
    <row r="636" spans="2:33" s="81" customFormat="1" ht="19.5" customHeight="1" x14ac:dyDescent="0.25">
      <c r="B636" s="82"/>
      <c r="C636" s="82"/>
      <c r="D636" s="82"/>
      <c r="E636" s="82"/>
      <c r="F636" s="82"/>
      <c r="G636" s="82"/>
      <c r="H636" s="82"/>
      <c r="I636" s="82"/>
      <c r="J636" s="82"/>
      <c r="K636" s="82"/>
      <c r="L636" s="82"/>
      <c r="M636" s="82"/>
      <c r="N636" s="82"/>
      <c r="O636" s="82"/>
      <c r="P636" s="82"/>
      <c r="Q636" s="82"/>
      <c r="R636" s="82"/>
      <c r="S636" s="82"/>
      <c r="T636" s="82"/>
      <c r="U636" s="82"/>
      <c r="V636" s="82"/>
      <c r="W636" s="82"/>
      <c r="X636" s="82"/>
      <c r="Y636" s="82"/>
      <c r="Z636" s="82"/>
      <c r="AA636" s="82"/>
      <c r="AB636" s="82"/>
      <c r="AC636" s="82"/>
      <c r="AD636" s="82"/>
      <c r="AE636" s="82"/>
      <c r="AF636" s="82"/>
      <c r="AG636" s="82"/>
    </row>
    <row r="637" spans="2:33" s="81" customFormat="1" ht="19.5" customHeight="1" x14ac:dyDescent="0.25">
      <c r="B637" s="82"/>
      <c r="C637" s="82"/>
      <c r="D637" s="82"/>
      <c r="E637" s="82"/>
      <c r="F637" s="82"/>
      <c r="G637" s="82"/>
      <c r="H637" s="82"/>
      <c r="I637" s="82"/>
      <c r="J637" s="82"/>
      <c r="K637" s="82"/>
      <c r="L637" s="82"/>
      <c r="M637" s="82"/>
      <c r="N637" s="82"/>
      <c r="O637" s="82"/>
      <c r="P637" s="82"/>
      <c r="Q637" s="82"/>
      <c r="R637" s="82"/>
      <c r="S637" s="82"/>
      <c r="T637" s="82"/>
      <c r="U637" s="82"/>
      <c r="V637" s="82"/>
      <c r="W637" s="82"/>
      <c r="X637" s="82"/>
      <c r="Y637" s="82"/>
      <c r="Z637" s="82"/>
      <c r="AA637" s="82"/>
      <c r="AB637" s="82"/>
      <c r="AC637" s="82"/>
      <c r="AD637" s="82"/>
      <c r="AE637" s="82"/>
      <c r="AF637" s="82"/>
      <c r="AG637" s="82"/>
    </row>
    <row r="638" spans="2:33" s="81" customFormat="1" ht="19.5" customHeight="1" x14ac:dyDescent="0.25">
      <c r="B638" s="82"/>
      <c r="C638" s="82"/>
      <c r="D638" s="82"/>
      <c r="E638" s="82"/>
      <c r="F638" s="82"/>
      <c r="G638" s="82"/>
      <c r="H638" s="82"/>
      <c r="I638" s="82"/>
      <c r="J638" s="82"/>
      <c r="K638" s="82"/>
      <c r="L638" s="82"/>
      <c r="M638" s="82"/>
      <c r="N638" s="82"/>
      <c r="O638" s="82"/>
      <c r="P638" s="82"/>
      <c r="Q638" s="82"/>
      <c r="R638" s="82"/>
      <c r="S638" s="82"/>
      <c r="T638" s="82"/>
      <c r="U638" s="82"/>
      <c r="V638" s="82"/>
      <c r="W638" s="82"/>
      <c r="X638" s="82"/>
      <c r="Y638" s="82"/>
      <c r="Z638" s="82"/>
      <c r="AA638" s="82"/>
      <c r="AB638" s="82"/>
      <c r="AC638" s="82"/>
      <c r="AD638" s="82"/>
      <c r="AE638" s="82"/>
      <c r="AF638" s="82"/>
      <c r="AG638" s="82"/>
    </row>
    <row r="639" spans="2:33" s="81" customFormat="1" ht="19.5" customHeight="1" x14ac:dyDescent="0.25">
      <c r="B639" s="82"/>
      <c r="C639" s="82"/>
      <c r="D639" s="82"/>
      <c r="E639" s="82"/>
      <c r="F639" s="82"/>
      <c r="G639" s="82"/>
      <c r="H639" s="82"/>
      <c r="I639" s="82"/>
      <c r="J639" s="82"/>
      <c r="K639" s="82"/>
      <c r="L639" s="82"/>
      <c r="M639" s="82"/>
      <c r="N639" s="82"/>
      <c r="O639" s="82"/>
      <c r="P639" s="82"/>
      <c r="Q639" s="82"/>
      <c r="R639" s="82"/>
      <c r="S639" s="82"/>
      <c r="T639" s="82"/>
      <c r="U639" s="82"/>
      <c r="V639" s="82"/>
      <c r="W639" s="82"/>
      <c r="X639" s="82"/>
      <c r="Y639" s="82"/>
      <c r="Z639" s="82"/>
      <c r="AA639" s="82"/>
      <c r="AB639" s="82"/>
      <c r="AC639" s="82"/>
      <c r="AD639" s="82"/>
      <c r="AE639" s="82"/>
      <c r="AF639" s="82"/>
      <c r="AG639" s="82"/>
    </row>
    <row r="640" spans="2:33" s="81" customFormat="1" ht="19.5" customHeight="1" x14ac:dyDescent="0.25">
      <c r="B640" s="82"/>
      <c r="C640" s="82"/>
      <c r="D640" s="82"/>
      <c r="E640" s="82"/>
      <c r="F640" s="82"/>
      <c r="G640" s="82"/>
      <c r="H640" s="82"/>
      <c r="I640" s="82"/>
      <c r="J640" s="82"/>
      <c r="K640" s="82"/>
      <c r="L640" s="82"/>
      <c r="M640" s="82"/>
      <c r="N640" s="82"/>
      <c r="O640" s="82"/>
      <c r="P640" s="82"/>
      <c r="Q640" s="82"/>
      <c r="R640" s="82"/>
      <c r="S640" s="82"/>
      <c r="T640" s="82"/>
      <c r="U640" s="82"/>
      <c r="V640" s="82"/>
      <c r="W640" s="82"/>
      <c r="X640" s="82"/>
      <c r="Y640" s="82"/>
      <c r="Z640" s="82"/>
      <c r="AA640" s="82"/>
      <c r="AB640" s="82"/>
      <c r="AC640" s="82"/>
      <c r="AD640" s="82"/>
      <c r="AE640" s="82"/>
      <c r="AF640" s="82"/>
      <c r="AG640" s="82"/>
    </row>
    <row r="641" spans="2:33" s="81" customFormat="1" ht="19.5" customHeight="1" x14ac:dyDescent="0.25">
      <c r="B641" s="82"/>
      <c r="C641" s="82"/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82"/>
      <c r="O641" s="82"/>
      <c r="P641" s="82"/>
      <c r="Q641" s="82"/>
      <c r="R641" s="82"/>
      <c r="S641" s="82"/>
      <c r="T641" s="82"/>
      <c r="U641" s="82"/>
      <c r="V641" s="82"/>
      <c r="W641" s="82"/>
      <c r="X641" s="82"/>
      <c r="Y641" s="82"/>
      <c r="Z641" s="82"/>
      <c r="AA641" s="82"/>
      <c r="AB641" s="82"/>
      <c r="AC641" s="82"/>
      <c r="AD641" s="82"/>
      <c r="AE641" s="82"/>
      <c r="AF641" s="82"/>
      <c r="AG641" s="82"/>
    </row>
    <row r="642" spans="2:33" s="81" customFormat="1" ht="19.5" customHeight="1" x14ac:dyDescent="0.25">
      <c r="B642" s="82"/>
      <c r="C642" s="82"/>
      <c r="D642" s="82"/>
      <c r="E642" s="82"/>
      <c r="F642" s="82"/>
      <c r="G642" s="82"/>
      <c r="H642" s="82"/>
      <c r="I642" s="82"/>
      <c r="J642" s="82"/>
      <c r="K642" s="82"/>
      <c r="L642" s="82"/>
      <c r="M642" s="82"/>
      <c r="N642" s="82"/>
      <c r="O642" s="82"/>
      <c r="P642" s="82"/>
      <c r="Q642" s="82"/>
      <c r="R642" s="82"/>
      <c r="S642" s="82"/>
      <c r="T642" s="82"/>
      <c r="U642" s="82"/>
      <c r="V642" s="82"/>
      <c r="W642" s="82"/>
      <c r="X642" s="82"/>
      <c r="Y642" s="82"/>
      <c r="Z642" s="82"/>
      <c r="AA642" s="82"/>
      <c r="AB642" s="82"/>
      <c r="AC642" s="82"/>
      <c r="AD642" s="82"/>
      <c r="AE642" s="82"/>
      <c r="AF642" s="82"/>
      <c r="AG642" s="82"/>
    </row>
    <row r="643" spans="2:33" s="81" customFormat="1" ht="19.5" customHeight="1" x14ac:dyDescent="0.25">
      <c r="B643" s="82"/>
      <c r="C643" s="82"/>
      <c r="D643" s="82"/>
      <c r="E643" s="82"/>
      <c r="F643" s="82"/>
      <c r="G643" s="82"/>
      <c r="H643" s="82"/>
      <c r="I643" s="82"/>
      <c r="J643" s="82"/>
      <c r="K643" s="82"/>
      <c r="L643" s="82"/>
      <c r="M643" s="82"/>
      <c r="N643" s="82"/>
      <c r="O643" s="82"/>
      <c r="P643" s="82"/>
      <c r="Q643" s="82"/>
      <c r="R643" s="82"/>
      <c r="S643" s="82"/>
      <c r="T643" s="82"/>
      <c r="U643" s="82"/>
      <c r="V643" s="82"/>
      <c r="W643" s="82"/>
      <c r="X643" s="82"/>
      <c r="Y643" s="82"/>
      <c r="Z643" s="82"/>
      <c r="AA643" s="82"/>
      <c r="AB643" s="82"/>
      <c r="AC643" s="82"/>
      <c r="AD643" s="82"/>
      <c r="AE643" s="82"/>
      <c r="AF643" s="82"/>
      <c r="AG643" s="82"/>
    </row>
    <row r="644" spans="2:33" s="81" customFormat="1" ht="19.5" customHeight="1" x14ac:dyDescent="0.25">
      <c r="B644" s="82"/>
      <c r="C644" s="82"/>
      <c r="D644" s="82"/>
      <c r="E644" s="82"/>
      <c r="F644" s="82"/>
      <c r="G644" s="82"/>
      <c r="H644" s="82"/>
      <c r="I644" s="82"/>
      <c r="J644" s="82"/>
      <c r="K644" s="82"/>
      <c r="L644" s="82"/>
      <c r="M644" s="82"/>
      <c r="N644" s="82"/>
      <c r="O644" s="82"/>
      <c r="P644" s="82"/>
      <c r="Q644" s="82"/>
      <c r="R644" s="82"/>
      <c r="S644" s="82"/>
      <c r="T644" s="82"/>
      <c r="U644" s="82"/>
      <c r="V644" s="82"/>
      <c r="W644" s="82"/>
      <c r="X644" s="82"/>
      <c r="Y644" s="82"/>
      <c r="Z644" s="82"/>
      <c r="AA644" s="82"/>
      <c r="AB644" s="82"/>
      <c r="AC644" s="82"/>
      <c r="AD644" s="82"/>
      <c r="AE644" s="82"/>
      <c r="AF644" s="82"/>
      <c r="AG644" s="82"/>
    </row>
    <row r="645" spans="2:33" s="81" customFormat="1" ht="19.5" customHeight="1" x14ac:dyDescent="0.25">
      <c r="B645" s="82"/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2"/>
      <c r="W645" s="82"/>
      <c r="X645" s="82"/>
      <c r="Y645" s="82"/>
      <c r="Z645" s="82"/>
      <c r="AA645" s="82"/>
      <c r="AB645" s="82"/>
      <c r="AC645" s="82"/>
      <c r="AD645" s="82"/>
      <c r="AE645" s="82"/>
      <c r="AF645" s="82"/>
      <c r="AG645" s="82"/>
    </row>
    <row r="646" spans="2:33" s="81" customFormat="1" ht="19.5" customHeight="1" x14ac:dyDescent="0.25">
      <c r="B646" s="82"/>
      <c r="C646" s="82"/>
      <c r="D646" s="82"/>
      <c r="E646" s="82"/>
      <c r="F646" s="82"/>
      <c r="G646" s="82"/>
      <c r="H646" s="82"/>
      <c r="I646" s="82"/>
      <c r="J646" s="82"/>
      <c r="K646" s="82"/>
      <c r="L646" s="82"/>
      <c r="M646" s="82"/>
      <c r="N646" s="82"/>
      <c r="O646" s="82"/>
      <c r="P646" s="82"/>
      <c r="Q646" s="82"/>
      <c r="R646" s="82"/>
      <c r="S646" s="82"/>
      <c r="T646" s="82"/>
      <c r="U646" s="82"/>
      <c r="V646" s="82"/>
      <c r="W646" s="82"/>
      <c r="X646" s="82"/>
      <c r="Y646" s="82"/>
      <c r="Z646" s="82"/>
      <c r="AA646" s="82"/>
      <c r="AB646" s="82"/>
      <c r="AC646" s="82"/>
      <c r="AD646" s="82"/>
      <c r="AE646" s="82"/>
      <c r="AF646" s="82"/>
      <c r="AG646" s="82"/>
    </row>
    <row r="647" spans="2:33" s="81" customFormat="1" ht="19.5" customHeight="1" x14ac:dyDescent="0.25">
      <c r="B647" s="82"/>
      <c r="C647" s="82"/>
      <c r="D647" s="82"/>
      <c r="E647" s="82"/>
      <c r="F647" s="82"/>
      <c r="G647" s="82"/>
      <c r="H647" s="82"/>
      <c r="I647" s="82"/>
      <c r="J647" s="82"/>
      <c r="K647" s="82"/>
      <c r="L647" s="82"/>
      <c r="M647" s="82"/>
      <c r="N647" s="82"/>
      <c r="O647" s="82"/>
      <c r="P647" s="82"/>
      <c r="Q647" s="82"/>
      <c r="R647" s="82"/>
      <c r="S647" s="82"/>
      <c r="T647" s="82"/>
      <c r="U647" s="82"/>
      <c r="V647" s="82"/>
      <c r="W647" s="82"/>
      <c r="X647" s="82"/>
      <c r="Y647" s="82"/>
      <c r="Z647" s="82"/>
      <c r="AA647" s="82"/>
      <c r="AB647" s="82"/>
      <c r="AC647" s="82"/>
      <c r="AD647" s="82"/>
      <c r="AE647" s="82"/>
      <c r="AF647" s="82"/>
      <c r="AG647" s="82"/>
    </row>
    <row r="648" spans="2:33" s="81" customFormat="1" ht="19.5" customHeight="1" x14ac:dyDescent="0.25">
      <c r="B648" s="82"/>
      <c r="C648" s="82"/>
      <c r="D648" s="82"/>
      <c r="E648" s="82"/>
      <c r="F648" s="82"/>
      <c r="G648" s="82"/>
      <c r="H648" s="82"/>
      <c r="I648" s="82"/>
      <c r="J648" s="82"/>
      <c r="K648" s="82"/>
      <c r="L648" s="82"/>
      <c r="M648" s="82"/>
      <c r="N648" s="82"/>
      <c r="O648" s="82"/>
      <c r="P648" s="82"/>
      <c r="Q648" s="82"/>
      <c r="R648" s="82"/>
      <c r="S648" s="82"/>
      <c r="T648" s="82"/>
      <c r="U648" s="82"/>
      <c r="V648" s="82"/>
      <c r="W648" s="82"/>
      <c r="X648" s="82"/>
      <c r="Y648" s="82"/>
      <c r="Z648" s="82"/>
      <c r="AA648" s="82"/>
      <c r="AB648" s="82"/>
      <c r="AC648" s="82"/>
      <c r="AD648" s="82"/>
      <c r="AE648" s="82"/>
      <c r="AF648" s="82"/>
      <c r="AG648" s="82"/>
    </row>
    <row r="649" spans="2:33" s="81" customFormat="1" ht="19.5" customHeight="1" x14ac:dyDescent="0.25">
      <c r="B649" s="82"/>
      <c r="C649" s="82"/>
      <c r="D649" s="82"/>
      <c r="E649" s="82"/>
      <c r="F649" s="82"/>
      <c r="G649" s="82"/>
      <c r="H649" s="82"/>
      <c r="I649" s="82"/>
      <c r="J649" s="82"/>
      <c r="K649" s="82"/>
      <c r="L649" s="82"/>
      <c r="M649" s="82"/>
      <c r="N649" s="82"/>
      <c r="O649" s="82"/>
      <c r="P649" s="82"/>
      <c r="Q649" s="82"/>
      <c r="R649" s="82"/>
      <c r="S649" s="82"/>
      <c r="T649" s="82"/>
      <c r="U649" s="82"/>
      <c r="V649" s="82"/>
      <c r="W649" s="82"/>
      <c r="X649" s="82"/>
      <c r="Y649" s="82"/>
      <c r="Z649" s="82"/>
      <c r="AA649" s="82"/>
      <c r="AB649" s="82"/>
      <c r="AC649" s="82"/>
      <c r="AD649" s="82"/>
      <c r="AE649" s="82"/>
      <c r="AF649" s="82"/>
      <c r="AG649" s="82"/>
    </row>
    <row r="650" spans="2:33" s="81" customFormat="1" ht="19.5" customHeight="1" x14ac:dyDescent="0.25">
      <c r="B650" s="82"/>
      <c r="C650" s="82"/>
      <c r="D650" s="82"/>
      <c r="E650" s="82"/>
      <c r="F650" s="82"/>
      <c r="G650" s="82"/>
      <c r="H650" s="82"/>
      <c r="I650" s="82"/>
      <c r="J650" s="82"/>
      <c r="K650" s="82"/>
      <c r="L650" s="82"/>
      <c r="M650" s="82"/>
      <c r="N650" s="82"/>
      <c r="O650" s="82"/>
      <c r="P650" s="82"/>
      <c r="Q650" s="82"/>
      <c r="R650" s="82"/>
      <c r="S650" s="82"/>
      <c r="T650" s="82"/>
      <c r="U650" s="82"/>
      <c r="V650" s="82"/>
      <c r="W650" s="82"/>
      <c r="X650" s="82"/>
      <c r="Y650" s="82"/>
      <c r="Z650" s="82"/>
      <c r="AA650" s="82"/>
      <c r="AB650" s="82"/>
      <c r="AC650" s="82"/>
      <c r="AD650" s="82"/>
      <c r="AE650" s="82"/>
      <c r="AF650" s="82"/>
      <c r="AG650" s="82"/>
    </row>
    <row r="651" spans="2:33" s="81" customFormat="1" ht="19.5" customHeight="1" x14ac:dyDescent="0.25">
      <c r="B651" s="82"/>
      <c r="C651" s="82"/>
      <c r="D651" s="82"/>
      <c r="E651" s="82"/>
      <c r="F651" s="82"/>
      <c r="G651" s="82"/>
      <c r="H651" s="82"/>
      <c r="I651" s="82"/>
      <c r="J651" s="82"/>
      <c r="K651" s="82"/>
      <c r="L651" s="82"/>
      <c r="M651" s="82"/>
      <c r="N651" s="82"/>
      <c r="O651" s="82"/>
      <c r="P651" s="82"/>
      <c r="Q651" s="82"/>
      <c r="R651" s="82"/>
      <c r="S651" s="82"/>
      <c r="T651" s="82"/>
      <c r="U651" s="82"/>
      <c r="V651" s="82"/>
      <c r="W651" s="82"/>
      <c r="X651" s="82"/>
      <c r="Y651" s="82"/>
      <c r="Z651" s="82"/>
      <c r="AA651" s="82"/>
      <c r="AB651" s="82"/>
      <c r="AC651" s="82"/>
      <c r="AD651" s="82"/>
      <c r="AE651" s="82"/>
      <c r="AF651" s="82"/>
      <c r="AG651" s="82"/>
    </row>
    <row r="652" spans="2:33" s="81" customFormat="1" ht="19.5" customHeight="1" x14ac:dyDescent="0.25">
      <c r="B652" s="82"/>
      <c r="C652" s="82"/>
      <c r="D652" s="82"/>
      <c r="E652" s="82"/>
      <c r="F652" s="82"/>
      <c r="G652" s="82"/>
      <c r="H652" s="82"/>
      <c r="I652" s="82"/>
      <c r="J652" s="82"/>
      <c r="K652" s="82"/>
      <c r="L652" s="82"/>
      <c r="M652" s="82"/>
      <c r="N652" s="82"/>
      <c r="O652" s="82"/>
      <c r="P652" s="82"/>
      <c r="Q652" s="82"/>
      <c r="R652" s="82"/>
      <c r="S652" s="82"/>
      <c r="T652" s="82"/>
      <c r="U652" s="82"/>
      <c r="V652" s="82"/>
      <c r="W652" s="82"/>
      <c r="X652" s="82"/>
      <c r="Y652" s="82"/>
      <c r="Z652" s="82"/>
      <c r="AA652" s="82"/>
      <c r="AB652" s="82"/>
      <c r="AC652" s="82"/>
      <c r="AD652" s="82"/>
      <c r="AE652" s="82"/>
      <c r="AF652" s="82"/>
      <c r="AG652" s="82"/>
    </row>
    <row r="653" spans="2:33" s="81" customFormat="1" ht="19.5" customHeight="1" x14ac:dyDescent="0.25">
      <c r="B653" s="82"/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2"/>
      <c r="W653" s="82"/>
      <c r="X653" s="82"/>
      <c r="Y653" s="82"/>
      <c r="Z653" s="82"/>
      <c r="AA653" s="82"/>
      <c r="AB653" s="82"/>
      <c r="AC653" s="82"/>
      <c r="AD653" s="82"/>
      <c r="AE653" s="82"/>
      <c r="AF653" s="82"/>
      <c r="AG653" s="82"/>
    </row>
    <row r="654" spans="2:33" s="81" customFormat="1" ht="19.5" customHeight="1" x14ac:dyDescent="0.25">
      <c r="B654" s="82"/>
      <c r="C654" s="82"/>
      <c r="D654" s="82"/>
      <c r="E654" s="82"/>
      <c r="F654" s="82"/>
      <c r="G654" s="82"/>
      <c r="H654" s="82"/>
      <c r="I654" s="82"/>
      <c r="J654" s="82"/>
      <c r="K654" s="82"/>
      <c r="L654" s="82"/>
      <c r="M654" s="82"/>
      <c r="N654" s="82"/>
      <c r="O654" s="82"/>
      <c r="P654" s="82"/>
      <c r="Q654" s="82"/>
      <c r="R654" s="82"/>
      <c r="S654" s="82"/>
      <c r="T654" s="82"/>
      <c r="U654" s="82"/>
      <c r="V654" s="82"/>
      <c r="W654" s="82"/>
      <c r="X654" s="82"/>
      <c r="Y654" s="82"/>
      <c r="Z654" s="82"/>
      <c r="AA654" s="82"/>
      <c r="AB654" s="82"/>
      <c r="AC654" s="82"/>
      <c r="AD654" s="82"/>
      <c r="AE654" s="82"/>
      <c r="AF654" s="82"/>
      <c r="AG654" s="82"/>
    </row>
    <row r="655" spans="2:33" s="81" customFormat="1" ht="19.5" customHeight="1" x14ac:dyDescent="0.25">
      <c r="B655" s="82"/>
      <c r="C655" s="82"/>
      <c r="D655" s="82"/>
      <c r="E655" s="82"/>
      <c r="F655" s="82"/>
      <c r="G655" s="82"/>
      <c r="H655" s="82"/>
      <c r="I655" s="82"/>
      <c r="J655" s="82"/>
      <c r="K655" s="82"/>
      <c r="L655" s="82"/>
      <c r="M655" s="82"/>
      <c r="N655" s="82"/>
      <c r="O655" s="82"/>
      <c r="P655" s="82"/>
      <c r="Q655" s="82"/>
      <c r="R655" s="82"/>
      <c r="S655" s="82"/>
      <c r="T655" s="82"/>
      <c r="U655" s="82"/>
      <c r="V655" s="82"/>
      <c r="W655" s="82"/>
      <c r="X655" s="82"/>
      <c r="Y655" s="82"/>
      <c r="Z655" s="82"/>
      <c r="AA655" s="82"/>
      <c r="AB655" s="82"/>
      <c r="AC655" s="82"/>
      <c r="AD655" s="82"/>
      <c r="AE655" s="82"/>
      <c r="AF655" s="82"/>
      <c r="AG655" s="82"/>
    </row>
    <row r="656" spans="2:33" s="81" customFormat="1" ht="19.5" customHeight="1" x14ac:dyDescent="0.25">
      <c r="B656" s="82"/>
      <c r="C656" s="82"/>
      <c r="D656" s="82"/>
      <c r="E656" s="82"/>
      <c r="F656" s="82"/>
      <c r="G656" s="82"/>
      <c r="H656" s="82"/>
      <c r="I656" s="82"/>
      <c r="J656" s="82"/>
      <c r="K656" s="82"/>
      <c r="L656" s="82"/>
      <c r="M656" s="82"/>
      <c r="N656" s="82"/>
      <c r="O656" s="82"/>
      <c r="P656" s="82"/>
      <c r="Q656" s="82"/>
      <c r="R656" s="82"/>
      <c r="S656" s="82"/>
      <c r="T656" s="82"/>
      <c r="U656" s="82"/>
      <c r="V656" s="82"/>
      <c r="W656" s="82"/>
      <c r="X656" s="82"/>
      <c r="Y656" s="82"/>
      <c r="Z656" s="82"/>
      <c r="AA656" s="82"/>
      <c r="AB656" s="82"/>
      <c r="AC656" s="82"/>
      <c r="AD656" s="82"/>
      <c r="AE656" s="82"/>
      <c r="AF656" s="82"/>
      <c r="AG656" s="82"/>
    </row>
    <row r="657" spans="2:33" s="81" customFormat="1" ht="19.5" customHeight="1" x14ac:dyDescent="0.25">
      <c r="B657" s="82"/>
      <c r="C657" s="82"/>
      <c r="D657" s="82"/>
      <c r="E657" s="82"/>
      <c r="F657" s="82"/>
      <c r="G657" s="82"/>
      <c r="H657" s="82"/>
      <c r="I657" s="82"/>
      <c r="J657" s="82"/>
      <c r="K657" s="82"/>
      <c r="L657" s="82"/>
      <c r="M657" s="82"/>
      <c r="N657" s="82"/>
      <c r="O657" s="82"/>
      <c r="P657" s="82"/>
      <c r="Q657" s="82"/>
      <c r="R657" s="82"/>
      <c r="S657" s="82"/>
      <c r="T657" s="82"/>
      <c r="U657" s="82"/>
      <c r="V657" s="82"/>
      <c r="W657" s="82"/>
      <c r="X657" s="82"/>
      <c r="Y657" s="82"/>
      <c r="Z657" s="82"/>
      <c r="AA657" s="82"/>
      <c r="AB657" s="82"/>
      <c r="AC657" s="82"/>
      <c r="AD657" s="82"/>
      <c r="AE657" s="82"/>
      <c r="AF657" s="82"/>
      <c r="AG657" s="82"/>
    </row>
    <row r="658" spans="2:33" s="81" customFormat="1" ht="19.5" customHeight="1" x14ac:dyDescent="0.25">
      <c r="B658" s="82"/>
      <c r="C658" s="82"/>
      <c r="D658" s="82"/>
      <c r="E658" s="82"/>
      <c r="F658" s="82"/>
      <c r="G658" s="82"/>
      <c r="H658" s="82"/>
      <c r="I658" s="82"/>
      <c r="J658" s="82"/>
      <c r="K658" s="82"/>
      <c r="L658" s="82"/>
      <c r="M658" s="82"/>
      <c r="N658" s="82"/>
      <c r="O658" s="82"/>
      <c r="P658" s="82"/>
      <c r="Q658" s="82"/>
      <c r="R658" s="82"/>
      <c r="S658" s="82"/>
      <c r="T658" s="82"/>
      <c r="U658" s="82"/>
      <c r="V658" s="82"/>
      <c r="W658" s="82"/>
      <c r="X658" s="82"/>
      <c r="Y658" s="82"/>
      <c r="Z658" s="82"/>
      <c r="AA658" s="82"/>
      <c r="AB658" s="82"/>
      <c r="AC658" s="82"/>
      <c r="AD658" s="82"/>
      <c r="AE658" s="82"/>
      <c r="AF658" s="82"/>
      <c r="AG658" s="82"/>
    </row>
    <row r="659" spans="2:33" s="81" customFormat="1" ht="19.5" customHeight="1" x14ac:dyDescent="0.25">
      <c r="B659" s="82"/>
      <c r="C659" s="82"/>
      <c r="D659" s="82"/>
      <c r="E659" s="82"/>
      <c r="F659" s="82"/>
      <c r="G659" s="82"/>
      <c r="H659" s="82"/>
      <c r="I659" s="82"/>
      <c r="J659" s="82"/>
      <c r="K659" s="82"/>
      <c r="L659" s="82"/>
      <c r="M659" s="82"/>
      <c r="N659" s="82"/>
      <c r="O659" s="82"/>
      <c r="P659" s="82"/>
      <c r="Q659" s="82"/>
      <c r="R659" s="82"/>
      <c r="S659" s="82"/>
      <c r="T659" s="82"/>
      <c r="U659" s="82"/>
      <c r="V659" s="82"/>
      <c r="W659" s="82"/>
      <c r="X659" s="82"/>
      <c r="Y659" s="82"/>
      <c r="Z659" s="82"/>
      <c r="AA659" s="82"/>
      <c r="AB659" s="82"/>
      <c r="AC659" s="82"/>
      <c r="AD659" s="82"/>
      <c r="AE659" s="82"/>
      <c r="AF659" s="82"/>
      <c r="AG659" s="82"/>
    </row>
    <row r="660" spans="2:33" s="81" customFormat="1" ht="19.5" customHeight="1" x14ac:dyDescent="0.25">
      <c r="B660" s="82"/>
      <c r="C660" s="82"/>
      <c r="D660" s="82"/>
      <c r="E660" s="82"/>
      <c r="F660" s="82"/>
      <c r="G660" s="82"/>
      <c r="H660" s="82"/>
      <c r="I660" s="82"/>
      <c r="J660" s="82"/>
      <c r="K660" s="82"/>
      <c r="L660" s="82"/>
      <c r="M660" s="82"/>
      <c r="N660" s="82"/>
      <c r="O660" s="82"/>
      <c r="P660" s="82"/>
      <c r="Q660" s="82"/>
      <c r="R660" s="82"/>
      <c r="S660" s="82"/>
      <c r="T660" s="82"/>
      <c r="U660" s="82"/>
      <c r="V660" s="82"/>
      <c r="W660" s="82"/>
      <c r="X660" s="82"/>
      <c r="Y660" s="82"/>
      <c r="Z660" s="82"/>
      <c r="AA660" s="82"/>
      <c r="AB660" s="82"/>
      <c r="AC660" s="82"/>
      <c r="AD660" s="82"/>
      <c r="AE660" s="82"/>
      <c r="AF660" s="82"/>
      <c r="AG660" s="82"/>
    </row>
    <row r="661" spans="2:33" s="81" customFormat="1" ht="19.5" customHeight="1" x14ac:dyDescent="0.25">
      <c r="B661" s="82"/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2"/>
      <c r="W661" s="82"/>
      <c r="X661" s="82"/>
      <c r="Y661" s="82"/>
      <c r="Z661" s="82"/>
      <c r="AA661" s="82"/>
      <c r="AB661" s="82"/>
      <c r="AC661" s="82"/>
      <c r="AD661" s="82"/>
      <c r="AE661" s="82"/>
      <c r="AF661" s="82"/>
      <c r="AG661" s="82"/>
    </row>
    <row r="662" spans="2:33" s="81" customFormat="1" ht="19.5" customHeight="1" x14ac:dyDescent="0.25">
      <c r="B662" s="82"/>
      <c r="C662" s="82"/>
      <c r="D662" s="82"/>
      <c r="E662" s="82"/>
      <c r="F662" s="82"/>
      <c r="G662" s="82"/>
      <c r="H662" s="82"/>
      <c r="I662" s="82"/>
      <c r="J662" s="82"/>
      <c r="K662" s="82"/>
      <c r="L662" s="82"/>
      <c r="M662" s="82"/>
      <c r="N662" s="82"/>
      <c r="O662" s="82"/>
      <c r="P662" s="82"/>
      <c r="Q662" s="82"/>
      <c r="R662" s="82"/>
      <c r="S662" s="82"/>
      <c r="T662" s="82"/>
      <c r="U662" s="82"/>
      <c r="V662" s="82"/>
      <c r="W662" s="82"/>
      <c r="X662" s="82"/>
      <c r="Y662" s="82"/>
      <c r="Z662" s="82"/>
      <c r="AA662" s="82"/>
      <c r="AB662" s="82"/>
      <c r="AC662" s="82"/>
      <c r="AD662" s="82"/>
      <c r="AE662" s="82"/>
      <c r="AF662" s="82"/>
      <c r="AG662" s="82"/>
    </row>
    <row r="663" spans="2:33" s="81" customFormat="1" ht="19.5" customHeight="1" x14ac:dyDescent="0.25">
      <c r="B663" s="82"/>
      <c r="C663" s="82"/>
      <c r="D663" s="82"/>
      <c r="E663" s="82"/>
      <c r="F663" s="82"/>
      <c r="G663" s="82"/>
      <c r="H663" s="82"/>
      <c r="I663" s="82"/>
      <c r="J663" s="82"/>
      <c r="K663" s="82"/>
      <c r="L663" s="82"/>
      <c r="M663" s="82"/>
      <c r="N663" s="82"/>
      <c r="O663" s="82"/>
      <c r="P663" s="82"/>
      <c r="Q663" s="82"/>
      <c r="R663" s="82"/>
      <c r="S663" s="82"/>
      <c r="T663" s="82"/>
      <c r="U663" s="82"/>
      <c r="V663" s="82"/>
      <c r="W663" s="82"/>
      <c r="X663" s="82"/>
      <c r="Y663" s="82"/>
      <c r="Z663" s="82"/>
      <c r="AA663" s="82"/>
      <c r="AB663" s="82"/>
      <c r="AC663" s="82"/>
      <c r="AD663" s="82"/>
      <c r="AE663" s="82"/>
      <c r="AF663" s="82"/>
      <c r="AG663" s="82"/>
    </row>
    <row r="664" spans="2:33" s="81" customFormat="1" ht="19.5" customHeight="1" x14ac:dyDescent="0.25">
      <c r="B664" s="82"/>
      <c r="C664" s="82"/>
      <c r="D664" s="82"/>
      <c r="E664" s="82"/>
      <c r="F664" s="82"/>
      <c r="G664" s="82"/>
      <c r="H664" s="82"/>
      <c r="I664" s="82"/>
      <c r="J664" s="82"/>
      <c r="K664" s="82"/>
      <c r="L664" s="82"/>
      <c r="M664" s="82"/>
      <c r="N664" s="82"/>
      <c r="O664" s="82"/>
      <c r="P664" s="82"/>
      <c r="Q664" s="82"/>
      <c r="R664" s="82"/>
      <c r="S664" s="82"/>
      <c r="T664" s="82"/>
      <c r="U664" s="82"/>
      <c r="V664" s="82"/>
      <c r="W664" s="82"/>
      <c r="X664" s="82"/>
      <c r="Y664" s="82"/>
      <c r="Z664" s="82"/>
      <c r="AA664" s="82"/>
      <c r="AB664" s="82"/>
      <c r="AC664" s="82"/>
      <c r="AD664" s="82"/>
      <c r="AE664" s="82"/>
      <c r="AF664" s="82"/>
      <c r="AG664" s="82"/>
    </row>
    <row r="665" spans="2:33" s="81" customFormat="1" ht="19.5" customHeight="1" x14ac:dyDescent="0.25">
      <c r="B665" s="82"/>
      <c r="C665" s="82"/>
      <c r="D665" s="82"/>
      <c r="E665" s="82"/>
      <c r="F665" s="82"/>
      <c r="G665" s="82"/>
      <c r="H665" s="82"/>
      <c r="I665" s="82"/>
      <c r="J665" s="82"/>
      <c r="K665" s="82"/>
      <c r="L665" s="82"/>
      <c r="M665" s="82"/>
      <c r="N665" s="82"/>
      <c r="O665" s="82"/>
      <c r="P665" s="82"/>
      <c r="Q665" s="82"/>
      <c r="R665" s="82"/>
      <c r="S665" s="82"/>
      <c r="T665" s="82"/>
      <c r="U665" s="82"/>
      <c r="V665" s="82"/>
      <c r="W665" s="82"/>
      <c r="X665" s="82"/>
      <c r="Y665" s="82"/>
      <c r="Z665" s="82"/>
      <c r="AA665" s="82"/>
      <c r="AB665" s="82"/>
      <c r="AC665" s="82"/>
      <c r="AD665" s="82"/>
      <c r="AE665" s="82"/>
      <c r="AF665" s="82"/>
      <c r="AG665" s="82"/>
    </row>
    <row r="666" spans="2:33" s="81" customFormat="1" ht="19.5" customHeight="1" x14ac:dyDescent="0.25">
      <c r="B666" s="82"/>
      <c r="C666" s="82"/>
      <c r="D666" s="82"/>
      <c r="E666" s="82"/>
      <c r="F666" s="82"/>
      <c r="G666" s="82"/>
      <c r="H666" s="82"/>
      <c r="I666" s="82"/>
      <c r="J666" s="82"/>
      <c r="K666" s="82"/>
      <c r="L666" s="82"/>
      <c r="M666" s="82"/>
      <c r="N666" s="82"/>
      <c r="O666" s="82"/>
      <c r="P666" s="82"/>
      <c r="Q666" s="82"/>
      <c r="R666" s="82"/>
      <c r="S666" s="82"/>
      <c r="T666" s="82"/>
      <c r="U666" s="82"/>
      <c r="V666" s="82"/>
      <c r="W666" s="82"/>
      <c r="X666" s="82"/>
      <c r="Y666" s="82"/>
      <c r="Z666" s="82"/>
      <c r="AA666" s="82"/>
      <c r="AB666" s="82"/>
      <c r="AC666" s="82"/>
      <c r="AD666" s="82"/>
      <c r="AE666" s="82"/>
      <c r="AF666" s="82"/>
      <c r="AG666" s="82"/>
    </row>
    <row r="667" spans="2:33" s="81" customFormat="1" ht="19.5" customHeight="1" x14ac:dyDescent="0.25">
      <c r="B667" s="82"/>
      <c r="C667" s="82"/>
      <c r="D667" s="82"/>
      <c r="E667" s="82"/>
      <c r="F667" s="82"/>
      <c r="G667" s="82"/>
      <c r="H667" s="82"/>
      <c r="I667" s="82"/>
      <c r="J667" s="82"/>
      <c r="K667" s="82"/>
      <c r="L667" s="82"/>
      <c r="M667" s="82"/>
      <c r="N667" s="82"/>
      <c r="O667" s="82"/>
      <c r="P667" s="82"/>
      <c r="Q667" s="82"/>
      <c r="R667" s="82"/>
      <c r="S667" s="82"/>
      <c r="T667" s="82"/>
      <c r="U667" s="82"/>
      <c r="V667" s="82"/>
      <c r="W667" s="82"/>
      <c r="X667" s="82"/>
      <c r="Y667" s="82"/>
      <c r="Z667" s="82"/>
      <c r="AA667" s="82"/>
      <c r="AB667" s="82"/>
      <c r="AC667" s="82"/>
      <c r="AD667" s="82"/>
      <c r="AE667" s="82"/>
      <c r="AF667" s="82"/>
      <c r="AG667" s="82"/>
    </row>
    <row r="668" spans="2:33" s="81" customFormat="1" ht="19.5" customHeight="1" x14ac:dyDescent="0.25">
      <c r="B668" s="82"/>
      <c r="C668" s="82"/>
      <c r="D668" s="82"/>
      <c r="E668" s="82"/>
      <c r="F668" s="82"/>
      <c r="G668" s="82"/>
      <c r="H668" s="82"/>
      <c r="I668" s="82"/>
      <c r="J668" s="82"/>
      <c r="K668" s="82"/>
      <c r="L668" s="82"/>
      <c r="M668" s="82"/>
      <c r="N668" s="82"/>
      <c r="O668" s="82"/>
      <c r="P668" s="82"/>
      <c r="Q668" s="82"/>
      <c r="R668" s="82"/>
      <c r="S668" s="82"/>
      <c r="T668" s="82"/>
      <c r="U668" s="82"/>
      <c r="V668" s="82"/>
      <c r="W668" s="82"/>
      <c r="X668" s="82"/>
      <c r="Y668" s="82"/>
      <c r="Z668" s="82"/>
      <c r="AA668" s="82"/>
      <c r="AB668" s="82"/>
      <c r="AC668" s="82"/>
      <c r="AD668" s="82"/>
      <c r="AE668" s="82"/>
      <c r="AF668" s="82"/>
      <c r="AG668" s="82"/>
    </row>
    <row r="669" spans="2:33" s="81" customFormat="1" ht="19.5" customHeight="1" x14ac:dyDescent="0.25">
      <c r="B669" s="82"/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2"/>
      <c r="W669" s="82"/>
      <c r="X669" s="82"/>
      <c r="Y669" s="82"/>
      <c r="Z669" s="82"/>
      <c r="AA669" s="82"/>
      <c r="AB669" s="82"/>
      <c r="AC669" s="82"/>
      <c r="AD669" s="82"/>
      <c r="AE669" s="82"/>
      <c r="AF669" s="82"/>
      <c r="AG669" s="82"/>
    </row>
    <row r="670" spans="2:33" s="81" customFormat="1" ht="19.5" customHeight="1" x14ac:dyDescent="0.25">
      <c r="B670" s="82"/>
      <c r="C670" s="82"/>
      <c r="D670" s="82"/>
      <c r="E670" s="82"/>
      <c r="F670" s="82"/>
      <c r="G670" s="82"/>
      <c r="H670" s="82"/>
      <c r="I670" s="82"/>
      <c r="J670" s="82"/>
      <c r="K670" s="82"/>
      <c r="L670" s="82"/>
      <c r="M670" s="82"/>
      <c r="N670" s="82"/>
      <c r="O670" s="82"/>
      <c r="P670" s="82"/>
      <c r="Q670" s="82"/>
      <c r="R670" s="82"/>
      <c r="S670" s="82"/>
      <c r="T670" s="82"/>
      <c r="U670" s="82"/>
      <c r="V670" s="82"/>
      <c r="W670" s="82"/>
      <c r="X670" s="82"/>
      <c r="Y670" s="82"/>
      <c r="Z670" s="82"/>
      <c r="AA670" s="82"/>
      <c r="AB670" s="82"/>
      <c r="AC670" s="82"/>
      <c r="AD670" s="82"/>
      <c r="AE670" s="82"/>
      <c r="AF670" s="82"/>
      <c r="AG670" s="82"/>
    </row>
    <row r="671" spans="2:33" s="81" customFormat="1" ht="19.5" customHeight="1" x14ac:dyDescent="0.25">
      <c r="B671" s="82"/>
      <c r="C671" s="82"/>
      <c r="D671" s="82"/>
      <c r="E671" s="82"/>
      <c r="F671" s="82"/>
      <c r="G671" s="82"/>
      <c r="H671" s="82"/>
      <c r="I671" s="82"/>
      <c r="J671" s="82"/>
      <c r="K671" s="82"/>
      <c r="L671" s="82"/>
      <c r="M671" s="82"/>
      <c r="N671" s="82"/>
      <c r="O671" s="82"/>
      <c r="P671" s="82"/>
      <c r="Q671" s="82"/>
      <c r="R671" s="82"/>
      <c r="S671" s="82"/>
      <c r="T671" s="82"/>
      <c r="U671" s="82"/>
      <c r="V671" s="82"/>
      <c r="W671" s="82"/>
      <c r="X671" s="82"/>
      <c r="Y671" s="82"/>
      <c r="Z671" s="82"/>
      <c r="AA671" s="82"/>
      <c r="AB671" s="82"/>
      <c r="AC671" s="82"/>
      <c r="AD671" s="82"/>
      <c r="AE671" s="82"/>
      <c r="AF671" s="82"/>
      <c r="AG671" s="82"/>
    </row>
    <row r="672" spans="2:33" s="81" customFormat="1" ht="19.5" customHeight="1" x14ac:dyDescent="0.25">
      <c r="B672" s="82"/>
      <c r="C672" s="82"/>
      <c r="D672" s="82"/>
      <c r="E672" s="82"/>
      <c r="F672" s="82"/>
      <c r="G672" s="82"/>
      <c r="H672" s="82"/>
      <c r="I672" s="82"/>
      <c r="J672" s="82"/>
      <c r="K672" s="82"/>
      <c r="L672" s="82"/>
      <c r="M672" s="82"/>
      <c r="N672" s="82"/>
      <c r="O672" s="82"/>
      <c r="P672" s="82"/>
      <c r="Q672" s="82"/>
      <c r="R672" s="82"/>
      <c r="S672" s="82"/>
      <c r="T672" s="82"/>
      <c r="U672" s="82"/>
      <c r="V672" s="82"/>
      <c r="W672" s="82"/>
      <c r="X672" s="82"/>
      <c r="Y672" s="82"/>
      <c r="Z672" s="82"/>
      <c r="AA672" s="82"/>
      <c r="AB672" s="82"/>
      <c r="AC672" s="82"/>
      <c r="AD672" s="82"/>
      <c r="AE672" s="82"/>
      <c r="AF672" s="82"/>
      <c r="AG672" s="82"/>
    </row>
    <row r="673" spans="2:33" s="81" customFormat="1" ht="19.5" customHeight="1" x14ac:dyDescent="0.25">
      <c r="B673" s="82"/>
      <c r="C673" s="82"/>
      <c r="D673" s="82"/>
      <c r="E673" s="82"/>
      <c r="F673" s="82"/>
      <c r="G673" s="82"/>
      <c r="H673" s="82"/>
      <c r="I673" s="82"/>
      <c r="J673" s="82"/>
      <c r="K673" s="82"/>
      <c r="L673" s="82"/>
      <c r="M673" s="82"/>
      <c r="N673" s="82"/>
      <c r="O673" s="82"/>
      <c r="P673" s="82"/>
      <c r="Q673" s="82"/>
      <c r="R673" s="82"/>
      <c r="S673" s="82"/>
      <c r="T673" s="82"/>
      <c r="U673" s="82"/>
      <c r="V673" s="82"/>
      <c r="W673" s="82"/>
      <c r="X673" s="82"/>
      <c r="Y673" s="82"/>
      <c r="Z673" s="82"/>
      <c r="AA673" s="82"/>
      <c r="AB673" s="82"/>
      <c r="AC673" s="82"/>
      <c r="AD673" s="82"/>
      <c r="AE673" s="82"/>
      <c r="AF673" s="82"/>
      <c r="AG673" s="82"/>
    </row>
    <row r="674" spans="2:33" s="81" customFormat="1" ht="19.5" customHeight="1" x14ac:dyDescent="0.25">
      <c r="B674" s="82"/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82"/>
      <c r="N674" s="82"/>
      <c r="O674" s="82"/>
      <c r="P674" s="82"/>
      <c r="Q674" s="82"/>
      <c r="R674" s="82"/>
      <c r="S674" s="82"/>
      <c r="T674" s="82"/>
      <c r="U674" s="82"/>
      <c r="V674" s="82"/>
      <c r="W674" s="82"/>
      <c r="X674" s="82"/>
      <c r="Y674" s="82"/>
      <c r="Z674" s="82"/>
      <c r="AA674" s="82"/>
      <c r="AB674" s="82"/>
      <c r="AC674" s="82"/>
      <c r="AD674" s="82"/>
      <c r="AE674" s="82"/>
      <c r="AF674" s="82"/>
      <c r="AG674" s="82"/>
    </row>
    <row r="675" spans="2:33" s="81" customFormat="1" ht="19.5" customHeight="1" x14ac:dyDescent="0.25">
      <c r="B675" s="82"/>
      <c r="C675" s="82"/>
      <c r="D675" s="82"/>
      <c r="E675" s="82"/>
      <c r="F675" s="82"/>
      <c r="G675" s="82"/>
      <c r="H675" s="82"/>
      <c r="I675" s="82"/>
      <c r="J675" s="82"/>
      <c r="K675" s="82"/>
      <c r="L675" s="82"/>
      <c r="M675" s="82"/>
      <c r="N675" s="82"/>
      <c r="O675" s="82"/>
      <c r="P675" s="82"/>
      <c r="Q675" s="82"/>
      <c r="R675" s="82"/>
      <c r="S675" s="82"/>
      <c r="T675" s="82"/>
      <c r="U675" s="82"/>
      <c r="V675" s="82"/>
      <c r="W675" s="82"/>
      <c r="X675" s="82"/>
      <c r="Y675" s="82"/>
      <c r="Z675" s="82"/>
      <c r="AA675" s="82"/>
      <c r="AB675" s="82"/>
      <c r="AC675" s="82"/>
      <c r="AD675" s="82"/>
      <c r="AE675" s="82"/>
      <c r="AF675" s="82"/>
      <c r="AG675" s="82"/>
    </row>
    <row r="676" spans="2:33" s="81" customFormat="1" ht="19.5" customHeight="1" x14ac:dyDescent="0.25">
      <c r="B676" s="82"/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82"/>
      <c r="N676" s="82"/>
      <c r="O676" s="82"/>
      <c r="P676" s="82"/>
      <c r="Q676" s="82"/>
      <c r="R676" s="82"/>
      <c r="S676" s="82"/>
      <c r="T676" s="82"/>
      <c r="U676" s="82"/>
      <c r="V676" s="82"/>
      <c r="W676" s="82"/>
      <c r="X676" s="82"/>
      <c r="Y676" s="82"/>
      <c r="Z676" s="82"/>
      <c r="AA676" s="82"/>
      <c r="AB676" s="82"/>
      <c r="AC676" s="82"/>
      <c r="AD676" s="82"/>
      <c r="AE676" s="82"/>
      <c r="AF676" s="82"/>
      <c r="AG676" s="82"/>
    </row>
    <row r="677" spans="2:33" s="81" customFormat="1" ht="19.5" customHeight="1" x14ac:dyDescent="0.25">
      <c r="B677" s="82"/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2"/>
      <c r="W677" s="82"/>
      <c r="X677" s="82"/>
      <c r="Y677" s="82"/>
      <c r="Z677" s="82"/>
      <c r="AA677" s="82"/>
      <c r="AB677" s="82"/>
      <c r="AC677" s="82"/>
      <c r="AD677" s="82"/>
      <c r="AE677" s="82"/>
      <c r="AF677" s="82"/>
      <c r="AG677" s="82"/>
    </row>
    <row r="678" spans="2:33" s="81" customFormat="1" ht="19.5" customHeight="1" x14ac:dyDescent="0.25">
      <c r="B678" s="82"/>
      <c r="C678" s="82"/>
      <c r="D678" s="82"/>
      <c r="E678" s="82"/>
      <c r="F678" s="82"/>
      <c r="G678" s="82"/>
      <c r="H678" s="82"/>
      <c r="I678" s="82"/>
      <c r="J678" s="82"/>
      <c r="K678" s="82"/>
      <c r="L678" s="82"/>
      <c r="M678" s="82"/>
      <c r="N678" s="82"/>
      <c r="O678" s="82"/>
      <c r="P678" s="82"/>
      <c r="Q678" s="82"/>
      <c r="R678" s="82"/>
      <c r="S678" s="82"/>
      <c r="T678" s="82"/>
      <c r="U678" s="82"/>
      <c r="V678" s="82"/>
      <c r="W678" s="82"/>
      <c r="X678" s="82"/>
      <c r="Y678" s="82"/>
      <c r="Z678" s="82"/>
      <c r="AA678" s="82"/>
      <c r="AB678" s="82"/>
      <c r="AC678" s="82"/>
      <c r="AD678" s="82"/>
      <c r="AE678" s="82"/>
      <c r="AF678" s="82"/>
      <c r="AG678" s="82"/>
    </row>
    <row r="679" spans="2:33" s="81" customFormat="1" ht="19.5" customHeight="1" x14ac:dyDescent="0.25">
      <c r="B679" s="82"/>
      <c r="C679" s="82"/>
      <c r="D679" s="82"/>
      <c r="E679" s="82"/>
      <c r="F679" s="82"/>
      <c r="G679" s="82"/>
      <c r="H679" s="82"/>
      <c r="I679" s="82"/>
      <c r="J679" s="82"/>
      <c r="K679" s="82"/>
      <c r="L679" s="82"/>
      <c r="M679" s="82"/>
      <c r="N679" s="82"/>
      <c r="O679" s="82"/>
      <c r="P679" s="82"/>
      <c r="Q679" s="82"/>
      <c r="R679" s="82"/>
      <c r="S679" s="82"/>
      <c r="T679" s="82"/>
      <c r="U679" s="82"/>
      <c r="V679" s="82"/>
      <c r="W679" s="82"/>
      <c r="X679" s="82"/>
      <c r="Y679" s="82"/>
      <c r="Z679" s="82"/>
      <c r="AA679" s="82"/>
      <c r="AB679" s="82"/>
      <c r="AC679" s="82"/>
      <c r="AD679" s="82"/>
      <c r="AE679" s="82"/>
      <c r="AF679" s="82"/>
      <c r="AG679" s="82"/>
    </row>
    <row r="680" spans="2:33" s="81" customFormat="1" ht="19.5" customHeight="1" x14ac:dyDescent="0.25">
      <c r="B680" s="82"/>
      <c r="C680" s="82"/>
      <c r="D680" s="82"/>
      <c r="E680" s="82"/>
      <c r="F680" s="82"/>
      <c r="G680" s="82"/>
      <c r="H680" s="82"/>
      <c r="I680" s="82"/>
      <c r="J680" s="82"/>
      <c r="K680" s="82"/>
      <c r="L680" s="82"/>
      <c r="M680" s="82"/>
      <c r="N680" s="82"/>
      <c r="O680" s="82"/>
      <c r="P680" s="82"/>
      <c r="Q680" s="82"/>
      <c r="R680" s="82"/>
      <c r="S680" s="82"/>
      <c r="T680" s="82"/>
      <c r="U680" s="82"/>
      <c r="V680" s="82"/>
      <c r="W680" s="82"/>
      <c r="X680" s="82"/>
      <c r="Y680" s="82"/>
      <c r="Z680" s="82"/>
      <c r="AA680" s="82"/>
      <c r="AB680" s="82"/>
      <c r="AC680" s="82"/>
      <c r="AD680" s="82"/>
      <c r="AE680" s="82"/>
      <c r="AF680" s="82"/>
      <c r="AG680" s="82"/>
    </row>
    <row r="681" spans="2:33" s="81" customFormat="1" ht="19.5" customHeight="1" x14ac:dyDescent="0.25">
      <c r="B681" s="82"/>
      <c r="C681" s="82"/>
      <c r="D681" s="82"/>
      <c r="E681" s="82"/>
      <c r="F681" s="82"/>
      <c r="G681" s="82"/>
      <c r="H681" s="82"/>
      <c r="I681" s="82"/>
      <c r="J681" s="82"/>
      <c r="K681" s="82"/>
      <c r="L681" s="82"/>
      <c r="M681" s="82"/>
      <c r="N681" s="82"/>
      <c r="O681" s="82"/>
      <c r="P681" s="82"/>
      <c r="Q681" s="82"/>
      <c r="R681" s="82"/>
      <c r="S681" s="82"/>
      <c r="T681" s="82"/>
      <c r="U681" s="82"/>
      <c r="V681" s="82"/>
      <c r="W681" s="82"/>
      <c r="X681" s="82"/>
      <c r="Y681" s="82"/>
      <c r="Z681" s="82"/>
      <c r="AA681" s="82"/>
      <c r="AB681" s="82"/>
      <c r="AC681" s="82"/>
      <c r="AD681" s="82"/>
      <c r="AE681" s="82"/>
      <c r="AF681" s="82"/>
      <c r="AG681" s="82"/>
    </row>
    <row r="682" spans="2:33" s="81" customFormat="1" ht="19.5" customHeight="1" x14ac:dyDescent="0.25">
      <c r="B682" s="82"/>
      <c r="C682" s="82"/>
      <c r="D682" s="82"/>
      <c r="E682" s="82"/>
      <c r="F682" s="82"/>
      <c r="G682" s="82"/>
      <c r="H682" s="82"/>
      <c r="I682" s="82"/>
      <c r="J682" s="82"/>
      <c r="K682" s="82"/>
      <c r="L682" s="82"/>
      <c r="M682" s="82"/>
      <c r="N682" s="82"/>
      <c r="O682" s="82"/>
      <c r="P682" s="82"/>
      <c r="Q682" s="82"/>
      <c r="R682" s="82"/>
      <c r="S682" s="82"/>
      <c r="T682" s="82"/>
      <c r="U682" s="82"/>
      <c r="V682" s="82"/>
      <c r="W682" s="82"/>
      <c r="X682" s="82"/>
      <c r="Y682" s="82"/>
      <c r="Z682" s="82"/>
      <c r="AA682" s="82"/>
      <c r="AB682" s="82"/>
      <c r="AC682" s="82"/>
      <c r="AD682" s="82"/>
      <c r="AE682" s="82"/>
      <c r="AF682" s="82"/>
      <c r="AG682" s="82"/>
    </row>
    <row r="683" spans="2:33" s="81" customFormat="1" ht="19.5" customHeight="1" x14ac:dyDescent="0.25">
      <c r="B683" s="82"/>
      <c r="C683" s="82"/>
      <c r="D683" s="82"/>
      <c r="E683" s="82"/>
      <c r="F683" s="82"/>
      <c r="G683" s="82"/>
      <c r="H683" s="82"/>
      <c r="I683" s="82"/>
      <c r="J683" s="82"/>
      <c r="K683" s="82"/>
      <c r="L683" s="82"/>
      <c r="M683" s="82"/>
      <c r="N683" s="82"/>
      <c r="O683" s="82"/>
      <c r="P683" s="82"/>
      <c r="Q683" s="82"/>
      <c r="R683" s="82"/>
      <c r="S683" s="82"/>
      <c r="T683" s="82"/>
      <c r="U683" s="82"/>
      <c r="V683" s="82"/>
      <c r="W683" s="82"/>
      <c r="X683" s="82"/>
      <c r="Y683" s="82"/>
      <c r="Z683" s="82"/>
      <c r="AA683" s="82"/>
      <c r="AB683" s="82"/>
      <c r="AC683" s="82"/>
      <c r="AD683" s="82"/>
      <c r="AE683" s="82"/>
      <c r="AF683" s="82"/>
      <c r="AG683" s="82"/>
    </row>
    <row r="684" spans="2:33" s="81" customFormat="1" ht="19.5" customHeight="1" x14ac:dyDescent="0.25">
      <c r="B684" s="82"/>
      <c r="C684" s="82"/>
      <c r="D684" s="82"/>
      <c r="E684" s="82"/>
      <c r="F684" s="82"/>
      <c r="G684" s="82"/>
      <c r="H684" s="82"/>
      <c r="I684" s="82"/>
      <c r="J684" s="82"/>
      <c r="K684" s="82"/>
      <c r="L684" s="82"/>
      <c r="M684" s="82"/>
      <c r="N684" s="82"/>
      <c r="O684" s="82"/>
      <c r="P684" s="82"/>
      <c r="Q684" s="82"/>
      <c r="R684" s="82"/>
      <c r="S684" s="82"/>
      <c r="T684" s="82"/>
      <c r="U684" s="82"/>
      <c r="V684" s="82"/>
      <c r="W684" s="82"/>
      <c r="X684" s="82"/>
      <c r="Y684" s="82"/>
      <c r="Z684" s="82"/>
      <c r="AA684" s="82"/>
      <c r="AB684" s="82"/>
      <c r="AC684" s="82"/>
      <c r="AD684" s="82"/>
      <c r="AE684" s="82"/>
      <c r="AF684" s="82"/>
      <c r="AG684" s="82"/>
    </row>
    <row r="685" spans="2:33" s="81" customFormat="1" ht="19.5" customHeight="1" x14ac:dyDescent="0.25">
      <c r="B685" s="82"/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2"/>
      <c r="W685" s="82"/>
      <c r="X685" s="82"/>
      <c r="Y685" s="82"/>
      <c r="Z685" s="82"/>
      <c r="AA685" s="82"/>
      <c r="AB685" s="82"/>
      <c r="AC685" s="82"/>
      <c r="AD685" s="82"/>
      <c r="AE685" s="82"/>
      <c r="AF685" s="82"/>
      <c r="AG685" s="82"/>
    </row>
    <row r="686" spans="2:33" s="81" customFormat="1" ht="19.5" customHeight="1" x14ac:dyDescent="0.25">
      <c r="B686" s="82"/>
      <c r="C686" s="82"/>
      <c r="D686" s="82"/>
      <c r="E686" s="82"/>
      <c r="F686" s="82"/>
      <c r="G686" s="82"/>
      <c r="H686" s="82"/>
      <c r="I686" s="82"/>
      <c r="J686" s="82"/>
      <c r="K686" s="82"/>
      <c r="L686" s="82"/>
      <c r="M686" s="82"/>
      <c r="N686" s="82"/>
      <c r="O686" s="82"/>
      <c r="P686" s="82"/>
      <c r="Q686" s="82"/>
      <c r="R686" s="82"/>
      <c r="S686" s="82"/>
      <c r="T686" s="82"/>
      <c r="U686" s="82"/>
      <c r="V686" s="82"/>
      <c r="W686" s="82"/>
      <c r="X686" s="82"/>
      <c r="Y686" s="82"/>
      <c r="Z686" s="82"/>
      <c r="AA686" s="82"/>
      <c r="AB686" s="82"/>
      <c r="AC686" s="82"/>
      <c r="AD686" s="82"/>
      <c r="AE686" s="82"/>
      <c r="AF686" s="82"/>
      <c r="AG686" s="82"/>
    </row>
    <row r="687" spans="2:33" s="81" customFormat="1" ht="19.5" customHeight="1" x14ac:dyDescent="0.25">
      <c r="B687" s="82"/>
      <c r="C687" s="82"/>
      <c r="D687" s="82"/>
      <c r="E687" s="82"/>
      <c r="F687" s="82"/>
      <c r="G687" s="82"/>
      <c r="H687" s="82"/>
      <c r="I687" s="82"/>
      <c r="J687" s="82"/>
      <c r="K687" s="82"/>
      <c r="L687" s="82"/>
      <c r="M687" s="82"/>
      <c r="N687" s="82"/>
      <c r="O687" s="82"/>
      <c r="P687" s="82"/>
      <c r="Q687" s="82"/>
      <c r="R687" s="82"/>
      <c r="S687" s="82"/>
      <c r="T687" s="82"/>
      <c r="U687" s="82"/>
      <c r="V687" s="82"/>
      <c r="W687" s="82"/>
      <c r="X687" s="82"/>
      <c r="Y687" s="82"/>
      <c r="Z687" s="82"/>
      <c r="AA687" s="82"/>
      <c r="AB687" s="82"/>
      <c r="AC687" s="82"/>
      <c r="AD687" s="82"/>
      <c r="AE687" s="82"/>
      <c r="AF687" s="82"/>
      <c r="AG687" s="82"/>
    </row>
    <row r="688" spans="2:33" s="81" customFormat="1" ht="19.5" customHeight="1" x14ac:dyDescent="0.25">
      <c r="B688" s="82"/>
      <c r="C688" s="82"/>
      <c r="D688" s="82"/>
      <c r="E688" s="82"/>
      <c r="F688" s="82"/>
      <c r="G688" s="82"/>
      <c r="H688" s="82"/>
      <c r="I688" s="82"/>
      <c r="J688" s="82"/>
      <c r="K688" s="82"/>
      <c r="L688" s="82"/>
      <c r="M688" s="82"/>
      <c r="N688" s="82"/>
      <c r="O688" s="82"/>
      <c r="P688" s="82"/>
      <c r="Q688" s="82"/>
      <c r="R688" s="82"/>
      <c r="S688" s="82"/>
      <c r="T688" s="82"/>
      <c r="U688" s="82"/>
      <c r="V688" s="82"/>
      <c r="W688" s="82"/>
      <c r="X688" s="82"/>
      <c r="Y688" s="82"/>
      <c r="Z688" s="82"/>
      <c r="AA688" s="82"/>
      <c r="AB688" s="82"/>
      <c r="AC688" s="82"/>
      <c r="AD688" s="82"/>
      <c r="AE688" s="82"/>
      <c r="AF688" s="82"/>
      <c r="AG688" s="82"/>
    </row>
    <row r="689" spans="2:33" s="81" customFormat="1" ht="19.5" customHeight="1" x14ac:dyDescent="0.25">
      <c r="B689" s="82"/>
      <c r="C689" s="82"/>
      <c r="D689" s="82"/>
      <c r="E689" s="82"/>
      <c r="F689" s="82"/>
      <c r="G689" s="82"/>
      <c r="H689" s="82"/>
      <c r="I689" s="82"/>
      <c r="J689" s="82"/>
      <c r="K689" s="82"/>
      <c r="L689" s="82"/>
      <c r="M689" s="82"/>
      <c r="N689" s="82"/>
      <c r="O689" s="82"/>
      <c r="P689" s="82"/>
      <c r="Q689" s="82"/>
      <c r="R689" s="82"/>
      <c r="S689" s="82"/>
      <c r="T689" s="82"/>
      <c r="U689" s="82"/>
      <c r="V689" s="82"/>
      <c r="W689" s="82"/>
      <c r="X689" s="82"/>
      <c r="Y689" s="82"/>
      <c r="Z689" s="82"/>
      <c r="AA689" s="82"/>
      <c r="AB689" s="82"/>
      <c r="AC689" s="82"/>
      <c r="AD689" s="82"/>
      <c r="AE689" s="82"/>
      <c r="AF689" s="82"/>
      <c r="AG689" s="82"/>
    </row>
    <row r="690" spans="2:33" s="81" customFormat="1" ht="19.5" customHeight="1" x14ac:dyDescent="0.25">
      <c r="B690" s="82"/>
      <c r="C690" s="82"/>
      <c r="D690" s="82"/>
      <c r="E690" s="82"/>
      <c r="F690" s="82"/>
      <c r="G690" s="82"/>
      <c r="H690" s="82"/>
      <c r="I690" s="82"/>
      <c r="J690" s="82"/>
      <c r="K690" s="82"/>
      <c r="L690" s="82"/>
      <c r="M690" s="82"/>
      <c r="N690" s="82"/>
      <c r="O690" s="82"/>
      <c r="P690" s="82"/>
      <c r="Q690" s="82"/>
      <c r="R690" s="82"/>
      <c r="S690" s="82"/>
      <c r="T690" s="82"/>
      <c r="U690" s="82"/>
      <c r="V690" s="82"/>
      <c r="W690" s="82"/>
      <c r="X690" s="82"/>
      <c r="Y690" s="82"/>
      <c r="Z690" s="82"/>
      <c r="AA690" s="82"/>
      <c r="AB690" s="82"/>
      <c r="AC690" s="82"/>
      <c r="AD690" s="82"/>
      <c r="AE690" s="82"/>
      <c r="AF690" s="82"/>
      <c r="AG690" s="82"/>
    </row>
    <row r="691" spans="2:33" s="81" customFormat="1" ht="19.5" customHeight="1" x14ac:dyDescent="0.25">
      <c r="B691" s="82"/>
      <c r="C691" s="82"/>
      <c r="D691" s="82"/>
      <c r="E691" s="82"/>
      <c r="F691" s="82"/>
      <c r="G691" s="82"/>
      <c r="H691" s="82"/>
      <c r="I691" s="82"/>
      <c r="J691" s="82"/>
      <c r="K691" s="82"/>
      <c r="L691" s="82"/>
      <c r="M691" s="82"/>
      <c r="N691" s="82"/>
      <c r="O691" s="82"/>
      <c r="P691" s="82"/>
      <c r="Q691" s="82"/>
      <c r="R691" s="82"/>
      <c r="S691" s="82"/>
      <c r="T691" s="82"/>
      <c r="U691" s="82"/>
      <c r="V691" s="82"/>
      <c r="W691" s="82"/>
      <c r="X691" s="82"/>
      <c r="Y691" s="82"/>
      <c r="Z691" s="82"/>
      <c r="AA691" s="82"/>
      <c r="AB691" s="82"/>
      <c r="AC691" s="82"/>
      <c r="AD691" s="82"/>
      <c r="AE691" s="82"/>
      <c r="AF691" s="82"/>
      <c r="AG691" s="82"/>
    </row>
    <row r="692" spans="2:33" s="81" customFormat="1" ht="19.5" customHeight="1" x14ac:dyDescent="0.25">
      <c r="B692" s="82"/>
      <c r="C692" s="82"/>
      <c r="D692" s="82"/>
      <c r="E692" s="82"/>
      <c r="F692" s="82"/>
      <c r="G692" s="82"/>
      <c r="H692" s="82"/>
      <c r="I692" s="82"/>
      <c r="J692" s="82"/>
      <c r="K692" s="82"/>
      <c r="L692" s="82"/>
      <c r="M692" s="82"/>
      <c r="N692" s="82"/>
      <c r="O692" s="82"/>
      <c r="P692" s="82"/>
      <c r="Q692" s="82"/>
      <c r="R692" s="82"/>
      <c r="S692" s="82"/>
      <c r="T692" s="82"/>
      <c r="U692" s="82"/>
      <c r="V692" s="82"/>
      <c r="W692" s="82"/>
      <c r="X692" s="82"/>
      <c r="Y692" s="82"/>
      <c r="Z692" s="82"/>
      <c r="AA692" s="82"/>
      <c r="AB692" s="82"/>
      <c r="AC692" s="82"/>
      <c r="AD692" s="82"/>
      <c r="AE692" s="82"/>
      <c r="AF692" s="82"/>
      <c r="AG692" s="82"/>
    </row>
    <row r="693" spans="2:33" s="81" customFormat="1" ht="19.5" customHeight="1" x14ac:dyDescent="0.25">
      <c r="B693" s="82"/>
      <c r="C693" s="82"/>
      <c r="D693" s="82"/>
      <c r="E693" s="82"/>
      <c r="F693" s="82"/>
      <c r="G693" s="82"/>
      <c r="H693" s="82"/>
      <c r="I693" s="82"/>
      <c r="J693" s="82"/>
      <c r="K693" s="82"/>
      <c r="L693" s="82"/>
      <c r="M693" s="82"/>
      <c r="N693" s="82"/>
      <c r="O693" s="82"/>
      <c r="P693" s="82"/>
      <c r="Q693" s="82"/>
      <c r="R693" s="82"/>
      <c r="S693" s="82"/>
      <c r="T693" s="82"/>
      <c r="U693" s="82"/>
      <c r="V693" s="82"/>
      <c r="W693" s="82"/>
      <c r="X693" s="82"/>
      <c r="Y693" s="82"/>
      <c r="Z693" s="82"/>
      <c r="AA693" s="82"/>
      <c r="AB693" s="82"/>
      <c r="AC693" s="82"/>
      <c r="AD693" s="82"/>
      <c r="AE693" s="82"/>
      <c r="AF693" s="82"/>
      <c r="AG693" s="82"/>
    </row>
    <row r="694" spans="2:33" s="81" customFormat="1" ht="19.5" customHeight="1" x14ac:dyDescent="0.25"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  <c r="M694" s="82"/>
      <c r="N694" s="82"/>
      <c r="O694" s="82"/>
      <c r="P694" s="82"/>
      <c r="Q694" s="82"/>
      <c r="R694" s="82"/>
      <c r="S694" s="82"/>
      <c r="T694" s="82"/>
      <c r="U694" s="82"/>
      <c r="V694" s="82"/>
      <c r="W694" s="82"/>
      <c r="X694" s="82"/>
      <c r="Y694" s="82"/>
      <c r="Z694" s="82"/>
      <c r="AA694" s="82"/>
      <c r="AB694" s="82"/>
      <c r="AC694" s="82"/>
      <c r="AD694" s="82"/>
      <c r="AE694" s="82"/>
      <c r="AF694" s="82"/>
      <c r="AG694" s="82"/>
    </row>
    <row r="695" spans="2:33" s="81" customFormat="1" ht="19.5" customHeight="1" x14ac:dyDescent="0.25">
      <c r="B695" s="82"/>
      <c r="C695" s="82"/>
      <c r="D695" s="82"/>
      <c r="E695" s="82"/>
      <c r="F695" s="82"/>
      <c r="G695" s="82"/>
      <c r="H695" s="82"/>
      <c r="I695" s="82"/>
      <c r="J695" s="82"/>
      <c r="K695" s="82"/>
      <c r="L695" s="82"/>
      <c r="M695" s="82"/>
      <c r="N695" s="82"/>
      <c r="O695" s="82"/>
      <c r="P695" s="82"/>
      <c r="Q695" s="82"/>
      <c r="R695" s="82"/>
      <c r="S695" s="82"/>
      <c r="T695" s="82"/>
      <c r="U695" s="82"/>
      <c r="V695" s="82"/>
      <c r="W695" s="82"/>
      <c r="X695" s="82"/>
      <c r="Y695" s="82"/>
      <c r="Z695" s="82"/>
      <c r="AA695" s="82"/>
      <c r="AB695" s="82"/>
      <c r="AC695" s="82"/>
      <c r="AD695" s="82"/>
      <c r="AE695" s="82"/>
      <c r="AF695" s="82"/>
      <c r="AG695" s="82"/>
    </row>
    <row r="696" spans="2:33" s="81" customFormat="1" ht="19.5" customHeight="1" x14ac:dyDescent="0.25"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  <c r="M696" s="82"/>
      <c r="N696" s="82"/>
      <c r="O696" s="82"/>
      <c r="P696" s="82"/>
      <c r="Q696" s="82"/>
      <c r="R696" s="82"/>
      <c r="S696" s="82"/>
      <c r="T696" s="82"/>
      <c r="U696" s="82"/>
      <c r="V696" s="82"/>
      <c r="W696" s="82"/>
      <c r="X696" s="82"/>
      <c r="Y696" s="82"/>
      <c r="Z696" s="82"/>
      <c r="AA696" s="82"/>
      <c r="AB696" s="82"/>
      <c r="AC696" s="82"/>
      <c r="AD696" s="82"/>
      <c r="AE696" s="82"/>
      <c r="AF696" s="82"/>
      <c r="AG696" s="82"/>
    </row>
    <row r="697" spans="2:33" s="81" customFormat="1" ht="19.5" customHeight="1" x14ac:dyDescent="0.25">
      <c r="B697" s="82"/>
      <c r="C697" s="82"/>
      <c r="D697" s="82"/>
      <c r="E697" s="82"/>
      <c r="F697" s="82"/>
      <c r="G697" s="82"/>
      <c r="H697" s="82"/>
      <c r="I697" s="82"/>
      <c r="J697" s="82"/>
      <c r="K697" s="82"/>
      <c r="L697" s="82"/>
      <c r="M697" s="82"/>
      <c r="N697" s="82"/>
      <c r="O697" s="82"/>
      <c r="P697" s="82"/>
      <c r="Q697" s="82"/>
      <c r="R697" s="82"/>
      <c r="S697" s="82"/>
      <c r="T697" s="82"/>
      <c r="U697" s="82"/>
      <c r="V697" s="82"/>
      <c r="W697" s="82"/>
      <c r="X697" s="82"/>
      <c r="Y697" s="82"/>
      <c r="Z697" s="82"/>
      <c r="AA697" s="82"/>
      <c r="AB697" s="82"/>
      <c r="AC697" s="82"/>
      <c r="AD697" s="82"/>
      <c r="AE697" s="82"/>
      <c r="AF697" s="82"/>
      <c r="AG697" s="82"/>
    </row>
    <row r="698" spans="2:33" s="81" customFormat="1" ht="19.5" customHeight="1" x14ac:dyDescent="0.25">
      <c r="B698" s="82"/>
      <c r="C698" s="82"/>
      <c r="D698" s="82"/>
      <c r="E698" s="82"/>
      <c r="F698" s="82"/>
      <c r="G698" s="82"/>
      <c r="H698" s="82"/>
      <c r="I698" s="82"/>
      <c r="J698" s="82"/>
      <c r="K698" s="82"/>
      <c r="L698" s="82"/>
      <c r="M698" s="82"/>
      <c r="N698" s="82"/>
      <c r="O698" s="82"/>
      <c r="P698" s="82"/>
      <c r="Q698" s="82"/>
      <c r="R698" s="82"/>
      <c r="S698" s="82"/>
      <c r="T698" s="82"/>
      <c r="U698" s="82"/>
      <c r="V698" s="82"/>
      <c r="W698" s="82"/>
      <c r="X698" s="82"/>
      <c r="Y698" s="82"/>
      <c r="Z698" s="82"/>
      <c r="AA698" s="82"/>
      <c r="AB698" s="82"/>
      <c r="AC698" s="82"/>
      <c r="AD698" s="82"/>
      <c r="AE698" s="82"/>
      <c r="AF698" s="82"/>
      <c r="AG698" s="82"/>
    </row>
    <row r="699" spans="2:33" s="81" customFormat="1" ht="19.5" customHeight="1" x14ac:dyDescent="0.25">
      <c r="B699" s="82"/>
      <c r="C699" s="82"/>
      <c r="D699" s="82"/>
      <c r="E699" s="82"/>
      <c r="F699" s="82"/>
      <c r="G699" s="82"/>
      <c r="H699" s="82"/>
      <c r="I699" s="82"/>
      <c r="J699" s="82"/>
      <c r="K699" s="82"/>
      <c r="L699" s="82"/>
      <c r="M699" s="82"/>
      <c r="N699" s="82"/>
      <c r="O699" s="82"/>
      <c r="P699" s="82"/>
      <c r="Q699" s="82"/>
      <c r="R699" s="82"/>
      <c r="S699" s="82"/>
      <c r="T699" s="82"/>
      <c r="U699" s="82"/>
      <c r="V699" s="82"/>
      <c r="W699" s="82"/>
      <c r="X699" s="82"/>
      <c r="Y699" s="82"/>
      <c r="Z699" s="82"/>
      <c r="AA699" s="82"/>
      <c r="AB699" s="82"/>
      <c r="AC699" s="82"/>
      <c r="AD699" s="82"/>
      <c r="AE699" s="82"/>
      <c r="AF699" s="82"/>
      <c r="AG699" s="82"/>
    </row>
    <row r="700" spans="2:33" s="81" customFormat="1" ht="19.5" customHeight="1" x14ac:dyDescent="0.25">
      <c r="B700" s="82"/>
      <c r="C700" s="82"/>
      <c r="D700" s="82"/>
      <c r="E700" s="82"/>
      <c r="F700" s="82"/>
      <c r="G700" s="82"/>
      <c r="H700" s="82"/>
      <c r="I700" s="82"/>
      <c r="J700" s="82"/>
      <c r="K700" s="82"/>
      <c r="L700" s="82"/>
      <c r="M700" s="82"/>
      <c r="N700" s="82"/>
      <c r="O700" s="82"/>
      <c r="P700" s="82"/>
      <c r="Q700" s="82"/>
      <c r="R700" s="82"/>
      <c r="S700" s="82"/>
      <c r="T700" s="82"/>
      <c r="U700" s="82"/>
      <c r="V700" s="82"/>
      <c r="W700" s="82"/>
      <c r="X700" s="82"/>
      <c r="Y700" s="82"/>
      <c r="Z700" s="82"/>
      <c r="AA700" s="82"/>
      <c r="AB700" s="82"/>
      <c r="AC700" s="82"/>
      <c r="AD700" s="82"/>
      <c r="AE700" s="82"/>
      <c r="AF700" s="82"/>
      <c r="AG700" s="82"/>
    </row>
    <row r="701" spans="2:33" s="81" customFormat="1" ht="19.5" customHeight="1" x14ac:dyDescent="0.25">
      <c r="B701" s="82"/>
      <c r="C701" s="82"/>
      <c r="D701" s="82"/>
      <c r="E701" s="82"/>
      <c r="F701" s="82"/>
      <c r="G701" s="82"/>
      <c r="H701" s="82"/>
      <c r="I701" s="82"/>
      <c r="J701" s="82"/>
      <c r="K701" s="82"/>
      <c r="L701" s="82"/>
      <c r="M701" s="82"/>
      <c r="N701" s="82"/>
      <c r="O701" s="82"/>
      <c r="P701" s="82"/>
      <c r="Q701" s="82"/>
      <c r="R701" s="82"/>
      <c r="S701" s="82"/>
      <c r="T701" s="82"/>
      <c r="U701" s="82"/>
      <c r="V701" s="82"/>
      <c r="W701" s="82"/>
      <c r="X701" s="82"/>
      <c r="Y701" s="82"/>
      <c r="Z701" s="82"/>
      <c r="AA701" s="82"/>
      <c r="AB701" s="82"/>
      <c r="AC701" s="82"/>
      <c r="AD701" s="82"/>
      <c r="AE701" s="82"/>
      <c r="AF701" s="82"/>
      <c r="AG701" s="82"/>
    </row>
    <row r="702" spans="2:33" s="81" customFormat="1" ht="19.5" customHeight="1" x14ac:dyDescent="0.25">
      <c r="B702" s="82"/>
      <c r="C702" s="82"/>
      <c r="D702" s="82"/>
      <c r="E702" s="82"/>
      <c r="F702" s="82"/>
      <c r="G702" s="82"/>
      <c r="H702" s="82"/>
      <c r="I702" s="82"/>
      <c r="J702" s="82"/>
      <c r="K702" s="82"/>
      <c r="L702" s="82"/>
      <c r="M702" s="82"/>
      <c r="N702" s="82"/>
      <c r="O702" s="82"/>
      <c r="P702" s="82"/>
      <c r="Q702" s="82"/>
      <c r="R702" s="82"/>
      <c r="S702" s="82"/>
      <c r="T702" s="82"/>
      <c r="U702" s="82"/>
      <c r="V702" s="82"/>
      <c r="W702" s="82"/>
      <c r="X702" s="82"/>
      <c r="Y702" s="82"/>
      <c r="Z702" s="82"/>
      <c r="AA702" s="82"/>
      <c r="AB702" s="82"/>
      <c r="AC702" s="82"/>
      <c r="AD702" s="82"/>
      <c r="AE702" s="82"/>
      <c r="AF702" s="82"/>
      <c r="AG702" s="82"/>
    </row>
    <row r="703" spans="2:33" s="81" customFormat="1" ht="19.5" customHeight="1" x14ac:dyDescent="0.25">
      <c r="B703" s="82"/>
      <c r="C703" s="82"/>
      <c r="D703" s="82"/>
      <c r="E703" s="82"/>
      <c r="F703" s="82"/>
      <c r="G703" s="82"/>
      <c r="H703" s="82"/>
      <c r="I703" s="82"/>
      <c r="J703" s="82"/>
      <c r="K703" s="82"/>
      <c r="L703" s="82"/>
      <c r="M703" s="82"/>
      <c r="N703" s="82"/>
      <c r="O703" s="82"/>
      <c r="P703" s="82"/>
      <c r="Q703" s="82"/>
      <c r="R703" s="82"/>
      <c r="S703" s="82"/>
      <c r="T703" s="82"/>
      <c r="U703" s="82"/>
      <c r="V703" s="82"/>
      <c r="W703" s="82"/>
      <c r="X703" s="82"/>
      <c r="Y703" s="82"/>
      <c r="Z703" s="82"/>
      <c r="AA703" s="82"/>
      <c r="AB703" s="82"/>
      <c r="AC703" s="82"/>
      <c r="AD703" s="82"/>
      <c r="AE703" s="82"/>
      <c r="AF703" s="82"/>
      <c r="AG703" s="82"/>
    </row>
    <row r="704" spans="2:33" s="81" customFormat="1" ht="19.5" customHeight="1" x14ac:dyDescent="0.25">
      <c r="B704" s="82"/>
      <c r="C704" s="82"/>
      <c r="D704" s="82"/>
      <c r="E704" s="82"/>
      <c r="F704" s="82"/>
      <c r="G704" s="82"/>
      <c r="H704" s="82"/>
      <c r="I704" s="82"/>
      <c r="J704" s="82"/>
      <c r="K704" s="82"/>
      <c r="L704" s="82"/>
      <c r="M704" s="82"/>
      <c r="N704" s="82"/>
      <c r="O704" s="82"/>
      <c r="P704" s="82"/>
      <c r="Q704" s="82"/>
      <c r="R704" s="82"/>
      <c r="S704" s="82"/>
      <c r="T704" s="82"/>
      <c r="U704" s="82"/>
      <c r="V704" s="82"/>
      <c r="W704" s="82"/>
      <c r="X704" s="82"/>
      <c r="Y704" s="82"/>
      <c r="Z704" s="82"/>
      <c r="AA704" s="82"/>
      <c r="AB704" s="82"/>
      <c r="AC704" s="82"/>
      <c r="AD704" s="82"/>
      <c r="AE704" s="82"/>
      <c r="AF704" s="82"/>
      <c r="AG704" s="82"/>
    </row>
    <row r="705" spans="2:33" s="81" customFormat="1" ht="19.5" customHeight="1" x14ac:dyDescent="0.25">
      <c r="B705" s="82"/>
      <c r="C705" s="82"/>
      <c r="D705" s="82"/>
      <c r="E705" s="82"/>
      <c r="F705" s="82"/>
      <c r="G705" s="82"/>
      <c r="H705" s="82"/>
      <c r="I705" s="82"/>
      <c r="J705" s="82"/>
      <c r="K705" s="82"/>
      <c r="L705" s="82"/>
      <c r="M705" s="82"/>
      <c r="N705" s="82"/>
      <c r="O705" s="82"/>
      <c r="P705" s="82"/>
      <c r="Q705" s="82"/>
      <c r="R705" s="82"/>
      <c r="S705" s="82"/>
      <c r="T705" s="82"/>
      <c r="U705" s="82"/>
      <c r="V705" s="82"/>
      <c r="W705" s="82"/>
      <c r="X705" s="82"/>
      <c r="Y705" s="82"/>
      <c r="Z705" s="82"/>
      <c r="AA705" s="82"/>
      <c r="AB705" s="82"/>
      <c r="AC705" s="82"/>
      <c r="AD705" s="82"/>
      <c r="AE705" s="82"/>
      <c r="AF705" s="82"/>
      <c r="AG705" s="82"/>
    </row>
    <row r="706" spans="2:33" s="81" customFormat="1" ht="19.5" customHeight="1" x14ac:dyDescent="0.25">
      <c r="B706" s="82"/>
      <c r="C706" s="82"/>
      <c r="D706" s="82"/>
      <c r="E706" s="82"/>
      <c r="F706" s="82"/>
      <c r="G706" s="82"/>
      <c r="H706" s="82"/>
      <c r="I706" s="82"/>
      <c r="J706" s="82"/>
      <c r="K706" s="82"/>
      <c r="L706" s="82"/>
      <c r="M706" s="82"/>
      <c r="N706" s="82"/>
      <c r="O706" s="82"/>
      <c r="P706" s="82"/>
      <c r="Q706" s="82"/>
      <c r="R706" s="82"/>
      <c r="S706" s="82"/>
      <c r="T706" s="82"/>
      <c r="U706" s="82"/>
      <c r="V706" s="82"/>
      <c r="W706" s="82"/>
      <c r="X706" s="82"/>
      <c r="Y706" s="82"/>
      <c r="Z706" s="82"/>
      <c r="AA706" s="82"/>
      <c r="AB706" s="82"/>
      <c r="AC706" s="82"/>
      <c r="AD706" s="82"/>
      <c r="AE706" s="82"/>
      <c r="AF706" s="82"/>
      <c r="AG706" s="82"/>
    </row>
    <row r="707" spans="2:33" s="81" customFormat="1" ht="19.5" customHeight="1" x14ac:dyDescent="0.25">
      <c r="B707" s="82"/>
      <c r="C707" s="82"/>
      <c r="D707" s="82"/>
      <c r="E707" s="82"/>
      <c r="F707" s="82"/>
      <c r="G707" s="82"/>
      <c r="H707" s="82"/>
      <c r="I707" s="82"/>
      <c r="J707" s="82"/>
      <c r="K707" s="82"/>
      <c r="L707" s="82"/>
      <c r="M707" s="82"/>
      <c r="N707" s="82"/>
      <c r="O707" s="82"/>
      <c r="P707" s="82"/>
      <c r="Q707" s="82"/>
      <c r="R707" s="82"/>
      <c r="S707" s="82"/>
      <c r="T707" s="82"/>
      <c r="U707" s="82"/>
      <c r="V707" s="82"/>
      <c r="W707" s="82"/>
      <c r="X707" s="82"/>
      <c r="Y707" s="82"/>
      <c r="Z707" s="82"/>
      <c r="AA707" s="82"/>
      <c r="AB707" s="82"/>
      <c r="AC707" s="82"/>
      <c r="AD707" s="82"/>
      <c r="AE707" s="82"/>
      <c r="AF707" s="82"/>
      <c r="AG707" s="82"/>
    </row>
    <row r="708" spans="2:33" s="81" customFormat="1" ht="19.5" customHeight="1" x14ac:dyDescent="0.25">
      <c r="B708" s="82"/>
      <c r="C708" s="82"/>
      <c r="D708" s="82"/>
      <c r="E708" s="82"/>
      <c r="F708" s="82"/>
      <c r="G708" s="82"/>
      <c r="H708" s="82"/>
      <c r="I708" s="82"/>
      <c r="J708" s="82"/>
      <c r="K708" s="82"/>
      <c r="L708" s="82"/>
      <c r="M708" s="82"/>
      <c r="N708" s="82"/>
      <c r="O708" s="82"/>
      <c r="P708" s="82"/>
      <c r="Q708" s="82"/>
      <c r="R708" s="82"/>
      <c r="S708" s="82"/>
      <c r="T708" s="82"/>
      <c r="U708" s="82"/>
      <c r="V708" s="82"/>
      <c r="W708" s="82"/>
      <c r="X708" s="82"/>
      <c r="Y708" s="82"/>
      <c r="Z708" s="82"/>
      <c r="AA708" s="82"/>
      <c r="AB708" s="82"/>
      <c r="AC708" s="82"/>
      <c r="AD708" s="82"/>
      <c r="AE708" s="82"/>
      <c r="AF708" s="82"/>
      <c r="AG708" s="82"/>
    </row>
    <row r="709" spans="2:33" s="81" customFormat="1" ht="19.5" customHeight="1" x14ac:dyDescent="0.25">
      <c r="B709" s="82"/>
      <c r="C709" s="82"/>
      <c r="D709" s="82"/>
      <c r="E709" s="82"/>
      <c r="F709" s="82"/>
      <c r="G709" s="82"/>
      <c r="H709" s="82"/>
      <c r="I709" s="82"/>
      <c r="J709" s="82"/>
      <c r="K709" s="82"/>
      <c r="L709" s="82"/>
      <c r="M709" s="82"/>
      <c r="N709" s="82"/>
      <c r="O709" s="82"/>
      <c r="P709" s="82"/>
      <c r="Q709" s="82"/>
      <c r="R709" s="82"/>
      <c r="S709" s="82"/>
      <c r="T709" s="82"/>
      <c r="U709" s="82"/>
      <c r="V709" s="82"/>
      <c r="W709" s="82"/>
      <c r="X709" s="82"/>
      <c r="Y709" s="82"/>
      <c r="Z709" s="82"/>
      <c r="AA709" s="82"/>
      <c r="AB709" s="82"/>
      <c r="AC709" s="82"/>
      <c r="AD709" s="82"/>
      <c r="AE709" s="82"/>
      <c r="AF709" s="82"/>
      <c r="AG709" s="82"/>
    </row>
    <row r="710" spans="2:33" s="81" customFormat="1" ht="19.5" customHeight="1" x14ac:dyDescent="0.25">
      <c r="B710" s="82"/>
      <c r="C710" s="82"/>
      <c r="D710" s="82"/>
      <c r="E710" s="82"/>
      <c r="F710" s="82"/>
      <c r="G710" s="82"/>
      <c r="H710" s="82"/>
      <c r="I710" s="82"/>
      <c r="J710" s="82"/>
      <c r="K710" s="82"/>
      <c r="L710" s="82"/>
      <c r="M710" s="82"/>
      <c r="N710" s="82"/>
      <c r="O710" s="82"/>
      <c r="P710" s="82"/>
      <c r="Q710" s="82"/>
      <c r="R710" s="82"/>
      <c r="S710" s="82"/>
      <c r="T710" s="82"/>
      <c r="U710" s="82"/>
      <c r="V710" s="82"/>
      <c r="W710" s="82"/>
      <c r="X710" s="82"/>
      <c r="Y710" s="82"/>
      <c r="Z710" s="82"/>
      <c r="AA710" s="82"/>
      <c r="AB710" s="82"/>
      <c r="AC710" s="82"/>
      <c r="AD710" s="82"/>
      <c r="AE710" s="82"/>
      <c r="AF710" s="82"/>
      <c r="AG710" s="82"/>
    </row>
    <row r="711" spans="2:33" s="81" customFormat="1" ht="19.5" customHeight="1" x14ac:dyDescent="0.25">
      <c r="B711" s="82"/>
      <c r="C711" s="82"/>
      <c r="D711" s="82"/>
      <c r="E711" s="82"/>
      <c r="F711" s="82"/>
      <c r="G711" s="82"/>
      <c r="H711" s="82"/>
      <c r="I711" s="82"/>
      <c r="J711" s="82"/>
      <c r="K711" s="82"/>
      <c r="L711" s="82"/>
      <c r="M711" s="82"/>
      <c r="N711" s="82"/>
      <c r="O711" s="82"/>
      <c r="P711" s="82"/>
      <c r="Q711" s="82"/>
      <c r="R711" s="82"/>
      <c r="S711" s="82"/>
      <c r="T711" s="82"/>
      <c r="U711" s="82"/>
      <c r="V711" s="82"/>
      <c r="W711" s="82"/>
      <c r="X711" s="82"/>
      <c r="Y711" s="82"/>
      <c r="Z711" s="82"/>
      <c r="AA711" s="82"/>
      <c r="AB711" s="82"/>
      <c r="AC711" s="82"/>
      <c r="AD711" s="82"/>
      <c r="AE711" s="82"/>
      <c r="AF711" s="82"/>
      <c r="AG711" s="82"/>
    </row>
    <row r="712" spans="2:33" s="81" customFormat="1" ht="19.5" customHeight="1" x14ac:dyDescent="0.25">
      <c r="B712" s="82"/>
      <c r="C712" s="82"/>
      <c r="D712" s="82"/>
      <c r="E712" s="82"/>
      <c r="F712" s="82"/>
      <c r="G712" s="82"/>
      <c r="H712" s="82"/>
      <c r="I712" s="82"/>
      <c r="J712" s="82"/>
      <c r="K712" s="82"/>
      <c r="L712" s="82"/>
      <c r="M712" s="82"/>
      <c r="N712" s="82"/>
      <c r="O712" s="82"/>
      <c r="P712" s="82"/>
      <c r="Q712" s="82"/>
      <c r="R712" s="82"/>
      <c r="S712" s="82"/>
      <c r="T712" s="82"/>
      <c r="U712" s="82"/>
      <c r="V712" s="82"/>
      <c r="W712" s="82"/>
      <c r="X712" s="82"/>
      <c r="Y712" s="82"/>
      <c r="Z712" s="82"/>
      <c r="AA712" s="82"/>
      <c r="AB712" s="82"/>
      <c r="AC712" s="82"/>
      <c r="AD712" s="82"/>
      <c r="AE712" s="82"/>
      <c r="AF712" s="82"/>
      <c r="AG712" s="82"/>
    </row>
    <row r="713" spans="2:33" s="81" customFormat="1" ht="19.5" customHeight="1" x14ac:dyDescent="0.25">
      <c r="B713" s="82"/>
      <c r="C713" s="82"/>
      <c r="D713" s="82"/>
      <c r="E713" s="82"/>
      <c r="F713" s="82"/>
      <c r="G713" s="82"/>
      <c r="H713" s="82"/>
      <c r="I713" s="82"/>
      <c r="J713" s="82"/>
      <c r="K713" s="82"/>
      <c r="L713" s="82"/>
      <c r="M713" s="82"/>
      <c r="N713" s="82"/>
      <c r="O713" s="82"/>
      <c r="P713" s="82"/>
      <c r="Q713" s="82"/>
      <c r="R713" s="82"/>
      <c r="S713" s="82"/>
      <c r="T713" s="82"/>
      <c r="U713" s="82"/>
      <c r="V713" s="82"/>
      <c r="W713" s="82"/>
      <c r="X713" s="82"/>
      <c r="Y713" s="82"/>
      <c r="Z713" s="82"/>
      <c r="AA713" s="82"/>
      <c r="AB713" s="82"/>
      <c r="AC713" s="82"/>
      <c r="AD713" s="82"/>
      <c r="AE713" s="82"/>
      <c r="AF713" s="82"/>
      <c r="AG713" s="82"/>
    </row>
    <row r="714" spans="2:33" s="81" customFormat="1" ht="19.5" customHeight="1" x14ac:dyDescent="0.25">
      <c r="B714" s="82"/>
      <c r="C714" s="82"/>
      <c r="D714" s="82"/>
      <c r="E714" s="82"/>
      <c r="F714" s="82"/>
      <c r="G714" s="82"/>
      <c r="H714" s="82"/>
      <c r="I714" s="82"/>
      <c r="J714" s="82"/>
      <c r="K714" s="82"/>
      <c r="L714" s="82"/>
      <c r="M714" s="82"/>
      <c r="N714" s="82"/>
      <c r="O714" s="82"/>
      <c r="P714" s="82"/>
      <c r="Q714" s="82"/>
      <c r="R714" s="82"/>
      <c r="S714" s="82"/>
      <c r="T714" s="82"/>
      <c r="U714" s="82"/>
      <c r="V714" s="82"/>
      <c r="W714" s="82"/>
      <c r="X714" s="82"/>
      <c r="Y714" s="82"/>
      <c r="Z714" s="82"/>
      <c r="AA714" s="82"/>
      <c r="AB714" s="82"/>
      <c r="AC714" s="82"/>
      <c r="AD714" s="82"/>
      <c r="AE714" s="82"/>
      <c r="AF714" s="82"/>
      <c r="AG714" s="82"/>
    </row>
    <row r="715" spans="2:33" s="81" customFormat="1" ht="19.5" customHeight="1" x14ac:dyDescent="0.25">
      <c r="B715" s="82"/>
      <c r="C715" s="82"/>
      <c r="D715" s="82"/>
      <c r="E715" s="82"/>
      <c r="F715" s="82"/>
      <c r="G715" s="82"/>
      <c r="H715" s="82"/>
      <c r="I715" s="82"/>
      <c r="J715" s="82"/>
      <c r="K715" s="82"/>
      <c r="L715" s="82"/>
      <c r="M715" s="82"/>
      <c r="N715" s="82"/>
      <c r="O715" s="82"/>
      <c r="P715" s="82"/>
      <c r="Q715" s="82"/>
      <c r="R715" s="82"/>
      <c r="S715" s="82"/>
      <c r="T715" s="82"/>
      <c r="U715" s="82"/>
      <c r="V715" s="82"/>
      <c r="W715" s="82"/>
      <c r="X715" s="82"/>
      <c r="Y715" s="82"/>
      <c r="Z715" s="82"/>
      <c r="AA715" s="82"/>
      <c r="AB715" s="82"/>
      <c r="AC715" s="82"/>
      <c r="AD715" s="82"/>
      <c r="AE715" s="82"/>
      <c r="AF715" s="82"/>
      <c r="AG715" s="82"/>
    </row>
    <row r="716" spans="2:33" s="81" customFormat="1" ht="19.5" customHeight="1" x14ac:dyDescent="0.25">
      <c r="B716" s="82"/>
      <c r="C716" s="82"/>
      <c r="D716" s="82"/>
      <c r="E716" s="82"/>
      <c r="F716" s="82"/>
      <c r="G716" s="82"/>
      <c r="H716" s="82"/>
      <c r="I716" s="82"/>
      <c r="J716" s="82"/>
      <c r="K716" s="82"/>
      <c r="L716" s="82"/>
      <c r="M716" s="82"/>
      <c r="N716" s="82"/>
      <c r="O716" s="82"/>
      <c r="P716" s="82"/>
      <c r="Q716" s="82"/>
      <c r="R716" s="82"/>
      <c r="S716" s="82"/>
      <c r="T716" s="82"/>
      <c r="U716" s="82"/>
      <c r="V716" s="82"/>
      <c r="W716" s="82"/>
      <c r="X716" s="82"/>
      <c r="Y716" s="82"/>
      <c r="Z716" s="82"/>
      <c r="AA716" s="82"/>
      <c r="AB716" s="82"/>
      <c r="AC716" s="82"/>
      <c r="AD716" s="82"/>
      <c r="AE716" s="82"/>
      <c r="AF716" s="82"/>
      <c r="AG716" s="82"/>
    </row>
    <row r="717" spans="2:33" s="81" customFormat="1" ht="19.5" customHeight="1" x14ac:dyDescent="0.25">
      <c r="B717" s="82"/>
      <c r="C717" s="82"/>
      <c r="D717" s="82"/>
      <c r="E717" s="82"/>
      <c r="F717" s="82"/>
      <c r="G717" s="82"/>
      <c r="H717" s="82"/>
      <c r="I717" s="82"/>
      <c r="J717" s="82"/>
      <c r="K717" s="82"/>
      <c r="L717" s="82"/>
      <c r="M717" s="82"/>
      <c r="N717" s="82"/>
      <c r="O717" s="82"/>
      <c r="P717" s="82"/>
      <c r="Q717" s="82"/>
      <c r="R717" s="82"/>
      <c r="S717" s="82"/>
      <c r="T717" s="82"/>
      <c r="U717" s="82"/>
      <c r="V717" s="82"/>
      <c r="W717" s="82"/>
      <c r="X717" s="82"/>
      <c r="Y717" s="82"/>
      <c r="Z717" s="82"/>
      <c r="AA717" s="82"/>
      <c r="AB717" s="82"/>
      <c r="AC717" s="82"/>
      <c r="AD717" s="82"/>
      <c r="AE717" s="82"/>
      <c r="AF717" s="82"/>
      <c r="AG717" s="82"/>
    </row>
    <row r="718" spans="2:33" s="81" customFormat="1" ht="19.5" customHeight="1" x14ac:dyDescent="0.25">
      <c r="B718" s="82"/>
      <c r="C718" s="82"/>
      <c r="D718" s="82"/>
      <c r="E718" s="82"/>
      <c r="F718" s="82"/>
      <c r="G718" s="82"/>
      <c r="H718" s="82"/>
      <c r="I718" s="82"/>
      <c r="J718" s="82"/>
      <c r="K718" s="82"/>
      <c r="L718" s="82"/>
      <c r="M718" s="82"/>
      <c r="N718" s="82"/>
      <c r="O718" s="82"/>
      <c r="P718" s="82"/>
      <c r="Q718" s="82"/>
      <c r="R718" s="82"/>
      <c r="S718" s="82"/>
      <c r="T718" s="82"/>
      <c r="U718" s="82"/>
      <c r="V718" s="82"/>
      <c r="W718" s="82"/>
      <c r="X718" s="82"/>
      <c r="Y718" s="82"/>
      <c r="Z718" s="82"/>
      <c r="AA718" s="82"/>
      <c r="AB718" s="82"/>
      <c r="AC718" s="82"/>
      <c r="AD718" s="82"/>
      <c r="AE718" s="82"/>
      <c r="AF718" s="82"/>
      <c r="AG718" s="82"/>
    </row>
    <row r="719" spans="2:33" s="81" customFormat="1" ht="19.5" customHeight="1" x14ac:dyDescent="0.25">
      <c r="B719" s="82"/>
      <c r="C719" s="82"/>
      <c r="D719" s="82"/>
      <c r="E719" s="82"/>
      <c r="F719" s="82"/>
      <c r="G719" s="82"/>
      <c r="H719" s="82"/>
      <c r="I719" s="82"/>
      <c r="J719" s="82"/>
      <c r="K719" s="82"/>
      <c r="L719" s="82"/>
      <c r="M719" s="82"/>
      <c r="N719" s="82"/>
      <c r="O719" s="82"/>
      <c r="P719" s="82"/>
      <c r="Q719" s="82"/>
      <c r="R719" s="82"/>
      <c r="S719" s="82"/>
      <c r="T719" s="82"/>
      <c r="U719" s="82"/>
      <c r="V719" s="82"/>
      <c r="W719" s="82"/>
      <c r="X719" s="82"/>
      <c r="Y719" s="82"/>
      <c r="Z719" s="82"/>
      <c r="AA719" s="82"/>
      <c r="AB719" s="82"/>
      <c r="AC719" s="82"/>
      <c r="AD719" s="82"/>
      <c r="AE719" s="82"/>
      <c r="AF719" s="82"/>
      <c r="AG719" s="82"/>
    </row>
    <row r="720" spans="2:33" s="81" customFormat="1" ht="19.5" customHeight="1" x14ac:dyDescent="0.25">
      <c r="B720" s="82"/>
      <c r="C720" s="82"/>
      <c r="D720" s="82"/>
      <c r="E720" s="82"/>
      <c r="F720" s="82"/>
      <c r="G720" s="82"/>
      <c r="H720" s="82"/>
      <c r="I720" s="82"/>
      <c r="J720" s="82"/>
      <c r="K720" s="82"/>
      <c r="L720" s="82"/>
      <c r="M720" s="82"/>
      <c r="N720" s="82"/>
      <c r="O720" s="82"/>
      <c r="P720" s="82"/>
      <c r="Q720" s="82"/>
      <c r="R720" s="82"/>
      <c r="S720" s="82"/>
      <c r="T720" s="82"/>
      <c r="U720" s="82"/>
      <c r="V720" s="82"/>
      <c r="W720" s="82"/>
      <c r="X720" s="82"/>
      <c r="Y720" s="82"/>
      <c r="Z720" s="82"/>
      <c r="AA720" s="82"/>
      <c r="AB720" s="82"/>
      <c r="AC720" s="82"/>
      <c r="AD720" s="82"/>
      <c r="AE720" s="82"/>
      <c r="AF720" s="82"/>
      <c r="AG720" s="82"/>
    </row>
    <row r="721" spans="2:33" s="81" customFormat="1" ht="19.5" customHeight="1" x14ac:dyDescent="0.25">
      <c r="B721" s="82"/>
      <c r="C721" s="82"/>
      <c r="D721" s="82"/>
      <c r="E721" s="82"/>
      <c r="F721" s="82"/>
      <c r="G721" s="82"/>
      <c r="H721" s="82"/>
      <c r="I721" s="82"/>
      <c r="J721" s="82"/>
      <c r="K721" s="82"/>
      <c r="L721" s="82"/>
      <c r="M721" s="82"/>
      <c r="N721" s="82"/>
      <c r="O721" s="82"/>
      <c r="P721" s="82"/>
      <c r="Q721" s="82"/>
      <c r="R721" s="82"/>
      <c r="S721" s="82"/>
      <c r="T721" s="82"/>
      <c r="U721" s="82"/>
      <c r="V721" s="82"/>
      <c r="W721" s="82"/>
      <c r="X721" s="82"/>
      <c r="Y721" s="82"/>
      <c r="Z721" s="82"/>
      <c r="AA721" s="82"/>
      <c r="AB721" s="82"/>
      <c r="AC721" s="82"/>
      <c r="AD721" s="82"/>
      <c r="AE721" s="82"/>
      <c r="AF721" s="82"/>
      <c r="AG721" s="82"/>
    </row>
    <row r="722" spans="2:33" s="81" customFormat="1" ht="19.5" customHeight="1" x14ac:dyDescent="0.25">
      <c r="B722" s="82"/>
      <c r="C722" s="82"/>
      <c r="D722" s="82"/>
      <c r="E722" s="82"/>
      <c r="F722" s="82"/>
      <c r="G722" s="82"/>
      <c r="H722" s="82"/>
      <c r="I722" s="82"/>
      <c r="J722" s="82"/>
      <c r="K722" s="82"/>
      <c r="L722" s="82"/>
      <c r="M722" s="82"/>
      <c r="N722" s="82"/>
      <c r="O722" s="82"/>
      <c r="P722" s="82"/>
      <c r="Q722" s="82"/>
      <c r="R722" s="82"/>
      <c r="S722" s="82"/>
      <c r="T722" s="82"/>
      <c r="U722" s="82"/>
      <c r="V722" s="82"/>
      <c r="W722" s="82"/>
      <c r="X722" s="82"/>
      <c r="Y722" s="82"/>
      <c r="Z722" s="82"/>
      <c r="AA722" s="82"/>
      <c r="AB722" s="82"/>
      <c r="AC722" s="82"/>
      <c r="AD722" s="82"/>
      <c r="AE722" s="82"/>
      <c r="AF722" s="82"/>
      <c r="AG722" s="82"/>
    </row>
    <row r="723" spans="2:33" s="81" customFormat="1" ht="19.5" customHeight="1" x14ac:dyDescent="0.25">
      <c r="B723" s="82"/>
      <c r="C723" s="82"/>
      <c r="D723" s="82"/>
      <c r="E723" s="82"/>
      <c r="F723" s="82"/>
      <c r="G723" s="82"/>
      <c r="H723" s="82"/>
      <c r="I723" s="82"/>
      <c r="J723" s="82"/>
      <c r="K723" s="82"/>
      <c r="L723" s="82"/>
      <c r="M723" s="82"/>
      <c r="N723" s="82"/>
      <c r="O723" s="82"/>
      <c r="P723" s="82"/>
      <c r="Q723" s="82"/>
      <c r="R723" s="82"/>
      <c r="S723" s="82"/>
      <c r="T723" s="82"/>
      <c r="U723" s="82"/>
      <c r="V723" s="82"/>
      <c r="W723" s="82"/>
      <c r="X723" s="82"/>
      <c r="Y723" s="82"/>
      <c r="Z723" s="82"/>
      <c r="AA723" s="82"/>
      <c r="AB723" s="82"/>
      <c r="AC723" s="82"/>
      <c r="AD723" s="82"/>
      <c r="AE723" s="82"/>
      <c r="AF723" s="82"/>
      <c r="AG723" s="82"/>
    </row>
    <row r="724" spans="2:33" s="81" customFormat="1" ht="19.5" customHeight="1" x14ac:dyDescent="0.25">
      <c r="B724" s="82"/>
      <c r="C724" s="82"/>
      <c r="D724" s="82"/>
      <c r="E724" s="82"/>
      <c r="F724" s="82"/>
      <c r="G724" s="82"/>
      <c r="H724" s="82"/>
      <c r="I724" s="82"/>
      <c r="J724" s="82"/>
      <c r="K724" s="82"/>
      <c r="L724" s="82"/>
      <c r="M724" s="82"/>
      <c r="N724" s="82"/>
      <c r="O724" s="82"/>
      <c r="P724" s="82"/>
      <c r="Q724" s="82"/>
      <c r="R724" s="82"/>
      <c r="S724" s="82"/>
      <c r="T724" s="82"/>
      <c r="U724" s="82"/>
      <c r="V724" s="82"/>
      <c r="W724" s="82"/>
      <c r="X724" s="82"/>
      <c r="Y724" s="82"/>
      <c r="Z724" s="82"/>
      <c r="AA724" s="82"/>
      <c r="AB724" s="82"/>
      <c r="AC724" s="82"/>
      <c r="AD724" s="82"/>
      <c r="AE724" s="82"/>
      <c r="AF724" s="82"/>
      <c r="AG724" s="82"/>
    </row>
    <row r="725" spans="2:33" s="81" customFormat="1" ht="19.5" customHeight="1" x14ac:dyDescent="0.25">
      <c r="B725" s="82"/>
      <c r="C725" s="82"/>
      <c r="D725" s="82"/>
      <c r="E725" s="82"/>
      <c r="F725" s="82"/>
      <c r="G725" s="82"/>
      <c r="H725" s="82"/>
      <c r="I725" s="82"/>
      <c r="J725" s="82"/>
      <c r="K725" s="82"/>
      <c r="L725" s="82"/>
      <c r="M725" s="82"/>
      <c r="N725" s="82"/>
      <c r="O725" s="82"/>
      <c r="P725" s="82"/>
      <c r="Q725" s="82"/>
      <c r="R725" s="82"/>
      <c r="S725" s="82"/>
      <c r="T725" s="82"/>
      <c r="U725" s="82"/>
      <c r="V725" s="82"/>
      <c r="W725" s="82"/>
      <c r="X725" s="82"/>
      <c r="Y725" s="82"/>
      <c r="Z725" s="82"/>
      <c r="AA725" s="82"/>
      <c r="AB725" s="82"/>
      <c r="AC725" s="82"/>
      <c r="AD725" s="82"/>
      <c r="AE725" s="82"/>
      <c r="AF725" s="82"/>
      <c r="AG725" s="82"/>
    </row>
    <row r="726" spans="2:33" s="81" customFormat="1" ht="19.5" customHeight="1" x14ac:dyDescent="0.25">
      <c r="B726" s="82"/>
      <c r="C726" s="82"/>
      <c r="D726" s="82"/>
      <c r="E726" s="82"/>
      <c r="F726" s="82"/>
      <c r="G726" s="82"/>
      <c r="H726" s="82"/>
      <c r="I726" s="82"/>
      <c r="J726" s="82"/>
      <c r="K726" s="82"/>
      <c r="L726" s="82"/>
      <c r="M726" s="82"/>
      <c r="N726" s="82"/>
      <c r="O726" s="82"/>
      <c r="P726" s="82"/>
      <c r="Q726" s="82"/>
      <c r="R726" s="82"/>
      <c r="S726" s="82"/>
      <c r="T726" s="82"/>
      <c r="U726" s="82"/>
      <c r="V726" s="82"/>
      <c r="W726" s="82"/>
      <c r="X726" s="82"/>
      <c r="Y726" s="82"/>
      <c r="Z726" s="82"/>
      <c r="AA726" s="82"/>
      <c r="AB726" s="82"/>
      <c r="AC726" s="82"/>
      <c r="AD726" s="82"/>
      <c r="AE726" s="82"/>
      <c r="AF726" s="82"/>
      <c r="AG726" s="82"/>
    </row>
    <row r="727" spans="2:33" s="81" customFormat="1" ht="19.5" customHeight="1" x14ac:dyDescent="0.25">
      <c r="B727" s="82"/>
      <c r="C727" s="82"/>
      <c r="D727" s="82"/>
      <c r="E727" s="82"/>
      <c r="F727" s="82"/>
      <c r="G727" s="82"/>
      <c r="H727" s="82"/>
      <c r="I727" s="82"/>
      <c r="J727" s="82"/>
      <c r="K727" s="82"/>
      <c r="L727" s="82"/>
      <c r="M727" s="82"/>
      <c r="N727" s="82"/>
      <c r="O727" s="82"/>
      <c r="P727" s="82"/>
      <c r="Q727" s="82"/>
      <c r="R727" s="82"/>
      <c r="S727" s="82"/>
      <c r="T727" s="82"/>
      <c r="U727" s="82"/>
      <c r="V727" s="82"/>
      <c r="W727" s="82"/>
      <c r="X727" s="82"/>
      <c r="Y727" s="82"/>
      <c r="Z727" s="82"/>
      <c r="AA727" s="82"/>
      <c r="AB727" s="82"/>
      <c r="AC727" s="82"/>
      <c r="AD727" s="82"/>
      <c r="AE727" s="82"/>
      <c r="AF727" s="82"/>
      <c r="AG727" s="82"/>
    </row>
    <row r="728" spans="2:33" s="81" customFormat="1" ht="19.5" customHeight="1" x14ac:dyDescent="0.25">
      <c r="B728" s="82"/>
      <c r="C728" s="82"/>
      <c r="D728" s="82"/>
      <c r="E728" s="82"/>
      <c r="F728" s="82"/>
      <c r="G728" s="82"/>
      <c r="H728" s="82"/>
      <c r="I728" s="82"/>
      <c r="J728" s="82"/>
      <c r="K728" s="82"/>
      <c r="L728" s="82"/>
      <c r="M728" s="82"/>
      <c r="N728" s="82"/>
      <c r="O728" s="82"/>
      <c r="P728" s="82"/>
      <c r="Q728" s="82"/>
      <c r="R728" s="82"/>
      <c r="S728" s="82"/>
      <c r="T728" s="82"/>
      <c r="U728" s="82"/>
      <c r="V728" s="82"/>
      <c r="W728" s="82"/>
      <c r="X728" s="82"/>
      <c r="Y728" s="82"/>
      <c r="Z728" s="82"/>
      <c r="AA728" s="82"/>
      <c r="AB728" s="82"/>
      <c r="AC728" s="82"/>
      <c r="AD728" s="82"/>
      <c r="AE728" s="82"/>
      <c r="AF728" s="82"/>
      <c r="AG728" s="82"/>
    </row>
    <row r="729" spans="2:33" s="81" customFormat="1" ht="19.5" customHeight="1" x14ac:dyDescent="0.25">
      <c r="B729" s="82"/>
      <c r="C729" s="82"/>
      <c r="D729" s="82"/>
      <c r="E729" s="82"/>
      <c r="F729" s="82"/>
      <c r="G729" s="82"/>
      <c r="H729" s="82"/>
      <c r="I729" s="82"/>
      <c r="J729" s="82"/>
      <c r="K729" s="82"/>
      <c r="L729" s="82"/>
      <c r="M729" s="82"/>
      <c r="N729" s="82"/>
      <c r="O729" s="82"/>
      <c r="P729" s="82"/>
      <c r="Q729" s="82"/>
      <c r="R729" s="82"/>
      <c r="S729" s="82"/>
      <c r="T729" s="82"/>
      <c r="U729" s="82"/>
      <c r="V729" s="82"/>
      <c r="W729" s="82"/>
      <c r="X729" s="82"/>
      <c r="Y729" s="82"/>
      <c r="Z729" s="82"/>
      <c r="AA729" s="82"/>
      <c r="AB729" s="82"/>
      <c r="AC729" s="82"/>
      <c r="AD729" s="82"/>
      <c r="AE729" s="82"/>
      <c r="AF729" s="82"/>
      <c r="AG729" s="82"/>
    </row>
    <row r="730" spans="2:33" s="81" customFormat="1" ht="19.5" customHeight="1" x14ac:dyDescent="0.25">
      <c r="B730" s="82"/>
      <c r="C730" s="82"/>
      <c r="D730" s="82"/>
      <c r="E730" s="82"/>
      <c r="F730" s="82"/>
      <c r="G730" s="82"/>
      <c r="H730" s="82"/>
      <c r="I730" s="82"/>
      <c r="J730" s="82"/>
      <c r="K730" s="82"/>
      <c r="L730" s="82"/>
      <c r="M730" s="82"/>
      <c r="N730" s="82"/>
      <c r="O730" s="82"/>
      <c r="P730" s="82"/>
      <c r="Q730" s="82"/>
      <c r="R730" s="82"/>
      <c r="S730" s="82"/>
      <c r="T730" s="82"/>
      <c r="U730" s="82"/>
      <c r="V730" s="82"/>
      <c r="W730" s="82"/>
      <c r="X730" s="82"/>
      <c r="Y730" s="82"/>
      <c r="Z730" s="82"/>
      <c r="AA730" s="82"/>
      <c r="AB730" s="82"/>
      <c r="AC730" s="82"/>
      <c r="AD730" s="82"/>
      <c r="AE730" s="82"/>
      <c r="AF730" s="82"/>
      <c r="AG730" s="82"/>
    </row>
    <row r="731" spans="2:33" s="81" customFormat="1" ht="19.5" customHeight="1" x14ac:dyDescent="0.25">
      <c r="B731" s="82"/>
      <c r="C731" s="82"/>
      <c r="D731" s="82"/>
      <c r="E731" s="82"/>
      <c r="F731" s="82"/>
      <c r="G731" s="82"/>
      <c r="H731" s="82"/>
      <c r="I731" s="82"/>
      <c r="J731" s="82"/>
      <c r="K731" s="82"/>
      <c r="L731" s="82"/>
      <c r="M731" s="82"/>
      <c r="N731" s="82"/>
      <c r="O731" s="82"/>
      <c r="P731" s="82"/>
      <c r="Q731" s="82"/>
      <c r="R731" s="82"/>
      <c r="S731" s="82"/>
      <c r="T731" s="82"/>
      <c r="U731" s="82"/>
      <c r="V731" s="82"/>
      <c r="W731" s="82"/>
      <c r="X731" s="82"/>
      <c r="Y731" s="82"/>
      <c r="Z731" s="82"/>
      <c r="AA731" s="82"/>
      <c r="AB731" s="82"/>
      <c r="AC731" s="82"/>
      <c r="AD731" s="82"/>
      <c r="AE731" s="82"/>
      <c r="AF731" s="82"/>
      <c r="AG731" s="82"/>
    </row>
    <row r="732" spans="2:33" s="81" customFormat="1" ht="19.5" customHeight="1" x14ac:dyDescent="0.25">
      <c r="B732" s="82"/>
      <c r="C732" s="82"/>
      <c r="D732" s="82"/>
      <c r="E732" s="82"/>
      <c r="F732" s="82"/>
      <c r="G732" s="82"/>
      <c r="H732" s="82"/>
      <c r="I732" s="82"/>
      <c r="J732" s="82"/>
      <c r="K732" s="82"/>
      <c r="L732" s="82"/>
      <c r="M732" s="82"/>
      <c r="N732" s="82"/>
      <c r="O732" s="82"/>
      <c r="P732" s="82"/>
      <c r="Q732" s="82"/>
      <c r="R732" s="82"/>
      <c r="S732" s="82"/>
      <c r="T732" s="82"/>
      <c r="U732" s="82"/>
      <c r="V732" s="82"/>
      <c r="W732" s="82"/>
      <c r="X732" s="82"/>
      <c r="Y732" s="82"/>
      <c r="Z732" s="82"/>
      <c r="AA732" s="82"/>
      <c r="AB732" s="82"/>
      <c r="AC732" s="82"/>
      <c r="AD732" s="82"/>
      <c r="AE732" s="82"/>
      <c r="AF732" s="82"/>
      <c r="AG732" s="82"/>
    </row>
    <row r="733" spans="2:33" s="81" customFormat="1" ht="19.5" customHeight="1" x14ac:dyDescent="0.25">
      <c r="B733" s="82"/>
      <c r="C733" s="82"/>
      <c r="D733" s="82"/>
      <c r="E733" s="82"/>
      <c r="F733" s="82"/>
      <c r="G733" s="82"/>
      <c r="H733" s="82"/>
      <c r="I733" s="82"/>
      <c r="J733" s="82"/>
      <c r="K733" s="82"/>
      <c r="L733" s="82"/>
      <c r="M733" s="82"/>
      <c r="N733" s="82"/>
      <c r="O733" s="82"/>
      <c r="P733" s="82"/>
      <c r="Q733" s="82"/>
      <c r="R733" s="82"/>
      <c r="S733" s="82"/>
      <c r="T733" s="82"/>
      <c r="U733" s="82"/>
      <c r="V733" s="82"/>
      <c r="W733" s="82"/>
      <c r="X733" s="82"/>
      <c r="Y733" s="82"/>
      <c r="Z733" s="82"/>
      <c r="AA733" s="82"/>
      <c r="AB733" s="82"/>
      <c r="AC733" s="82"/>
      <c r="AD733" s="82"/>
      <c r="AE733" s="82"/>
      <c r="AF733" s="82"/>
      <c r="AG733" s="82"/>
    </row>
    <row r="734" spans="2:33" s="81" customFormat="1" ht="19.5" customHeight="1" x14ac:dyDescent="0.25">
      <c r="B734" s="82"/>
      <c r="C734" s="82"/>
      <c r="D734" s="82"/>
      <c r="E734" s="82"/>
      <c r="F734" s="82"/>
      <c r="G734" s="82"/>
      <c r="H734" s="82"/>
      <c r="I734" s="82"/>
      <c r="J734" s="82"/>
      <c r="K734" s="82"/>
      <c r="L734" s="82"/>
      <c r="M734" s="82"/>
      <c r="N734" s="82"/>
      <c r="O734" s="82"/>
      <c r="P734" s="82"/>
      <c r="Q734" s="82"/>
      <c r="R734" s="82"/>
      <c r="S734" s="82"/>
      <c r="T734" s="82"/>
      <c r="U734" s="82"/>
      <c r="V734" s="82"/>
      <c r="W734" s="82"/>
      <c r="X734" s="82"/>
      <c r="Y734" s="82"/>
      <c r="Z734" s="82"/>
      <c r="AA734" s="82"/>
      <c r="AB734" s="82"/>
      <c r="AC734" s="82"/>
      <c r="AD734" s="82"/>
      <c r="AE734" s="82"/>
      <c r="AF734" s="82"/>
      <c r="AG734" s="82"/>
    </row>
    <row r="735" spans="2:33" s="81" customFormat="1" ht="19.5" customHeight="1" x14ac:dyDescent="0.25">
      <c r="B735" s="82"/>
      <c r="C735" s="82"/>
      <c r="D735" s="82"/>
      <c r="E735" s="82"/>
      <c r="F735" s="82"/>
      <c r="G735" s="82"/>
      <c r="H735" s="82"/>
      <c r="I735" s="82"/>
      <c r="J735" s="82"/>
      <c r="K735" s="82"/>
      <c r="L735" s="82"/>
      <c r="M735" s="82"/>
      <c r="N735" s="82"/>
      <c r="O735" s="82"/>
      <c r="P735" s="82"/>
      <c r="Q735" s="82"/>
      <c r="R735" s="82"/>
      <c r="S735" s="82"/>
      <c r="T735" s="82"/>
      <c r="U735" s="82"/>
      <c r="V735" s="82"/>
      <c r="W735" s="82"/>
      <c r="X735" s="82"/>
      <c r="Y735" s="82"/>
      <c r="Z735" s="82"/>
      <c r="AA735" s="82"/>
      <c r="AB735" s="82"/>
      <c r="AC735" s="82"/>
      <c r="AD735" s="82"/>
      <c r="AE735" s="82"/>
      <c r="AF735" s="82"/>
      <c r="AG735" s="82"/>
    </row>
    <row r="736" spans="2:33" s="81" customFormat="1" ht="19.5" customHeight="1" x14ac:dyDescent="0.25">
      <c r="B736" s="82"/>
      <c r="C736" s="82"/>
      <c r="D736" s="82"/>
      <c r="E736" s="82"/>
      <c r="F736" s="82"/>
      <c r="G736" s="82"/>
      <c r="H736" s="82"/>
      <c r="I736" s="82"/>
      <c r="J736" s="82"/>
      <c r="K736" s="82"/>
      <c r="L736" s="82"/>
      <c r="M736" s="82"/>
      <c r="N736" s="82"/>
      <c r="O736" s="82"/>
      <c r="P736" s="82"/>
      <c r="Q736" s="82"/>
      <c r="R736" s="82"/>
      <c r="S736" s="82"/>
      <c r="T736" s="82"/>
      <c r="U736" s="82"/>
      <c r="V736" s="82"/>
      <c r="W736" s="82"/>
      <c r="X736" s="82"/>
      <c r="Y736" s="82"/>
      <c r="Z736" s="82"/>
      <c r="AA736" s="82"/>
      <c r="AB736" s="82"/>
      <c r="AC736" s="82"/>
      <c r="AD736" s="82"/>
      <c r="AE736" s="82"/>
      <c r="AF736" s="82"/>
      <c r="AG736" s="82"/>
    </row>
    <row r="737" spans="2:33" s="81" customFormat="1" ht="19.5" customHeight="1" x14ac:dyDescent="0.25">
      <c r="B737" s="82"/>
      <c r="C737" s="82"/>
      <c r="D737" s="82"/>
      <c r="E737" s="82"/>
      <c r="F737" s="82"/>
      <c r="G737" s="82"/>
      <c r="H737" s="82"/>
      <c r="I737" s="82"/>
      <c r="J737" s="82"/>
      <c r="K737" s="82"/>
      <c r="L737" s="82"/>
      <c r="M737" s="82"/>
      <c r="N737" s="82"/>
      <c r="O737" s="82"/>
      <c r="P737" s="82"/>
      <c r="Q737" s="82"/>
      <c r="R737" s="82"/>
      <c r="S737" s="82"/>
      <c r="T737" s="82"/>
      <c r="U737" s="82"/>
      <c r="V737" s="82"/>
      <c r="W737" s="82"/>
      <c r="X737" s="82"/>
      <c r="Y737" s="82"/>
      <c r="Z737" s="82"/>
      <c r="AA737" s="82"/>
      <c r="AB737" s="82"/>
      <c r="AC737" s="82"/>
      <c r="AD737" s="82"/>
      <c r="AE737" s="82"/>
      <c r="AF737" s="82"/>
      <c r="AG737" s="82"/>
    </row>
    <row r="738" spans="2:33" s="81" customFormat="1" ht="19.5" customHeight="1" x14ac:dyDescent="0.25">
      <c r="B738" s="82"/>
      <c r="C738" s="82"/>
      <c r="D738" s="82"/>
      <c r="E738" s="82"/>
      <c r="F738" s="82"/>
      <c r="G738" s="82"/>
      <c r="H738" s="82"/>
      <c r="I738" s="82"/>
      <c r="J738" s="82"/>
      <c r="K738" s="82"/>
      <c r="L738" s="82"/>
      <c r="M738" s="82"/>
      <c r="N738" s="82"/>
      <c r="O738" s="82"/>
      <c r="P738" s="82"/>
      <c r="Q738" s="82"/>
      <c r="R738" s="82"/>
      <c r="S738" s="82"/>
      <c r="T738" s="82"/>
      <c r="U738" s="82"/>
      <c r="V738" s="82"/>
      <c r="W738" s="82"/>
      <c r="X738" s="82"/>
      <c r="Y738" s="82"/>
      <c r="Z738" s="82"/>
      <c r="AA738" s="82"/>
      <c r="AB738" s="82"/>
      <c r="AC738" s="82"/>
      <c r="AD738" s="82"/>
      <c r="AE738" s="82"/>
      <c r="AF738" s="82"/>
      <c r="AG738" s="82"/>
    </row>
    <row r="739" spans="2:33" s="81" customFormat="1" ht="19.5" customHeight="1" x14ac:dyDescent="0.25">
      <c r="B739" s="82"/>
      <c r="C739" s="82"/>
      <c r="D739" s="82"/>
      <c r="E739" s="82"/>
      <c r="F739" s="82"/>
      <c r="G739" s="82"/>
      <c r="H739" s="82"/>
      <c r="I739" s="82"/>
      <c r="J739" s="82"/>
      <c r="K739" s="82"/>
      <c r="L739" s="82"/>
      <c r="M739" s="82"/>
      <c r="N739" s="82"/>
      <c r="O739" s="82"/>
      <c r="P739" s="82"/>
      <c r="Q739" s="82"/>
      <c r="R739" s="82"/>
      <c r="S739" s="82"/>
      <c r="T739" s="82"/>
      <c r="U739" s="82"/>
      <c r="V739" s="82"/>
      <c r="W739" s="82"/>
      <c r="X739" s="82"/>
      <c r="Y739" s="82"/>
      <c r="Z739" s="82"/>
      <c r="AA739" s="82"/>
      <c r="AB739" s="82"/>
      <c r="AC739" s="82"/>
      <c r="AD739" s="82"/>
      <c r="AE739" s="82"/>
      <c r="AF739" s="82"/>
      <c r="AG739" s="82"/>
    </row>
    <row r="740" spans="2:33" s="81" customFormat="1" ht="19.5" customHeight="1" x14ac:dyDescent="0.25">
      <c r="B740" s="82"/>
      <c r="C740" s="82"/>
      <c r="D740" s="82"/>
      <c r="E740" s="82"/>
      <c r="F740" s="82"/>
      <c r="G740" s="82"/>
      <c r="H740" s="82"/>
      <c r="I740" s="82"/>
      <c r="J740" s="82"/>
      <c r="K740" s="82"/>
      <c r="L740" s="82"/>
      <c r="M740" s="82"/>
      <c r="N740" s="82"/>
      <c r="O740" s="82"/>
      <c r="P740" s="82"/>
      <c r="Q740" s="82"/>
      <c r="R740" s="82"/>
      <c r="S740" s="82"/>
      <c r="T740" s="82"/>
      <c r="U740" s="82"/>
      <c r="V740" s="82"/>
      <c r="W740" s="82"/>
      <c r="X740" s="82"/>
      <c r="Y740" s="82"/>
      <c r="Z740" s="82"/>
      <c r="AA740" s="82"/>
      <c r="AB740" s="82"/>
      <c r="AC740" s="82"/>
      <c r="AD740" s="82"/>
      <c r="AE740" s="82"/>
      <c r="AF740" s="82"/>
      <c r="AG740" s="82"/>
    </row>
    <row r="741" spans="2:33" s="81" customFormat="1" ht="19.5" customHeight="1" x14ac:dyDescent="0.25">
      <c r="B741" s="82"/>
      <c r="C741" s="82"/>
      <c r="D741" s="82"/>
      <c r="E741" s="82"/>
      <c r="F741" s="82"/>
      <c r="G741" s="82"/>
      <c r="H741" s="82"/>
      <c r="I741" s="82"/>
      <c r="J741" s="82"/>
      <c r="K741" s="82"/>
      <c r="L741" s="82"/>
      <c r="M741" s="82"/>
      <c r="N741" s="82"/>
      <c r="O741" s="82"/>
      <c r="P741" s="82"/>
      <c r="Q741" s="82"/>
      <c r="R741" s="82"/>
      <c r="S741" s="82"/>
      <c r="T741" s="82"/>
      <c r="U741" s="82"/>
      <c r="V741" s="82"/>
      <c r="W741" s="82"/>
      <c r="X741" s="82"/>
      <c r="Y741" s="82"/>
      <c r="Z741" s="82"/>
      <c r="AA741" s="82"/>
      <c r="AB741" s="82"/>
      <c r="AC741" s="82"/>
      <c r="AD741" s="82"/>
      <c r="AE741" s="82"/>
      <c r="AF741" s="82"/>
      <c r="AG741" s="82"/>
    </row>
    <row r="742" spans="2:33" s="81" customFormat="1" ht="19.5" customHeight="1" x14ac:dyDescent="0.25"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2"/>
      <c r="Q742" s="82"/>
      <c r="R742" s="82"/>
      <c r="S742" s="82"/>
      <c r="T742" s="82"/>
      <c r="U742" s="82"/>
      <c r="V742" s="82"/>
      <c r="W742" s="82"/>
      <c r="X742" s="82"/>
      <c r="Y742" s="82"/>
      <c r="Z742" s="82"/>
      <c r="AA742" s="82"/>
      <c r="AB742" s="82"/>
      <c r="AC742" s="82"/>
      <c r="AD742" s="82"/>
      <c r="AE742" s="82"/>
      <c r="AF742" s="82"/>
      <c r="AG742" s="82"/>
    </row>
    <row r="743" spans="2:33" s="81" customFormat="1" ht="19.5" customHeight="1" x14ac:dyDescent="0.25">
      <c r="B743" s="82"/>
      <c r="C743" s="82"/>
      <c r="D743" s="82"/>
      <c r="E743" s="82"/>
      <c r="F743" s="82"/>
      <c r="G743" s="82"/>
      <c r="H743" s="82"/>
      <c r="I743" s="82"/>
      <c r="J743" s="82"/>
      <c r="K743" s="82"/>
      <c r="L743" s="82"/>
      <c r="M743" s="82"/>
      <c r="N743" s="82"/>
      <c r="O743" s="82"/>
      <c r="P743" s="82"/>
      <c r="Q743" s="82"/>
      <c r="R743" s="82"/>
      <c r="S743" s="82"/>
      <c r="T743" s="82"/>
      <c r="U743" s="82"/>
      <c r="V743" s="82"/>
      <c r="W743" s="82"/>
      <c r="X743" s="82"/>
      <c r="Y743" s="82"/>
      <c r="Z743" s="82"/>
      <c r="AA743" s="82"/>
      <c r="AB743" s="82"/>
      <c r="AC743" s="82"/>
      <c r="AD743" s="82"/>
      <c r="AE743" s="82"/>
      <c r="AF743" s="82"/>
      <c r="AG743" s="82"/>
    </row>
    <row r="744" spans="2:33" s="81" customFormat="1" ht="19.5" customHeight="1" x14ac:dyDescent="0.25">
      <c r="B744" s="82"/>
      <c r="C744" s="82"/>
      <c r="D744" s="82"/>
      <c r="E744" s="82"/>
      <c r="F744" s="82"/>
      <c r="G744" s="82"/>
      <c r="H744" s="82"/>
      <c r="I744" s="82"/>
      <c r="J744" s="82"/>
      <c r="K744" s="82"/>
      <c r="L744" s="82"/>
      <c r="M744" s="82"/>
      <c r="N744" s="82"/>
      <c r="O744" s="82"/>
      <c r="P744" s="82"/>
      <c r="Q744" s="82"/>
      <c r="R744" s="82"/>
      <c r="S744" s="82"/>
      <c r="T744" s="82"/>
      <c r="U744" s="82"/>
      <c r="V744" s="82"/>
      <c r="W744" s="82"/>
      <c r="X744" s="82"/>
      <c r="Y744" s="82"/>
      <c r="Z744" s="82"/>
      <c r="AA744" s="82"/>
      <c r="AB744" s="82"/>
      <c r="AC744" s="82"/>
      <c r="AD744" s="82"/>
      <c r="AE744" s="82"/>
      <c r="AF744" s="82"/>
      <c r="AG744" s="82"/>
    </row>
    <row r="745" spans="2:33" s="81" customFormat="1" ht="19.5" customHeight="1" x14ac:dyDescent="0.25">
      <c r="B745" s="82"/>
      <c r="C745" s="82"/>
      <c r="D745" s="82"/>
      <c r="E745" s="82"/>
      <c r="F745" s="82"/>
      <c r="G745" s="82"/>
      <c r="H745" s="82"/>
      <c r="I745" s="82"/>
      <c r="J745" s="82"/>
      <c r="K745" s="82"/>
      <c r="L745" s="82"/>
      <c r="M745" s="82"/>
      <c r="N745" s="82"/>
      <c r="O745" s="82"/>
      <c r="P745" s="82"/>
      <c r="Q745" s="82"/>
      <c r="R745" s="82"/>
      <c r="S745" s="82"/>
      <c r="T745" s="82"/>
      <c r="U745" s="82"/>
      <c r="V745" s="82"/>
      <c r="W745" s="82"/>
      <c r="X745" s="82"/>
      <c r="Y745" s="82"/>
      <c r="Z745" s="82"/>
      <c r="AA745" s="82"/>
      <c r="AB745" s="82"/>
      <c r="AC745" s="82"/>
      <c r="AD745" s="82"/>
      <c r="AE745" s="82"/>
      <c r="AF745" s="82"/>
      <c r="AG745" s="82"/>
    </row>
    <row r="746" spans="2:33" s="81" customFormat="1" ht="19.5" customHeight="1" x14ac:dyDescent="0.25">
      <c r="B746" s="82"/>
      <c r="C746" s="82"/>
      <c r="D746" s="82"/>
      <c r="E746" s="82"/>
      <c r="F746" s="82"/>
      <c r="G746" s="82"/>
      <c r="H746" s="82"/>
      <c r="I746" s="82"/>
      <c r="J746" s="82"/>
      <c r="K746" s="82"/>
      <c r="L746" s="82"/>
      <c r="M746" s="82"/>
      <c r="N746" s="82"/>
      <c r="O746" s="82"/>
      <c r="P746" s="82"/>
      <c r="Q746" s="82"/>
      <c r="R746" s="82"/>
      <c r="S746" s="82"/>
      <c r="T746" s="82"/>
      <c r="U746" s="82"/>
      <c r="V746" s="82"/>
      <c r="W746" s="82"/>
      <c r="X746" s="82"/>
      <c r="Y746" s="82"/>
      <c r="Z746" s="82"/>
      <c r="AA746" s="82"/>
      <c r="AB746" s="82"/>
      <c r="AC746" s="82"/>
      <c r="AD746" s="82"/>
      <c r="AE746" s="82"/>
      <c r="AF746" s="82"/>
      <c r="AG746" s="82"/>
    </row>
    <row r="747" spans="2:33" s="81" customFormat="1" ht="19.5" customHeight="1" x14ac:dyDescent="0.25">
      <c r="B747" s="82"/>
      <c r="C747" s="82"/>
      <c r="D747" s="82"/>
      <c r="E747" s="82"/>
      <c r="F747" s="82"/>
      <c r="G747" s="82"/>
      <c r="H747" s="82"/>
      <c r="I747" s="82"/>
      <c r="J747" s="82"/>
      <c r="K747" s="82"/>
      <c r="L747" s="82"/>
      <c r="M747" s="82"/>
      <c r="N747" s="82"/>
      <c r="O747" s="82"/>
      <c r="P747" s="82"/>
      <c r="Q747" s="82"/>
      <c r="R747" s="82"/>
      <c r="S747" s="82"/>
      <c r="T747" s="82"/>
      <c r="U747" s="82"/>
      <c r="V747" s="82"/>
      <c r="W747" s="82"/>
      <c r="X747" s="82"/>
      <c r="Y747" s="82"/>
      <c r="Z747" s="82"/>
      <c r="AA747" s="82"/>
      <c r="AB747" s="82"/>
      <c r="AC747" s="82"/>
      <c r="AD747" s="82"/>
      <c r="AE747" s="82"/>
      <c r="AF747" s="82"/>
      <c r="AG747" s="82"/>
    </row>
    <row r="748" spans="2:33" s="81" customFormat="1" ht="19.5" customHeight="1" x14ac:dyDescent="0.25">
      <c r="B748" s="82"/>
      <c r="C748" s="82"/>
      <c r="D748" s="82"/>
      <c r="E748" s="82"/>
      <c r="F748" s="82"/>
      <c r="G748" s="82"/>
      <c r="H748" s="82"/>
      <c r="I748" s="82"/>
      <c r="J748" s="82"/>
      <c r="K748" s="82"/>
      <c r="L748" s="82"/>
      <c r="M748" s="82"/>
      <c r="N748" s="82"/>
      <c r="O748" s="82"/>
      <c r="P748" s="82"/>
      <c r="Q748" s="82"/>
      <c r="R748" s="82"/>
      <c r="S748" s="82"/>
      <c r="T748" s="82"/>
      <c r="U748" s="82"/>
      <c r="V748" s="82"/>
      <c r="W748" s="82"/>
      <c r="X748" s="82"/>
      <c r="Y748" s="82"/>
      <c r="Z748" s="82"/>
      <c r="AA748" s="82"/>
      <c r="AB748" s="82"/>
      <c r="AC748" s="82"/>
      <c r="AD748" s="82"/>
      <c r="AE748" s="82"/>
      <c r="AF748" s="82"/>
      <c r="AG748" s="82"/>
    </row>
    <row r="749" spans="2:33" s="81" customFormat="1" ht="19.5" customHeight="1" x14ac:dyDescent="0.25">
      <c r="B749" s="82"/>
      <c r="C749" s="82"/>
      <c r="D749" s="82"/>
      <c r="E749" s="82"/>
      <c r="F749" s="82"/>
      <c r="G749" s="82"/>
      <c r="H749" s="82"/>
      <c r="I749" s="82"/>
      <c r="J749" s="82"/>
      <c r="K749" s="82"/>
      <c r="L749" s="82"/>
      <c r="M749" s="82"/>
      <c r="N749" s="82"/>
      <c r="O749" s="82"/>
      <c r="P749" s="82"/>
      <c r="Q749" s="82"/>
      <c r="R749" s="82"/>
      <c r="S749" s="82"/>
      <c r="T749" s="82"/>
      <c r="U749" s="82"/>
      <c r="V749" s="82"/>
      <c r="W749" s="82"/>
      <c r="X749" s="82"/>
      <c r="Y749" s="82"/>
      <c r="Z749" s="82"/>
      <c r="AA749" s="82"/>
      <c r="AB749" s="82"/>
      <c r="AC749" s="82"/>
      <c r="AD749" s="82"/>
      <c r="AE749" s="82"/>
      <c r="AF749" s="82"/>
      <c r="AG749" s="82"/>
    </row>
    <row r="750" spans="2:33" s="81" customFormat="1" ht="19.5" customHeight="1" x14ac:dyDescent="0.25">
      <c r="B750" s="82"/>
      <c r="C750" s="82"/>
      <c r="D750" s="82"/>
      <c r="E750" s="82"/>
      <c r="F750" s="82"/>
      <c r="G750" s="82"/>
      <c r="H750" s="82"/>
      <c r="I750" s="82"/>
      <c r="J750" s="82"/>
      <c r="K750" s="82"/>
      <c r="L750" s="82"/>
      <c r="M750" s="82"/>
      <c r="N750" s="82"/>
      <c r="O750" s="82"/>
      <c r="P750" s="82"/>
      <c r="Q750" s="82"/>
      <c r="R750" s="82"/>
      <c r="S750" s="82"/>
      <c r="T750" s="82"/>
      <c r="U750" s="82"/>
      <c r="V750" s="82"/>
      <c r="W750" s="82"/>
      <c r="X750" s="82"/>
      <c r="Y750" s="82"/>
      <c r="Z750" s="82"/>
      <c r="AA750" s="82"/>
      <c r="AB750" s="82"/>
      <c r="AC750" s="82"/>
      <c r="AD750" s="82"/>
      <c r="AE750" s="82"/>
      <c r="AF750" s="82"/>
      <c r="AG750" s="82"/>
    </row>
    <row r="751" spans="2:33" s="81" customFormat="1" ht="19.5" customHeight="1" x14ac:dyDescent="0.25">
      <c r="B751" s="82"/>
      <c r="C751" s="82"/>
      <c r="D751" s="82"/>
      <c r="E751" s="82"/>
      <c r="F751" s="82"/>
      <c r="G751" s="82"/>
      <c r="H751" s="82"/>
      <c r="I751" s="82"/>
      <c r="J751" s="82"/>
      <c r="K751" s="82"/>
      <c r="L751" s="82"/>
      <c r="M751" s="82"/>
      <c r="N751" s="82"/>
      <c r="O751" s="82"/>
      <c r="P751" s="82"/>
      <c r="Q751" s="82"/>
      <c r="R751" s="82"/>
      <c r="S751" s="82"/>
      <c r="T751" s="82"/>
      <c r="U751" s="82"/>
      <c r="V751" s="82"/>
      <c r="W751" s="82"/>
      <c r="X751" s="82"/>
      <c r="Y751" s="82"/>
      <c r="Z751" s="82"/>
      <c r="AA751" s="82"/>
      <c r="AB751" s="82"/>
      <c r="AC751" s="82"/>
      <c r="AD751" s="82"/>
      <c r="AE751" s="82"/>
      <c r="AF751" s="82"/>
      <c r="AG751" s="82"/>
    </row>
    <row r="752" spans="2:33" s="81" customFormat="1" ht="19.5" customHeight="1" x14ac:dyDescent="0.25">
      <c r="B752" s="82"/>
      <c r="C752" s="82"/>
      <c r="D752" s="82"/>
      <c r="E752" s="82"/>
      <c r="F752" s="82"/>
      <c r="G752" s="82"/>
      <c r="H752" s="82"/>
      <c r="I752" s="82"/>
      <c r="J752" s="82"/>
      <c r="K752" s="82"/>
      <c r="L752" s="82"/>
      <c r="M752" s="82"/>
      <c r="N752" s="82"/>
      <c r="O752" s="82"/>
      <c r="P752" s="82"/>
      <c r="Q752" s="82"/>
      <c r="R752" s="82"/>
      <c r="S752" s="82"/>
      <c r="T752" s="82"/>
      <c r="U752" s="82"/>
      <c r="V752" s="82"/>
      <c r="W752" s="82"/>
      <c r="X752" s="82"/>
      <c r="Y752" s="82"/>
      <c r="Z752" s="82"/>
      <c r="AA752" s="82"/>
      <c r="AB752" s="82"/>
      <c r="AC752" s="82"/>
      <c r="AD752" s="82"/>
      <c r="AE752" s="82"/>
      <c r="AF752" s="82"/>
      <c r="AG752" s="82"/>
    </row>
    <row r="753" spans="2:33" s="81" customFormat="1" ht="19.5" customHeight="1" x14ac:dyDescent="0.25">
      <c r="B753" s="82"/>
      <c r="C753" s="82"/>
      <c r="D753" s="82"/>
      <c r="E753" s="82"/>
      <c r="F753" s="82"/>
      <c r="G753" s="82"/>
      <c r="H753" s="82"/>
      <c r="I753" s="82"/>
      <c r="J753" s="82"/>
      <c r="K753" s="82"/>
      <c r="L753" s="82"/>
      <c r="M753" s="82"/>
      <c r="N753" s="82"/>
      <c r="O753" s="82"/>
      <c r="P753" s="82"/>
      <c r="Q753" s="82"/>
      <c r="R753" s="82"/>
      <c r="S753" s="82"/>
      <c r="T753" s="82"/>
      <c r="U753" s="82"/>
      <c r="V753" s="82"/>
      <c r="W753" s="82"/>
      <c r="X753" s="82"/>
      <c r="Y753" s="82"/>
      <c r="Z753" s="82"/>
      <c r="AA753" s="82"/>
      <c r="AB753" s="82"/>
      <c r="AC753" s="82"/>
      <c r="AD753" s="82"/>
      <c r="AE753" s="82"/>
      <c r="AF753" s="82"/>
      <c r="AG753" s="82"/>
    </row>
    <row r="754" spans="2:33" s="81" customFormat="1" ht="19.5" customHeight="1" x14ac:dyDescent="0.25">
      <c r="B754" s="82"/>
      <c r="C754" s="82"/>
      <c r="D754" s="82"/>
      <c r="E754" s="82"/>
      <c r="F754" s="82"/>
      <c r="G754" s="82"/>
      <c r="H754" s="82"/>
      <c r="I754" s="82"/>
      <c r="J754" s="82"/>
      <c r="K754" s="82"/>
      <c r="L754" s="82"/>
      <c r="M754" s="82"/>
      <c r="N754" s="82"/>
      <c r="O754" s="82"/>
      <c r="P754" s="82"/>
      <c r="Q754" s="82"/>
      <c r="R754" s="82"/>
      <c r="S754" s="82"/>
      <c r="T754" s="82"/>
      <c r="U754" s="82"/>
      <c r="V754" s="82"/>
      <c r="W754" s="82"/>
      <c r="X754" s="82"/>
      <c r="Y754" s="82"/>
      <c r="Z754" s="82"/>
      <c r="AA754" s="82"/>
      <c r="AB754" s="82"/>
      <c r="AC754" s="82"/>
      <c r="AD754" s="82"/>
      <c r="AE754" s="82"/>
      <c r="AF754" s="82"/>
      <c r="AG754" s="82"/>
    </row>
    <row r="755" spans="2:33" s="81" customFormat="1" ht="19.5" customHeight="1" x14ac:dyDescent="0.25">
      <c r="B755" s="82"/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2"/>
      <c r="W755" s="82"/>
      <c r="X755" s="82"/>
      <c r="Y755" s="82"/>
      <c r="Z755" s="82"/>
      <c r="AA755" s="82"/>
      <c r="AB755" s="82"/>
      <c r="AC755" s="82"/>
      <c r="AD755" s="82"/>
      <c r="AE755" s="82"/>
      <c r="AF755" s="82"/>
      <c r="AG755" s="82"/>
    </row>
    <row r="756" spans="2:33" s="81" customFormat="1" ht="19.5" customHeight="1" x14ac:dyDescent="0.25">
      <c r="B756" s="82"/>
      <c r="C756" s="82"/>
      <c r="D756" s="82"/>
      <c r="E756" s="82"/>
      <c r="F756" s="82"/>
      <c r="G756" s="82"/>
      <c r="H756" s="82"/>
      <c r="I756" s="82"/>
      <c r="J756" s="82"/>
      <c r="K756" s="82"/>
      <c r="L756" s="82"/>
      <c r="M756" s="82"/>
      <c r="N756" s="82"/>
      <c r="O756" s="82"/>
      <c r="P756" s="82"/>
      <c r="Q756" s="82"/>
      <c r="R756" s="82"/>
      <c r="S756" s="82"/>
      <c r="T756" s="82"/>
      <c r="U756" s="82"/>
      <c r="V756" s="82"/>
      <c r="W756" s="82"/>
      <c r="X756" s="82"/>
      <c r="Y756" s="82"/>
      <c r="Z756" s="82"/>
      <c r="AA756" s="82"/>
      <c r="AB756" s="82"/>
      <c r="AC756" s="82"/>
      <c r="AD756" s="82"/>
      <c r="AE756" s="82"/>
      <c r="AF756" s="82"/>
      <c r="AG756" s="82"/>
    </row>
    <row r="757" spans="2:33" s="81" customFormat="1" ht="19.5" customHeight="1" x14ac:dyDescent="0.25">
      <c r="B757" s="82"/>
      <c r="C757" s="82"/>
      <c r="D757" s="82"/>
      <c r="E757" s="82"/>
      <c r="F757" s="82"/>
      <c r="G757" s="82"/>
      <c r="H757" s="82"/>
      <c r="I757" s="82"/>
      <c r="J757" s="82"/>
      <c r="K757" s="82"/>
      <c r="L757" s="82"/>
      <c r="M757" s="82"/>
      <c r="N757" s="82"/>
      <c r="O757" s="82"/>
      <c r="P757" s="82"/>
      <c r="Q757" s="82"/>
      <c r="R757" s="82"/>
      <c r="S757" s="82"/>
      <c r="T757" s="82"/>
      <c r="U757" s="82"/>
      <c r="V757" s="82"/>
      <c r="W757" s="82"/>
      <c r="X757" s="82"/>
      <c r="Y757" s="82"/>
      <c r="Z757" s="82"/>
      <c r="AA757" s="82"/>
      <c r="AB757" s="82"/>
      <c r="AC757" s="82"/>
      <c r="AD757" s="82"/>
      <c r="AE757" s="82"/>
      <c r="AF757" s="82"/>
      <c r="AG757" s="82"/>
    </row>
    <row r="758" spans="2:33" s="81" customFormat="1" ht="19.5" customHeight="1" x14ac:dyDescent="0.25">
      <c r="B758" s="82"/>
      <c r="C758" s="82"/>
      <c r="D758" s="82"/>
      <c r="E758" s="82"/>
      <c r="F758" s="82"/>
      <c r="G758" s="82"/>
      <c r="H758" s="82"/>
      <c r="I758" s="82"/>
      <c r="J758" s="82"/>
      <c r="K758" s="82"/>
      <c r="L758" s="82"/>
      <c r="M758" s="82"/>
      <c r="N758" s="82"/>
      <c r="O758" s="82"/>
      <c r="P758" s="82"/>
      <c r="Q758" s="82"/>
      <c r="R758" s="82"/>
      <c r="S758" s="82"/>
      <c r="T758" s="82"/>
      <c r="U758" s="82"/>
      <c r="V758" s="82"/>
      <c r="W758" s="82"/>
      <c r="X758" s="82"/>
      <c r="Y758" s="82"/>
      <c r="Z758" s="82"/>
      <c r="AA758" s="82"/>
      <c r="AB758" s="82"/>
      <c r="AC758" s="82"/>
      <c r="AD758" s="82"/>
      <c r="AE758" s="82"/>
      <c r="AF758" s="82"/>
      <c r="AG758" s="82"/>
    </row>
    <row r="759" spans="2:33" s="81" customFormat="1" ht="19.5" customHeight="1" x14ac:dyDescent="0.25">
      <c r="B759" s="82"/>
      <c r="C759" s="82"/>
      <c r="D759" s="82"/>
      <c r="E759" s="82"/>
      <c r="F759" s="82"/>
      <c r="G759" s="82"/>
      <c r="H759" s="82"/>
      <c r="I759" s="82"/>
      <c r="J759" s="82"/>
      <c r="K759" s="82"/>
      <c r="L759" s="82"/>
      <c r="M759" s="82"/>
      <c r="N759" s="82"/>
      <c r="O759" s="82"/>
      <c r="P759" s="82"/>
      <c r="Q759" s="82"/>
      <c r="R759" s="82"/>
      <c r="S759" s="82"/>
      <c r="T759" s="82"/>
      <c r="U759" s="82"/>
      <c r="V759" s="82"/>
      <c r="W759" s="82"/>
      <c r="X759" s="82"/>
      <c r="Y759" s="82"/>
      <c r="Z759" s="82"/>
      <c r="AA759" s="82"/>
      <c r="AB759" s="82"/>
      <c r="AC759" s="82"/>
      <c r="AD759" s="82"/>
      <c r="AE759" s="82"/>
      <c r="AF759" s="82"/>
      <c r="AG759" s="82"/>
    </row>
    <row r="760" spans="2:33" s="81" customFormat="1" ht="19.5" customHeight="1" x14ac:dyDescent="0.25">
      <c r="B760" s="82"/>
      <c r="C760" s="82"/>
      <c r="D760" s="82"/>
      <c r="E760" s="82"/>
      <c r="F760" s="82"/>
      <c r="G760" s="82"/>
      <c r="H760" s="82"/>
      <c r="I760" s="82"/>
      <c r="J760" s="82"/>
      <c r="K760" s="82"/>
      <c r="L760" s="82"/>
      <c r="M760" s="82"/>
      <c r="N760" s="82"/>
      <c r="O760" s="82"/>
      <c r="P760" s="82"/>
      <c r="Q760" s="82"/>
      <c r="R760" s="82"/>
      <c r="S760" s="82"/>
      <c r="T760" s="82"/>
      <c r="U760" s="82"/>
      <c r="V760" s="82"/>
      <c r="W760" s="82"/>
      <c r="X760" s="82"/>
      <c r="Y760" s="82"/>
      <c r="Z760" s="82"/>
      <c r="AA760" s="82"/>
      <c r="AB760" s="82"/>
      <c r="AC760" s="82"/>
      <c r="AD760" s="82"/>
      <c r="AE760" s="82"/>
      <c r="AF760" s="82"/>
      <c r="AG760" s="82"/>
    </row>
    <row r="761" spans="2:33" s="81" customFormat="1" ht="19.5" customHeight="1" x14ac:dyDescent="0.25">
      <c r="B761" s="82"/>
      <c r="C761" s="82"/>
      <c r="D761" s="82"/>
      <c r="E761" s="82"/>
      <c r="F761" s="82"/>
      <c r="G761" s="82"/>
      <c r="H761" s="82"/>
      <c r="I761" s="82"/>
      <c r="J761" s="82"/>
      <c r="K761" s="82"/>
      <c r="L761" s="82"/>
      <c r="M761" s="82"/>
      <c r="N761" s="82"/>
      <c r="O761" s="82"/>
      <c r="P761" s="82"/>
      <c r="Q761" s="82"/>
      <c r="R761" s="82"/>
      <c r="S761" s="82"/>
      <c r="T761" s="82"/>
      <c r="U761" s="82"/>
      <c r="V761" s="82"/>
      <c r="W761" s="82"/>
      <c r="X761" s="82"/>
      <c r="Y761" s="82"/>
      <c r="Z761" s="82"/>
      <c r="AA761" s="82"/>
      <c r="AB761" s="82"/>
      <c r="AC761" s="82"/>
      <c r="AD761" s="82"/>
      <c r="AE761" s="82"/>
      <c r="AF761" s="82"/>
      <c r="AG761" s="82"/>
    </row>
    <row r="762" spans="2:33" s="81" customFormat="1" ht="19.5" customHeight="1" x14ac:dyDescent="0.25">
      <c r="B762" s="82"/>
      <c r="C762" s="82"/>
      <c r="D762" s="82"/>
      <c r="E762" s="82"/>
      <c r="F762" s="82"/>
      <c r="G762" s="82"/>
      <c r="H762" s="82"/>
      <c r="I762" s="82"/>
      <c r="J762" s="82"/>
      <c r="K762" s="82"/>
      <c r="L762" s="82"/>
      <c r="M762" s="82"/>
      <c r="N762" s="82"/>
      <c r="O762" s="82"/>
      <c r="P762" s="82"/>
      <c r="Q762" s="82"/>
      <c r="R762" s="82"/>
      <c r="S762" s="82"/>
      <c r="T762" s="82"/>
      <c r="U762" s="82"/>
      <c r="V762" s="82"/>
      <c r="W762" s="82"/>
      <c r="X762" s="82"/>
      <c r="Y762" s="82"/>
      <c r="Z762" s="82"/>
      <c r="AA762" s="82"/>
      <c r="AB762" s="82"/>
      <c r="AC762" s="82"/>
      <c r="AD762" s="82"/>
      <c r="AE762" s="82"/>
      <c r="AF762" s="82"/>
      <c r="AG762" s="82"/>
    </row>
    <row r="763" spans="2:33" s="81" customFormat="1" ht="19.5" customHeight="1" x14ac:dyDescent="0.25">
      <c r="B763" s="82"/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2"/>
      <c r="W763" s="82"/>
      <c r="X763" s="82"/>
      <c r="Y763" s="82"/>
      <c r="Z763" s="82"/>
      <c r="AA763" s="82"/>
      <c r="AB763" s="82"/>
      <c r="AC763" s="82"/>
      <c r="AD763" s="82"/>
      <c r="AE763" s="82"/>
      <c r="AF763" s="82"/>
      <c r="AG763" s="82"/>
    </row>
    <row r="764" spans="2:33" s="81" customFormat="1" ht="19.5" customHeight="1" x14ac:dyDescent="0.25">
      <c r="B764" s="82"/>
      <c r="C764" s="82"/>
      <c r="D764" s="82"/>
      <c r="E764" s="82"/>
      <c r="F764" s="82"/>
      <c r="G764" s="82"/>
      <c r="H764" s="82"/>
      <c r="I764" s="82"/>
      <c r="J764" s="82"/>
      <c r="K764" s="82"/>
      <c r="L764" s="82"/>
      <c r="M764" s="82"/>
      <c r="N764" s="82"/>
      <c r="O764" s="82"/>
      <c r="P764" s="82"/>
      <c r="Q764" s="82"/>
      <c r="R764" s="82"/>
      <c r="S764" s="82"/>
      <c r="T764" s="82"/>
      <c r="U764" s="82"/>
      <c r="V764" s="82"/>
      <c r="W764" s="82"/>
      <c r="X764" s="82"/>
      <c r="Y764" s="82"/>
      <c r="Z764" s="82"/>
      <c r="AA764" s="82"/>
      <c r="AB764" s="82"/>
      <c r="AC764" s="82"/>
      <c r="AD764" s="82"/>
      <c r="AE764" s="82"/>
      <c r="AF764" s="82"/>
      <c r="AG764" s="82"/>
    </row>
    <row r="765" spans="2:33" s="81" customFormat="1" ht="19.5" customHeight="1" x14ac:dyDescent="0.25">
      <c r="B765" s="82"/>
      <c r="C765" s="82"/>
      <c r="D765" s="82"/>
      <c r="E765" s="82"/>
      <c r="F765" s="82"/>
      <c r="G765" s="82"/>
      <c r="H765" s="82"/>
      <c r="I765" s="82"/>
      <c r="J765" s="82"/>
      <c r="K765" s="82"/>
      <c r="L765" s="82"/>
      <c r="M765" s="82"/>
      <c r="N765" s="82"/>
      <c r="O765" s="82"/>
      <c r="P765" s="82"/>
      <c r="Q765" s="82"/>
      <c r="R765" s="82"/>
      <c r="S765" s="82"/>
      <c r="T765" s="82"/>
      <c r="U765" s="82"/>
      <c r="V765" s="82"/>
      <c r="W765" s="82"/>
      <c r="X765" s="82"/>
      <c r="Y765" s="82"/>
      <c r="Z765" s="82"/>
      <c r="AA765" s="82"/>
      <c r="AB765" s="82"/>
      <c r="AC765" s="82"/>
      <c r="AD765" s="82"/>
      <c r="AE765" s="82"/>
      <c r="AF765" s="82"/>
      <c r="AG765" s="82"/>
    </row>
    <row r="766" spans="2:33" s="81" customFormat="1" ht="19.5" customHeight="1" x14ac:dyDescent="0.25">
      <c r="B766" s="82"/>
      <c r="C766" s="82"/>
      <c r="D766" s="82"/>
      <c r="E766" s="82"/>
      <c r="F766" s="82"/>
      <c r="G766" s="82"/>
      <c r="H766" s="82"/>
      <c r="I766" s="82"/>
      <c r="J766" s="82"/>
      <c r="K766" s="82"/>
      <c r="L766" s="82"/>
      <c r="M766" s="82"/>
      <c r="N766" s="82"/>
      <c r="O766" s="82"/>
      <c r="P766" s="82"/>
      <c r="Q766" s="82"/>
      <c r="R766" s="82"/>
      <c r="S766" s="82"/>
      <c r="T766" s="82"/>
      <c r="U766" s="82"/>
      <c r="V766" s="82"/>
      <c r="W766" s="82"/>
      <c r="X766" s="82"/>
      <c r="Y766" s="82"/>
      <c r="Z766" s="82"/>
      <c r="AA766" s="82"/>
      <c r="AB766" s="82"/>
      <c r="AC766" s="82"/>
      <c r="AD766" s="82"/>
      <c r="AE766" s="82"/>
      <c r="AF766" s="82"/>
      <c r="AG766" s="82"/>
    </row>
    <row r="767" spans="2:33" s="81" customFormat="1" ht="19.5" customHeight="1" x14ac:dyDescent="0.25">
      <c r="B767" s="82"/>
      <c r="C767" s="82"/>
      <c r="D767" s="82"/>
      <c r="E767" s="82"/>
      <c r="F767" s="82"/>
      <c r="G767" s="82"/>
      <c r="H767" s="82"/>
      <c r="I767" s="82"/>
      <c r="J767" s="82"/>
      <c r="K767" s="82"/>
      <c r="L767" s="82"/>
      <c r="M767" s="82"/>
      <c r="N767" s="82"/>
      <c r="O767" s="82"/>
      <c r="P767" s="82"/>
      <c r="Q767" s="82"/>
      <c r="R767" s="82"/>
      <c r="S767" s="82"/>
      <c r="T767" s="82"/>
      <c r="U767" s="82"/>
      <c r="V767" s="82"/>
      <c r="W767" s="82"/>
      <c r="X767" s="82"/>
      <c r="Y767" s="82"/>
      <c r="Z767" s="82"/>
      <c r="AA767" s="82"/>
      <c r="AB767" s="82"/>
      <c r="AC767" s="82"/>
      <c r="AD767" s="82"/>
      <c r="AE767" s="82"/>
      <c r="AF767" s="82"/>
      <c r="AG767" s="82"/>
    </row>
    <row r="768" spans="2:33" s="81" customFormat="1" ht="19.5" customHeight="1" x14ac:dyDescent="0.25">
      <c r="B768" s="82"/>
      <c r="C768" s="82"/>
      <c r="D768" s="82"/>
      <c r="E768" s="82"/>
      <c r="F768" s="82"/>
      <c r="G768" s="82"/>
      <c r="H768" s="82"/>
      <c r="I768" s="82"/>
      <c r="J768" s="82"/>
      <c r="K768" s="82"/>
      <c r="L768" s="82"/>
      <c r="M768" s="82"/>
      <c r="N768" s="82"/>
      <c r="O768" s="82"/>
      <c r="P768" s="82"/>
      <c r="Q768" s="82"/>
      <c r="R768" s="82"/>
      <c r="S768" s="82"/>
      <c r="T768" s="82"/>
      <c r="U768" s="82"/>
      <c r="V768" s="82"/>
      <c r="W768" s="82"/>
      <c r="X768" s="82"/>
      <c r="Y768" s="82"/>
      <c r="Z768" s="82"/>
      <c r="AA768" s="82"/>
      <c r="AB768" s="82"/>
      <c r="AC768" s="82"/>
      <c r="AD768" s="82"/>
      <c r="AE768" s="82"/>
      <c r="AF768" s="82"/>
      <c r="AG768" s="82"/>
    </row>
    <row r="769" spans="2:33" s="81" customFormat="1" ht="19.5" customHeight="1" x14ac:dyDescent="0.25">
      <c r="B769" s="82"/>
      <c r="C769" s="82"/>
      <c r="D769" s="82"/>
      <c r="E769" s="82"/>
      <c r="F769" s="82"/>
      <c r="G769" s="82"/>
      <c r="H769" s="82"/>
      <c r="I769" s="82"/>
      <c r="J769" s="82"/>
      <c r="K769" s="82"/>
      <c r="L769" s="82"/>
      <c r="M769" s="82"/>
      <c r="N769" s="82"/>
      <c r="O769" s="82"/>
      <c r="P769" s="82"/>
      <c r="Q769" s="82"/>
      <c r="R769" s="82"/>
      <c r="S769" s="82"/>
      <c r="T769" s="82"/>
      <c r="U769" s="82"/>
      <c r="V769" s="82"/>
      <c r="W769" s="82"/>
      <c r="X769" s="82"/>
      <c r="Y769" s="82"/>
      <c r="Z769" s="82"/>
      <c r="AA769" s="82"/>
      <c r="AB769" s="82"/>
      <c r="AC769" s="82"/>
      <c r="AD769" s="82"/>
      <c r="AE769" s="82"/>
      <c r="AF769" s="82"/>
      <c r="AG769" s="82"/>
    </row>
    <row r="770" spans="2:33" s="81" customFormat="1" ht="19.5" customHeight="1" x14ac:dyDescent="0.25">
      <c r="B770" s="82"/>
      <c r="C770" s="82"/>
      <c r="D770" s="82"/>
      <c r="E770" s="82"/>
      <c r="F770" s="82"/>
      <c r="G770" s="82"/>
      <c r="H770" s="82"/>
      <c r="I770" s="82"/>
      <c r="J770" s="82"/>
      <c r="K770" s="82"/>
      <c r="L770" s="82"/>
      <c r="M770" s="82"/>
      <c r="N770" s="82"/>
      <c r="O770" s="82"/>
      <c r="P770" s="82"/>
      <c r="Q770" s="82"/>
      <c r="R770" s="82"/>
      <c r="S770" s="82"/>
      <c r="T770" s="82"/>
      <c r="U770" s="82"/>
      <c r="V770" s="82"/>
      <c r="W770" s="82"/>
      <c r="X770" s="82"/>
      <c r="Y770" s="82"/>
      <c r="Z770" s="82"/>
      <c r="AA770" s="82"/>
      <c r="AB770" s="82"/>
      <c r="AC770" s="82"/>
      <c r="AD770" s="82"/>
      <c r="AE770" s="82"/>
      <c r="AF770" s="82"/>
      <c r="AG770" s="82"/>
    </row>
    <row r="771" spans="2:33" s="81" customFormat="1" ht="19.5" customHeight="1" x14ac:dyDescent="0.25">
      <c r="B771" s="82"/>
      <c r="C771" s="82"/>
      <c r="D771" s="82"/>
      <c r="E771" s="82"/>
      <c r="F771" s="82"/>
      <c r="G771" s="82"/>
      <c r="H771" s="82"/>
      <c r="I771" s="82"/>
      <c r="J771" s="82"/>
      <c r="K771" s="82"/>
      <c r="L771" s="82"/>
      <c r="M771" s="82"/>
      <c r="N771" s="82"/>
      <c r="O771" s="82"/>
      <c r="P771" s="82"/>
      <c r="Q771" s="82"/>
      <c r="R771" s="82"/>
      <c r="S771" s="82"/>
      <c r="T771" s="82"/>
      <c r="U771" s="82"/>
      <c r="V771" s="82"/>
      <c r="W771" s="82"/>
      <c r="X771" s="82"/>
      <c r="Y771" s="82"/>
      <c r="Z771" s="82"/>
      <c r="AA771" s="82"/>
      <c r="AB771" s="82"/>
      <c r="AC771" s="82"/>
      <c r="AD771" s="82"/>
      <c r="AE771" s="82"/>
      <c r="AF771" s="82"/>
      <c r="AG771" s="82"/>
    </row>
    <row r="772" spans="2:33" s="81" customFormat="1" ht="19.5" customHeight="1" x14ac:dyDescent="0.25">
      <c r="B772" s="82"/>
      <c r="C772" s="82"/>
      <c r="D772" s="82"/>
      <c r="E772" s="82"/>
      <c r="F772" s="82"/>
      <c r="G772" s="82"/>
      <c r="H772" s="82"/>
      <c r="I772" s="82"/>
      <c r="J772" s="82"/>
      <c r="K772" s="82"/>
      <c r="L772" s="82"/>
      <c r="M772" s="82"/>
      <c r="N772" s="82"/>
      <c r="O772" s="82"/>
      <c r="P772" s="82"/>
      <c r="Q772" s="82"/>
      <c r="R772" s="82"/>
      <c r="S772" s="82"/>
      <c r="T772" s="82"/>
      <c r="U772" s="82"/>
      <c r="V772" s="82"/>
      <c r="W772" s="82"/>
      <c r="X772" s="82"/>
      <c r="Y772" s="82"/>
      <c r="Z772" s="82"/>
      <c r="AA772" s="82"/>
      <c r="AB772" s="82"/>
      <c r="AC772" s="82"/>
      <c r="AD772" s="82"/>
      <c r="AE772" s="82"/>
      <c r="AF772" s="82"/>
      <c r="AG772" s="82"/>
    </row>
    <row r="773" spans="2:33" s="81" customFormat="1" ht="19.5" customHeight="1" x14ac:dyDescent="0.25">
      <c r="B773" s="82"/>
      <c r="C773" s="82"/>
      <c r="D773" s="82"/>
      <c r="E773" s="82"/>
      <c r="F773" s="82"/>
      <c r="G773" s="82"/>
      <c r="H773" s="82"/>
      <c r="I773" s="82"/>
      <c r="J773" s="82"/>
      <c r="K773" s="82"/>
      <c r="L773" s="82"/>
      <c r="M773" s="82"/>
      <c r="N773" s="82"/>
      <c r="O773" s="82"/>
      <c r="P773" s="82"/>
      <c r="Q773" s="82"/>
      <c r="R773" s="82"/>
      <c r="S773" s="82"/>
      <c r="T773" s="82"/>
      <c r="U773" s="82"/>
      <c r="V773" s="82"/>
      <c r="W773" s="82"/>
      <c r="X773" s="82"/>
      <c r="Y773" s="82"/>
      <c r="Z773" s="82"/>
      <c r="AA773" s="82"/>
      <c r="AB773" s="82"/>
      <c r="AC773" s="82"/>
      <c r="AD773" s="82"/>
      <c r="AE773" s="82"/>
      <c r="AF773" s="82"/>
      <c r="AG773" s="82"/>
    </row>
    <row r="774" spans="2:33" s="81" customFormat="1" ht="19.5" customHeight="1" x14ac:dyDescent="0.25">
      <c r="B774" s="82"/>
      <c r="C774" s="82"/>
      <c r="D774" s="82"/>
      <c r="E774" s="82"/>
      <c r="F774" s="82"/>
      <c r="G774" s="82"/>
      <c r="H774" s="82"/>
      <c r="I774" s="82"/>
      <c r="J774" s="82"/>
      <c r="K774" s="82"/>
      <c r="L774" s="82"/>
      <c r="M774" s="82"/>
      <c r="N774" s="82"/>
      <c r="O774" s="82"/>
      <c r="P774" s="82"/>
      <c r="Q774" s="82"/>
      <c r="R774" s="82"/>
      <c r="S774" s="82"/>
      <c r="T774" s="82"/>
      <c r="U774" s="82"/>
      <c r="V774" s="82"/>
      <c r="W774" s="82"/>
      <c r="X774" s="82"/>
      <c r="Y774" s="82"/>
      <c r="Z774" s="82"/>
      <c r="AA774" s="82"/>
      <c r="AB774" s="82"/>
      <c r="AC774" s="82"/>
      <c r="AD774" s="82"/>
      <c r="AE774" s="82"/>
      <c r="AF774" s="82"/>
      <c r="AG774" s="82"/>
    </row>
    <row r="775" spans="2:33" s="81" customFormat="1" ht="19.5" customHeight="1" x14ac:dyDescent="0.25">
      <c r="B775" s="82"/>
      <c r="C775" s="82"/>
      <c r="D775" s="82"/>
      <c r="E775" s="82"/>
      <c r="F775" s="82"/>
      <c r="G775" s="82"/>
      <c r="H775" s="82"/>
      <c r="I775" s="82"/>
      <c r="J775" s="82"/>
      <c r="K775" s="82"/>
      <c r="L775" s="82"/>
      <c r="M775" s="82"/>
      <c r="N775" s="82"/>
      <c r="O775" s="82"/>
      <c r="P775" s="82"/>
      <c r="Q775" s="82"/>
      <c r="R775" s="82"/>
      <c r="S775" s="82"/>
      <c r="T775" s="82"/>
      <c r="U775" s="82"/>
      <c r="V775" s="82"/>
      <c r="W775" s="82"/>
      <c r="X775" s="82"/>
      <c r="Y775" s="82"/>
      <c r="Z775" s="82"/>
      <c r="AA775" s="82"/>
      <c r="AB775" s="82"/>
      <c r="AC775" s="82"/>
      <c r="AD775" s="82"/>
      <c r="AE775" s="82"/>
      <c r="AF775" s="82"/>
      <c r="AG775" s="82"/>
    </row>
    <row r="776" spans="2:33" s="81" customFormat="1" ht="19.5" customHeight="1" x14ac:dyDescent="0.25">
      <c r="B776" s="82"/>
      <c r="C776" s="82"/>
      <c r="D776" s="82"/>
      <c r="E776" s="82"/>
      <c r="F776" s="82"/>
      <c r="G776" s="82"/>
      <c r="H776" s="82"/>
      <c r="I776" s="82"/>
      <c r="J776" s="82"/>
      <c r="K776" s="82"/>
      <c r="L776" s="82"/>
      <c r="M776" s="82"/>
      <c r="N776" s="82"/>
      <c r="O776" s="82"/>
      <c r="P776" s="82"/>
      <c r="Q776" s="82"/>
      <c r="R776" s="82"/>
      <c r="S776" s="82"/>
      <c r="T776" s="82"/>
      <c r="U776" s="82"/>
      <c r="V776" s="82"/>
      <c r="W776" s="82"/>
      <c r="X776" s="82"/>
      <c r="Y776" s="82"/>
      <c r="Z776" s="82"/>
      <c r="AA776" s="82"/>
      <c r="AB776" s="82"/>
      <c r="AC776" s="82"/>
      <c r="AD776" s="82"/>
      <c r="AE776" s="82"/>
      <c r="AF776" s="82"/>
      <c r="AG776" s="82"/>
    </row>
    <row r="777" spans="2:33" s="81" customFormat="1" ht="19.5" customHeight="1" x14ac:dyDescent="0.25">
      <c r="B777" s="82"/>
      <c r="C777" s="82"/>
      <c r="D777" s="82"/>
      <c r="E777" s="82"/>
      <c r="F777" s="82"/>
      <c r="G777" s="82"/>
      <c r="H777" s="82"/>
      <c r="I777" s="82"/>
      <c r="J777" s="82"/>
      <c r="K777" s="82"/>
      <c r="L777" s="82"/>
      <c r="M777" s="82"/>
      <c r="N777" s="82"/>
      <c r="O777" s="82"/>
      <c r="P777" s="82"/>
      <c r="Q777" s="82"/>
      <c r="R777" s="82"/>
      <c r="S777" s="82"/>
      <c r="T777" s="82"/>
      <c r="U777" s="82"/>
      <c r="V777" s="82"/>
      <c r="W777" s="82"/>
      <c r="X777" s="82"/>
      <c r="Y777" s="82"/>
      <c r="Z777" s="82"/>
      <c r="AA777" s="82"/>
      <c r="AB777" s="82"/>
      <c r="AC777" s="82"/>
      <c r="AD777" s="82"/>
      <c r="AE777" s="82"/>
      <c r="AF777" s="82"/>
      <c r="AG777" s="82"/>
    </row>
    <row r="778" spans="2:33" s="81" customFormat="1" ht="19.5" customHeight="1" x14ac:dyDescent="0.25">
      <c r="B778" s="82"/>
      <c r="C778" s="82"/>
      <c r="D778" s="82"/>
      <c r="E778" s="82"/>
      <c r="F778" s="82"/>
      <c r="G778" s="82"/>
      <c r="H778" s="82"/>
      <c r="I778" s="82"/>
      <c r="J778" s="82"/>
      <c r="K778" s="82"/>
      <c r="L778" s="82"/>
      <c r="M778" s="82"/>
      <c r="N778" s="82"/>
      <c r="O778" s="82"/>
      <c r="P778" s="82"/>
      <c r="Q778" s="82"/>
      <c r="R778" s="82"/>
      <c r="S778" s="82"/>
      <c r="T778" s="82"/>
      <c r="U778" s="82"/>
      <c r="V778" s="82"/>
      <c r="W778" s="82"/>
      <c r="X778" s="82"/>
      <c r="Y778" s="82"/>
      <c r="Z778" s="82"/>
      <c r="AA778" s="82"/>
      <c r="AB778" s="82"/>
      <c r="AC778" s="82"/>
      <c r="AD778" s="82"/>
      <c r="AE778" s="82"/>
      <c r="AF778" s="82"/>
      <c r="AG778" s="82"/>
    </row>
    <row r="779" spans="2:33" s="81" customFormat="1" ht="19.5" customHeight="1" x14ac:dyDescent="0.25">
      <c r="B779" s="82"/>
      <c r="C779" s="82"/>
      <c r="D779" s="82"/>
      <c r="E779" s="82"/>
      <c r="F779" s="82"/>
      <c r="G779" s="82"/>
      <c r="H779" s="82"/>
      <c r="I779" s="82"/>
      <c r="J779" s="82"/>
      <c r="K779" s="82"/>
      <c r="L779" s="82"/>
      <c r="M779" s="82"/>
      <c r="N779" s="82"/>
      <c r="O779" s="82"/>
      <c r="P779" s="82"/>
      <c r="Q779" s="82"/>
      <c r="R779" s="82"/>
      <c r="S779" s="82"/>
      <c r="T779" s="82"/>
      <c r="U779" s="82"/>
      <c r="V779" s="82"/>
      <c r="W779" s="82"/>
      <c r="X779" s="82"/>
      <c r="Y779" s="82"/>
      <c r="Z779" s="82"/>
      <c r="AA779" s="82"/>
      <c r="AB779" s="82"/>
      <c r="AC779" s="82"/>
      <c r="AD779" s="82"/>
      <c r="AE779" s="82"/>
      <c r="AF779" s="82"/>
      <c r="AG779" s="82"/>
    </row>
    <row r="780" spans="2:33" s="81" customFormat="1" ht="19.5" customHeight="1" x14ac:dyDescent="0.25">
      <c r="B780" s="82"/>
      <c r="C780" s="82"/>
      <c r="D780" s="82"/>
      <c r="E780" s="82"/>
      <c r="F780" s="82"/>
      <c r="G780" s="82"/>
      <c r="H780" s="82"/>
      <c r="I780" s="82"/>
      <c r="J780" s="82"/>
      <c r="K780" s="82"/>
      <c r="L780" s="82"/>
      <c r="M780" s="82"/>
      <c r="N780" s="82"/>
      <c r="O780" s="82"/>
      <c r="P780" s="82"/>
      <c r="Q780" s="82"/>
      <c r="R780" s="82"/>
      <c r="S780" s="82"/>
      <c r="T780" s="82"/>
      <c r="U780" s="82"/>
      <c r="V780" s="82"/>
      <c r="W780" s="82"/>
      <c r="X780" s="82"/>
      <c r="Y780" s="82"/>
      <c r="Z780" s="82"/>
      <c r="AA780" s="82"/>
      <c r="AB780" s="82"/>
      <c r="AC780" s="82"/>
      <c r="AD780" s="82"/>
      <c r="AE780" s="82"/>
      <c r="AF780" s="82"/>
      <c r="AG780" s="82"/>
    </row>
    <row r="781" spans="2:33" s="81" customFormat="1" ht="19.5" customHeight="1" x14ac:dyDescent="0.25">
      <c r="B781" s="82"/>
      <c r="C781" s="82"/>
      <c r="D781" s="82"/>
      <c r="E781" s="82"/>
      <c r="F781" s="82"/>
      <c r="G781" s="82"/>
      <c r="H781" s="82"/>
      <c r="I781" s="82"/>
      <c r="J781" s="82"/>
      <c r="K781" s="82"/>
      <c r="L781" s="82"/>
      <c r="M781" s="82"/>
      <c r="N781" s="82"/>
      <c r="O781" s="82"/>
      <c r="P781" s="82"/>
      <c r="Q781" s="82"/>
      <c r="R781" s="82"/>
      <c r="S781" s="82"/>
      <c r="T781" s="82"/>
      <c r="U781" s="82"/>
      <c r="V781" s="82"/>
      <c r="W781" s="82"/>
      <c r="X781" s="82"/>
      <c r="Y781" s="82"/>
      <c r="Z781" s="82"/>
      <c r="AA781" s="82"/>
      <c r="AB781" s="82"/>
      <c r="AC781" s="82"/>
      <c r="AD781" s="82"/>
      <c r="AE781" s="82"/>
      <c r="AF781" s="82"/>
      <c r="AG781" s="82"/>
    </row>
    <row r="782" spans="2:33" s="81" customFormat="1" ht="19.5" customHeight="1" x14ac:dyDescent="0.25">
      <c r="B782" s="82"/>
      <c r="C782" s="82"/>
      <c r="D782" s="82"/>
      <c r="E782" s="82"/>
      <c r="F782" s="82"/>
      <c r="G782" s="82"/>
      <c r="H782" s="82"/>
      <c r="I782" s="82"/>
      <c r="J782" s="82"/>
      <c r="K782" s="82"/>
      <c r="L782" s="82"/>
      <c r="M782" s="82"/>
      <c r="N782" s="82"/>
      <c r="O782" s="82"/>
      <c r="P782" s="82"/>
      <c r="Q782" s="82"/>
      <c r="R782" s="82"/>
      <c r="S782" s="82"/>
      <c r="T782" s="82"/>
      <c r="U782" s="82"/>
      <c r="V782" s="82"/>
      <c r="W782" s="82"/>
      <c r="X782" s="82"/>
      <c r="Y782" s="82"/>
      <c r="Z782" s="82"/>
      <c r="AA782" s="82"/>
      <c r="AB782" s="82"/>
      <c r="AC782" s="82"/>
      <c r="AD782" s="82"/>
      <c r="AE782" s="82"/>
      <c r="AF782" s="82"/>
      <c r="AG782" s="82"/>
    </row>
    <row r="783" spans="2:33" s="81" customFormat="1" ht="19.5" customHeight="1" x14ac:dyDescent="0.25">
      <c r="B783" s="82"/>
      <c r="C783" s="82"/>
      <c r="D783" s="82"/>
      <c r="E783" s="82"/>
      <c r="F783" s="82"/>
      <c r="G783" s="82"/>
      <c r="H783" s="82"/>
      <c r="I783" s="82"/>
      <c r="J783" s="82"/>
      <c r="K783" s="82"/>
      <c r="L783" s="82"/>
      <c r="M783" s="82"/>
      <c r="N783" s="82"/>
      <c r="O783" s="82"/>
      <c r="P783" s="82"/>
      <c r="Q783" s="82"/>
      <c r="R783" s="82"/>
      <c r="S783" s="82"/>
      <c r="T783" s="82"/>
      <c r="U783" s="82"/>
      <c r="V783" s="82"/>
      <c r="W783" s="82"/>
      <c r="X783" s="82"/>
      <c r="Y783" s="82"/>
      <c r="Z783" s="82"/>
      <c r="AA783" s="82"/>
      <c r="AB783" s="82"/>
      <c r="AC783" s="82"/>
      <c r="AD783" s="82"/>
      <c r="AE783" s="82"/>
      <c r="AF783" s="82"/>
      <c r="AG783" s="82"/>
    </row>
    <row r="784" spans="2:33" s="81" customFormat="1" ht="19.5" customHeight="1" x14ac:dyDescent="0.25">
      <c r="B784" s="82"/>
      <c r="C784" s="82"/>
      <c r="D784" s="82"/>
      <c r="E784" s="82"/>
      <c r="F784" s="82"/>
      <c r="G784" s="82"/>
      <c r="H784" s="82"/>
      <c r="I784" s="82"/>
      <c r="J784" s="82"/>
      <c r="K784" s="82"/>
      <c r="L784" s="82"/>
      <c r="M784" s="82"/>
      <c r="N784" s="82"/>
      <c r="O784" s="82"/>
      <c r="P784" s="82"/>
      <c r="Q784" s="82"/>
      <c r="R784" s="82"/>
      <c r="S784" s="82"/>
      <c r="T784" s="82"/>
      <c r="U784" s="82"/>
      <c r="V784" s="82"/>
      <c r="W784" s="82"/>
      <c r="X784" s="82"/>
      <c r="Y784" s="82"/>
      <c r="Z784" s="82"/>
      <c r="AA784" s="82"/>
      <c r="AB784" s="82"/>
      <c r="AC784" s="82"/>
      <c r="AD784" s="82"/>
      <c r="AE784" s="82"/>
      <c r="AF784" s="82"/>
      <c r="AG784" s="82"/>
    </row>
    <row r="785" spans="2:33" s="81" customFormat="1" ht="19.5" customHeight="1" x14ac:dyDescent="0.25">
      <c r="B785" s="82"/>
      <c r="C785" s="82"/>
      <c r="D785" s="82"/>
      <c r="E785" s="82"/>
      <c r="F785" s="82"/>
      <c r="G785" s="82"/>
      <c r="H785" s="82"/>
      <c r="I785" s="82"/>
      <c r="J785" s="82"/>
      <c r="K785" s="82"/>
      <c r="L785" s="82"/>
      <c r="M785" s="82"/>
      <c r="N785" s="82"/>
      <c r="O785" s="82"/>
      <c r="P785" s="82"/>
      <c r="Q785" s="82"/>
      <c r="R785" s="82"/>
      <c r="S785" s="82"/>
      <c r="T785" s="82"/>
      <c r="U785" s="82"/>
      <c r="V785" s="82"/>
      <c r="W785" s="82"/>
      <c r="X785" s="82"/>
      <c r="Y785" s="82"/>
      <c r="Z785" s="82"/>
      <c r="AA785" s="82"/>
      <c r="AB785" s="82"/>
      <c r="AC785" s="82"/>
      <c r="AD785" s="82"/>
      <c r="AE785" s="82"/>
      <c r="AF785" s="82"/>
      <c r="AG785" s="82"/>
    </row>
    <row r="786" spans="2:33" s="81" customFormat="1" ht="19.5" customHeight="1" x14ac:dyDescent="0.25">
      <c r="B786" s="82"/>
      <c r="C786" s="82"/>
      <c r="D786" s="82"/>
      <c r="E786" s="82"/>
      <c r="F786" s="82"/>
      <c r="G786" s="82"/>
      <c r="H786" s="82"/>
      <c r="I786" s="82"/>
      <c r="J786" s="82"/>
      <c r="K786" s="82"/>
      <c r="L786" s="82"/>
      <c r="M786" s="82"/>
      <c r="N786" s="82"/>
      <c r="O786" s="82"/>
      <c r="P786" s="82"/>
      <c r="Q786" s="82"/>
      <c r="R786" s="82"/>
      <c r="S786" s="82"/>
      <c r="T786" s="82"/>
      <c r="U786" s="82"/>
      <c r="V786" s="82"/>
      <c r="W786" s="82"/>
      <c r="X786" s="82"/>
      <c r="Y786" s="82"/>
      <c r="Z786" s="82"/>
      <c r="AA786" s="82"/>
      <c r="AB786" s="82"/>
      <c r="AC786" s="82"/>
      <c r="AD786" s="82"/>
      <c r="AE786" s="82"/>
      <c r="AF786" s="82"/>
      <c r="AG786" s="82"/>
    </row>
    <row r="787" spans="2:33" s="81" customFormat="1" ht="19.5" customHeight="1" x14ac:dyDescent="0.25">
      <c r="B787" s="82"/>
      <c r="C787" s="82"/>
      <c r="D787" s="82"/>
      <c r="E787" s="82"/>
      <c r="F787" s="82"/>
      <c r="G787" s="82"/>
      <c r="H787" s="82"/>
      <c r="I787" s="82"/>
      <c r="J787" s="82"/>
      <c r="K787" s="82"/>
      <c r="L787" s="82"/>
      <c r="M787" s="82"/>
      <c r="N787" s="82"/>
      <c r="O787" s="82"/>
      <c r="P787" s="82"/>
      <c r="Q787" s="82"/>
      <c r="R787" s="82"/>
      <c r="S787" s="82"/>
      <c r="T787" s="82"/>
      <c r="U787" s="82"/>
      <c r="V787" s="82"/>
      <c r="W787" s="82"/>
      <c r="X787" s="82"/>
      <c r="Y787" s="82"/>
      <c r="Z787" s="82"/>
      <c r="AA787" s="82"/>
      <c r="AB787" s="82"/>
      <c r="AC787" s="82"/>
      <c r="AD787" s="82"/>
      <c r="AE787" s="82"/>
      <c r="AF787" s="82"/>
      <c r="AG787" s="82"/>
    </row>
    <row r="788" spans="2:33" s="81" customFormat="1" ht="19.5" customHeight="1" x14ac:dyDescent="0.25">
      <c r="B788" s="82"/>
      <c r="C788" s="82"/>
      <c r="D788" s="82"/>
      <c r="E788" s="82"/>
      <c r="F788" s="82"/>
      <c r="G788" s="82"/>
      <c r="H788" s="82"/>
      <c r="I788" s="82"/>
      <c r="J788" s="82"/>
      <c r="K788" s="82"/>
      <c r="L788" s="82"/>
      <c r="M788" s="82"/>
      <c r="N788" s="82"/>
      <c r="O788" s="82"/>
      <c r="P788" s="82"/>
      <c r="Q788" s="82"/>
      <c r="R788" s="82"/>
      <c r="S788" s="82"/>
      <c r="T788" s="82"/>
      <c r="U788" s="82"/>
      <c r="V788" s="82"/>
      <c r="W788" s="82"/>
      <c r="X788" s="82"/>
      <c r="Y788" s="82"/>
      <c r="Z788" s="82"/>
      <c r="AA788" s="82"/>
      <c r="AB788" s="82"/>
      <c r="AC788" s="82"/>
      <c r="AD788" s="82"/>
      <c r="AE788" s="82"/>
      <c r="AF788" s="82"/>
      <c r="AG788" s="82"/>
    </row>
    <row r="789" spans="2:33" s="81" customFormat="1" ht="19.5" customHeight="1" x14ac:dyDescent="0.25">
      <c r="B789" s="82"/>
      <c r="C789" s="82"/>
      <c r="D789" s="82"/>
      <c r="E789" s="82"/>
      <c r="F789" s="82"/>
      <c r="G789" s="82"/>
      <c r="H789" s="82"/>
      <c r="I789" s="82"/>
      <c r="J789" s="82"/>
      <c r="K789" s="82"/>
      <c r="L789" s="82"/>
      <c r="M789" s="82"/>
      <c r="N789" s="82"/>
      <c r="O789" s="82"/>
      <c r="P789" s="82"/>
      <c r="Q789" s="82"/>
      <c r="R789" s="82"/>
      <c r="S789" s="82"/>
      <c r="T789" s="82"/>
      <c r="U789" s="82"/>
      <c r="V789" s="82"/>
      <c r="W789" s="82"/>
      <c r="X789" s="82"/>
      <c r="Y789" s="82"/>
      <c r="Z789" s="82"/>
      <c r="AA789" s="82"/>
      <c r="AB789" s="82"/>
      <c r="AC789" s="82"/>
      <c r="AD789" s="82"/>
      <c r="AE789" s="82"/>
      <c r="AF789" s="82"/>
      <c r="AG789" s="82"/>
    </row>
    <row r="790" spans="2:33" s="81" customFormat="1" ht="19.5" customHeight="1" x14ac:dyDescent="0.25">
      <c r="B790" s="82"/>
      <c r="C790" s="82"/>
      <c r="D790" s="82"/>
      <c r="E790" s="82"/>
      <c r="F790" s="82"/>
      <c r="G790" s="82"/>
      <c r="H790" s="82"/>
      <c r="I790" s="82"/>
      <c r="J790" s="82"/>
      <c r="K790" s="82"/>
      <c r="L790" s="82"/>
      <c r="M790" s="82"/>
      <c r="N790" s="82"/>
      <c r="O790" s="82"/>
      <c r="P790" s="82"/>
      <c r="Q790" s="82"/>
      <c r="R790" s="82"/>
      <c r="S790" s="82"/>
      <c r="T790" s="82"/>
      <c r="U790" s="82"/>
      <c r="V790" s="82"/>
      <c r="W790" s="82"/>
      <c r="X790" s="82"/>
      <c r="Y790" s="82"/>
      <c r="Z790" s="82"/>
      <c r="AA790" s="82"/>
      <c r="AB790" s="82"/>
      <c r="AC790" s="82"/>
      <c r="AD790" s="82"/>
      <c r="AE790" s="82"/>
      <c r="AF790" s="82"/>
      <c r="AG790" s="82"/>
    </row>
    <row r="791" spans="2:33" s="81" customFormat="1" ht="19.5" customHeight="1" x14ac:dyDescent="0.25">
      <c r="B791" s="82"/>
      <c r="C791" s="82"/>
      <c r="D791" s="82"/>
      <c r="E791" s="82"/>
      <c r="F791" s="82"/>
      <c r="G791" s="82"/>
      <c r="H791" s="82"/>
      <c r="I791" s="82"/>
      <c r="J791" s="82"/>
      <c r="K791" s="82"/>
      <c r="L791" s="82"/>
      <c r="M791" s="82"/>
      <c r="N791" s="82"/>
      <c r="O791" s="82"/>
      <c r="P791" s="82"/>
      <c r="Q791" s="82"/>
      <c r="R791" s="82"/>
      <c r="S791" s="82"/>
      <c r="T791" s="82"/>
      <c r="U791" s="82"/>
      <c r="V791" s="82"/>
      <c r="W791" s="82"/>
      <c r="X791" s="82"/>
      <c r="Y791" s="82"/>
      <c r="Z791" s="82"/>
      <c r="AA791" s="82"/>
      <c r="AB791" s="82"/>
      <c r="AC791" s="82"/>
      <c r="AD791" s="82"/>
      <c r="AE791" s="82"/>
      <c r="AF791" s="82"/>
      <c r="AG791" s="82"/>
    </row>
    <row r="792" spans="2:33" s="81" customFormat="1" ht="19.5" customHeight="1" x14ac:dyDescent="0.25">
      <c r="B792" s="82"/>
      <c r="C792" s="82"/>
      <c r="D792" s="82"/>
      <c r="E792" s="82"/>
      <c r="F792" s="82"/>
      <c r="G792" s="82"/>
      <c r="H792" s="82"/>
      <c r="I792" s="82"/>
      <c r="J792" s="82"/>
      <c r="K792" s="82"/>
      <c r="L792" s="82"/>
      <c r="M792" s="82"/>
      <c r="N792" s="82"/>
      <c r="O792" s="82"/>
      <c r="P792" s="82"/>
      <c r="Q792" s="82"/>
      <c r="R792" s="82"/>
      <c r="S792" s="82"/>
      <c r="T792" s="82"/>
      <c r="U792" s="82"/>
      <c r="V792" s="82"/>
      <c r="W792" s="82"/>
      <c r="X792" s="82"/>
      <c r="Y792" s="82"/>
      <c r="Z792" s="82"/>
      <c r="AA792" s="82"/>
      <c r="AB792" s="82"/>
      <c r="AC792" s="82"/>
      <c r="AD792" s="82"/>
      <c r="AE792" s="82"/>
      <c r="AF792" s="82"/>
      <c r="AG792" s="82"/>
    </row>
    <row r="793" spans="2:33" s="81" customFormat="1" ht="19.5" customHeight="1" x14ac:dyDescent="0.25">
      <c r="B793" s="82"/>
      <c r="C793" s="82"/>
      <c r="D793" s="82"/>
      <c r="E793" s="82"/>
      <c r="F793" s="82"/>
      <c r="G793" s="82"/>
      <c r="H793" s="82"/>
      <c r="I793" s="82"/>
      <c r="J793" s="82"/>
      <c r="K793" s="82"/>
      <c r="L793" s="82"/>
      <c r="M793" s="82"/>
      <c r="N793" s="82"/>
      <c r="O793" s="82"/>
      <c r="P793" s="82"/>
      <c r="Q793" s="82"/>
      <c r="R793" s="82"/>
      <c r="S793" s="82"/>
      <c r="T793" s="82"/>
      <c r="U793" s="82"/>
      <c r="V793" s="82"/>
      <c r="W793" s="82"/>
      <c r="X793" s="82"/>
      <c r="Y793" s="82"/>
      <c r="Z793" s="82"/>
      <c r="AA793" s="82"/>
      <c r="AB793" s="82"/>
      <c r="AC793" s="82"/>
      <c r="AD793" s="82"/>
      <c r="AE793" s="82"/>
      <c r="AF793" s="82"/>
      <c r="AG793" s="82"/>
    </row>
    <row r="794" spans="2:33" s="81" customFormat="1" ht="19.5" customHeight="1" x14ac:dyDescent="0.25">
      <c r="B794" s="82"/>
      <c r="C794" s="82"/>
      <c r="D794" s="82"/>
      <c r="E794" s="82"/>
      <c r="F794" s="82"/>
      <c r="G794" s="82"/>
      <c r="H794" s="82"/>
      <c r="I794" s="82"/>
      <c r="J794" s="82"/>
      <c r="K794" s="82"/>
      <c r="L794" s="82"/>
      <c r="M794" s="82"/>
      <c r="N794" s="82"/>
      <c r="O794" s="82"/>
      <c r="P794" s="82"/>
      <c r="Q794" s="82"/>
      <c r="R794" s="82"/>
      <c r="S794" s="82"/>
      <c r="T794" s="82"/>
      <c r="U794" s="82"/>
      <c r="V794" s="82"/>
      <c r="W794" s="82"/>
      <c r="X794" s="82"/>
      <c r="Y794" s="82"/>
      <c r="Z794" s="82"/>
      <c r="AA794" s="82"/>
      <c r="AB794" s="82"/>
      <c r="AC794" s="82"/>
      <c r="AD794" s="82"/>
      <c r="AE794" s="82"/>
      <c r="AF794" s="82"/>
      <c r="AG794" s="82"/>
    </row>
    <row r="795" spans="2:33" s="81" customFormat="1" ht="19.5" customHeight="1" x14ac:dyDescent="0.25">
      <c r="B795" s="82"/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2"/>
      <c r="W795" s="82"/>
      <c r="X795" s="82"/>
      <c r="Y795" s="82"/>
      <c r="Z795" s="82"/>
      <c r="AA795" s="82"/>
      <c r="AB795" s="82"/>
      <c r="AC795" s="82"/>
      <c r="AD795" s="82"/>
      <c r="AE795" s="82"/>
      <c r="AF795" s="82"/>
      <c r="AG795" s="82"/>
    </row>
    <row r="796" spans="2:33" s="81" customFormat="1" ht="19.5" customHeight="1" x14ac:dyDescent="0.25">
      <c r="B796" s="82"/>
      <c r="C796" s="82"/>
      <c r="D796" s="82"/>
      <c r="E796" s="82"/>
      <c r="F796" s="82"/>
      <c r="G796" s="82"/>
      <c r="H796" s="82"/>
      <c r="I796" s="82"/>
      <c r="J796" s="82"/>
      <c r="K796" s="82"/>
      <c r="L796" s="82"/>
      <c r="M796" s="82"/>
      <c r="N796" s="82"/>
      <c r="O796" s="82"/>
      <c r="P796" s="82"/>
      <c r="Q796" s="82"/>
      <c r="R796" s="82"/>
      <c r="S796" s="82"/>
      <c r="T796" s="82"/>
      <c r="U796" s="82"/>
      <c r="V796" s="82"/>
      <c r="W796" s="82"/>
      <c r="X796" s="82"/>
      <c r="Y796" s="82"/>
      <c r="Z796" s="82"/>
      <c r="AA796" s="82"/>
      <c r="AB796" s="82"/>
      <c r="AC796" s="82"/>
      <c r="AD796" s="82"/>
      <c r="AE796" s="82"/>
      <c r="AF796" s="82"/>
      <c r="AG796" s="82"/>
    </row>
    <row r="797" spans="2:33" s="81" customFormat="1" ht="19.5" customHeight="1" x14ac:dyDescent="0.25">
      <c r="B797" s="82"/>
      <c r="C797" s="82"/>
      <c r="D797" s="82"/>
      <c r="E797" s="82"/>
      <c r="F797" s="82"/>
      <c r="G797" s="82"/>
      <c r="H797" s="82"/>
      <c r="I797" s="82"/>
      <c r="J797" s="82"/>
      <c r="K797" s="82"/>
      <c r="L797" s="82"/>
      <c r="M797" s="82"/>
      <c r="N797" s="82"/>
      <c r="O797" s="82"/>
      <c r="P797" s="82"/>
      <c r="Q797" s="82"/>
      <c r="R797" s="82"/>
      <c r="S797" s="82"/>
      <c r="T797" s="82"/>
      <c r="U797" s="82"/>
      <c r="V797" s="82"/>
      <c r="W797" s="82"/>
      <c r="X797" s="82"/>
      <c r="Y797" s="82"/>
      <c r="Z797" s="82"/>
      <c r="AA797" s="82"/>
      <c r="AB797" s="82"/>
      <c r="AC797" s="82"/>
      <c r="AD797" s="82"/>
      <c r="AE797" s="82"/>
      <c r="AF797" s="82"/>
      <c r="AG797" s="82"/>
    </row>
    <row r="798" spans="2:33" s="81" customFormat="1" ht="19.5" customHeight="1" x14ac:dyDescent="0.25">
      <c r="B798" s="82"/>
      <c r="C798" s="82"/>
      <c r="D798" s="82"/>
      <c r="E798" s="82"/>
      <c r="F798" s="82"/>
      <c r="G798" s="82"/>
      <c r="H798" s="82"/>
      <c r="I798" s="82"/>
      <c r="J798" s="82"/>
      <c r="K798" s="82"/>
      <c r="L798" s="82"/>
      <c r="M798" s="82"/>
      <c r="N798" s="82"/>
      <c r="O798" s="82"/>
      <c r="P798" s="82"/>
      <c r="Q798" s="82"/>
      <c r="R798" s="82"/>
      <c r="S798" s="82"/>
      <c r="T798" s="82"/>
      <c r="U798" s="82"/>
      <c r="V798" s="82"/>
      <c r="W798" s="82"/>
      <c r="X798" s="82"/>
      <c r="Y798" s="82"/>
      <c r="Z798" s="82"/>
      <c r="AA798" s="82"/>
      <c r="AB798" s="82"/>
      <c r="AC798" s="82"/>
      <c r="AD798" s="82"/>
      <c r="AE798" s="82"/>
      <c r="AF798" s="82"/>
      <c r="AG798" s="82"/>
    </row>
    <row r="799" spans="2:33" s="81" customFormat="1" ht="19.5" customHeight="1" x14ac:dyDescent="0.25">
      <c r="B799" s="82"/>
      <c r="C799" s="82"/>
      <c r="D799" s="82"/>
      <c r="E799" s="82"/>
      <c r="F799" s="82"/>
      <c r="G799" s="82"/>
      <c r="H799" s="82"/>
      <c r="I799" s="82"/>
      <c r="J799" s="82"/>
      <c r="K799" s="82"/>
      <c r="L799" s="82"/>
      <c r="M799" s="82"/>
      <c r="N799" s="82"/>
      <c r="O799" s="82"/>
      <c r="P799" s="82"/>
      <c r="Q799" s="82"/>
      <c r="R799" s="82"/>
      <c r="S799" s="82"/>
      <c r="T799" s="82"/>
      <c r="U799" s="82"/>
      <c r="V799" s="82"/>
      <c r="W799" s="82"/>
      <c r="X799" s="82"/>
      <c r="Y799" s="82"/>
      <c r="Z799" s="82"/>
      <c r="AA799" s="82"/>
      <c r="AB799" s="82"/>
      <c r="AC799" s="82"/>
      <c r="AD799" s="82"/>
      <c r="AE799" s="82"/>
      <c r="AF799" s="82"/>
      <c r="AG799" s="82"/>
    </row>
    <row r="800" spans="2:33" s="81" customFormat="1" ht="19.5" customHeight="1" x14ac:dyDescent="0.25">
      <c r="B800" s="82"/>
      <c r="C800" s="82"/>
      <c r="D800" s="82"/>
      <c r="E800" s="82"/>
      <c r="F800" s="82"/>
      <c r="G800" s="82"/>
      <c r="H800" s="82"/>
      <c r="I800" s="82"/>
      <c r="J800" s="82"/>
      <c r="K800" s="82"/>
      <c r="L800" s="82"/>
      <c r="M800" s="82"/>
      <c r="N800" s="82"/>
      <c r="O800" s="82"/>
      <c r="P800" s="82"/>
      <c r="Q800" s="82"/>
      <c r="R800" s="82"/>
      <c r="S800" s="82"/>
      <c r="T800" s="82"/>
      <c r="U800" s="82"/>
      <c r="V800" s="82"/>
      <c r="W800" s="82"/>
      <c r="X800" s="82"/>
      <c r="Y800" s="82"/>
      <c r="Z800" s="82"/>
      <c r="AA800" s="82"/>
      <c r="AB800" s="82"/>
      <c r="AC800" s="82"/>
      <c r="AD800" s="82"/>
      <c r="AE800" s="82"/>
      <c r="AF800" s="82"/>
      <c r="AG800" s="82"/>
    </row>
    <row r="801" spans="2:33" s="81" customFormat="1" ht="19.5" customHeight="1" x14ac:dyDescent="0.25">
      <c r="B801" s="82"/>
      <c r="C801" s="82"/>
      <c r="D801" s="82"/>
      <c r="E801" s="82"/>
      <c r="F801" s="82"/>
      <c r="G801" s="82"/>
      <c r="H801" s="82"/>
      <c r="I801" s="82"/>
      <c r="J801" s="82"/>
      <c r="K801" s="82"/>
      <c r="L801" s="82"/>
      <c r="M801" s="82"/>
      <c r="N801" s="82"/>
      <c r="O801" s="82"/>
      <c r="P801" s="82"/>
      <c r="Q801" s="82"/>
      <c r="R801" s="82"/>
      <c r="S801" s="82"/>
      <c r="T801" s="82"/>
      <c r="U801" s="82"/>
      <c r="V801" s="82"/>
      <c r="W801" s="82"/>
      <c r="X801" s="82"/>
      <c r="Y801" s="82"/>
      <c r="Z801" s="82"/>
      <c r="AA801" s="82"/>
      <c r="AB801" s="82"/>
      <c r="AC801" s="82"/>
      <c r="AD801" s="82"/>
      <c r="AE801" s="82"/>
      <c r="AF801" s="82"/>
      <c r="AG801" s="82"/>
    </row>
    <row r="802" spans="2:33" s="81" customFormat="1" ht="19.5" customHeight="1" x14ac:dyDescent="0.25">
      <c r="B802" s="82"/>
      <c r="C802" s="82"/>
      <c r="D802" s="82"/>
      <c r="E802" s="82"/>
      <c r="F802" s="82"/>
      <c r="G802" s="82"/>
      <c r="H802" s="82"/>
      <c r="I802" s="82"/>
      <c r="J802" s="82"/>
      <c r="K802" s="82"/>
      <c r="L802" s="82"/>
      <c r="M802" s="82"/>
      <c r="N802" s="82"/>
      <c r="O802" s="82"/>
      <c r="P802" s="82"/>
      <c r="Q802" s="82"/>
      <c r="R802" s="82"/>
      <c r="S802" s="82"/>
      <c r="T802" s="82"/>
      <c r="U802" s="82"/>
      <c r="V802" s="82"/>
      <c r="W802" s="82"/>
      <c r="X802" s="82"/>
      <c r="Y802" s="82"/>
      <c r="Z802" s="82"/>
      <c r="AA802" s="82"/>
      <c r="AB802" s="82"/>
      <c r="AC802" s="82"/>
      <c r="AD802" s="82"/>
      <c r="AE802" s="82"/>
      <c r="AF802" s="82"/>
      <c r="AG802" s="82"/>
    </row>
    <row r="803" spans="2:33" s="81" customFormat="1" ht="19.5" customHeight="1" x14ac:dyDescent="0.25">
      <c r="B803" s="82"/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2"/>
      <c r="W803" s="82"/>
      <c r="X803" s="82"/>
      <c r="Y803" s="82"/>
      <c r="Z803" s="82"/>
      <c r="AA803" s="82"/>
      <c r="AB803" s="82"/>
      <c r="AC803" s="82"/>
      <c r="AD803" s="82"/>
      <c r="AE803" s="82"/>
      <c r="AF803" s="82"/>
      <c r="AG803" s="82"/>
    </row>
    <row r="804" spans="2:33" s="81" customFormat="1" ht="19.5" customHeight="1" x14ac:dyDescent="0.25">
      <c r="B804" s="82"/>
      <c r="C804" s="82"/>
      <c r="D804" s="82"/>
      <c r="E804" s="82"/>
      <c r="F804" s="82"/>
      <c r="G804" s="82"/>
      <c r="H804" s="82"/>
      <c r="I804" s="82"/>
      <c r="J804" s="82"/>
      <c r="K804" s="82"/>
      <c r="L804" s="82"/>
      <c r="M804" s="82"/>
      <c r="N804" s="82"/>
      <c r="O804" s="82"/>
      <c r="P804" s="82"/>
      <c r="Q804" s="82"/>
      <c r="R804" s="82"/>
      <c r="S804" s="82"/>
      <c r="T804" s="82"/>
      <c r="U804" s="82"/>
      <c r="V804" s="82"/>
      <c r="W804" s="82"/>
      <c r="X804" s="82"/>
      <c r="Y804" s="82"/>
      <c r="Z804" s="82"/>
      <c r="AA804" s="82"/>
      <c r="AB804" s="82"/>
      <c r="AC804" s="82"/>
      <c r="AD804" s="82"/>
      <c r="AE804" s="82"/>
      <c r="AF804" s="82"/>
      <c r="AG804" s="82"/>
    </row>
    <row r="805" spans="2:33" s="81" customFormat="1" ht="19.5" customHeight="1" x14ac:dyDescent="0.25">
      <c r="B805" s="82"/>
      <c r="C805" s="82"/>
      <c r="D805" s="82"/>
      <c r="E805" s="82"/>
      <c r="F805" s="82"/>
      <c r="G805" s="82"/>
      <c r="H805" s="82"/>
      <c r="I805" s="82"/>
      <c r="J805" s="82"/>
      <c r="K805" s="82"/>
      <c r="L805" s="82"/>
      <c r="M805" s="82"/>
      <c r="N805" s="82"/>
      <c r="O805" s="82"/>
      <c r="P805" s="82"/>
      <c r="Q805" s="82"/>
      <c r="R805" s="82"/>
      <c r="S805" s="82"/>
      <c r="T805" s="82"/>
      <c r="U805" s="82"/>
      <c r="V805" s="82"/>
      <c r="W805" s="82"/>
      <c r="X805" s="82"/>
      <c r="Y805" s="82"/>
      <c r="Z805" s="82"/>
      <c r="AA805" s="82"/>
      <c r="AB805" s="82"/>
      <c r="AC805" s="82"/>
      <c r="AD805" s="82"/>
      <c r="AE805" s="82"/>
      <c r="AF805" s="82"/>
      <c r="AG805" s="82"/>
    </row>
    <row r="806" spans="2:33" s="81" customFormat="1" ht="19.5" customHeight="1" x14ac:dyDescent="0.25">
      <c r="B806" s="82"/>
      <c r="C806" s="82"/>
      <c r="D806" s="82"/>
      <c r="E806" s="82"/>
      <c r="F806" s="82"/>
      <c r="G806" s="82"/>
      <c r="H806" s="82"/>
      <c r="I806" s="82"/>
      <c r="J806" s="82"/>
      <c r="K806" s="82"/>
      <c r="L806" s="82"/>
      <c r="M806" s="82"/>
      <c r="N806" s="82"/>
      <c r="O806" s="82"/>
      <c r="P806" s="82"/>
      <c r="Q806" s="82"/>
      <c r="R806" s="82"/>
      <c r="S806" s="82"/>
      <c r="T806" s="82"/>
      <c r="U806" s="82"/>
      <c r="V806" s="82"/>
      <c r="W806" s="82"/>
      <c r="X806" s="82"/>
      <c r="Y806" s="82"/>
      <c r="Z806" s="82"/>
      <c r="AA806" s="82"/>
      <c r="AB806" s="82"/>
      <c r="AC806" s="82"/>
      <c r="AD806" s="82"/>
      <c r="AE806" s="82"/>
      <c r="AF806" s="82"/>
      <c r="AG806" s="82"/>
    </row>
    <row r="807" spans="2:33" s="81" customFormat="1" ht="19.5" customHeight="1" x14ac:dyDescent="0.25">
      <c r="B807" s="82"/>
      <c r="C807" s="82"/>
      <c r="D807" s="82"/>
      <c r="E807" s="82"/>
      <c r="F807" s="82"/>
      <c r="G807" s="82"/>
      <c r="H807" s="82"/>
      <c r="I807" s="82"/>
      <c r="J807" s="82"/>
      <c r="K807" s="82"/>
      <c r="L807" s="82"/>
      <c r="M807" s="82"/>
      <c r="N807" s="82"/>
      <c r="O807" s="82"/>
      <c r="P807" s="82"/>
      <c r="Q807" s="82"/>
      <c r="R807" s="82"/>
      <c r="S807" s="82"/>
      <c r="T807" s="82"/>
      <c r="U807" s="82"/>
      <c r="V807" s="82"/>
      <c r="W807" s="82"/>
      <c r="X807" s="82"/>
      <c r="Y807" s="82"/>
      <c r="Z807" s="82"/>
      <c r="AA807" s="82"/>
      <c r="AB807" s="82"/>
      <c r="AC807" s="82"/>
      <c r="AD807" s="82"/>
      <c r="AE807" s="82"/>
      <c r="AF807" s="82"/>
      <c r="AG807" s="82"/>
    </row>
    <row r="808" spans="2:33" s="81" customFormat="1" ht="19.5" customHeight="1" x14ac:dyDescent="0.25">
      <c r="B808" s="82"/>
      <c r="C808" s="82"/>
      <c r="D808" s="82"/>
      <c r="E808" s="82"/>
      <c r="F808" s="82"/>
      <c r="G808" s="82"/>
      <c r="H808" s="82"/>
      <c r="I808" s="82"/>
      <c r="J808" s="82"/>
      <c r="K808" s="82"/>
      <c r="L808" s="82"/>
      <c r="M808" s="82"/>
      <c r="N808" s="82"/>
      <c r="O808" s="82"/>
      <c r="P808" s="82"/>
      <c r="Q808" s="82"/>
      <c r="R808" s="82"/>
      <c r="S808" s="82"/>
      <c r="T808" s="82"/>
      <c r="U808" s="82"/>
      <c r="V808" s="82"/>
      <c r="W808" s="82"/>
      <c r="X808" s="82"/>
      <c r="Y808" s="82"/>
      <c r="Z808" s="82"/>
      <c r="AA808" s="82"/>
      <c r="AB808" s="82"/>
      <c r="AC808" s="82"/>
      <c r="AD808" s="82"/>
      <c r="AE808" s="82"/>
      <c r="AF808" s="82"/>
      <c r="AG808" s="82"/>
    </row>
    <row r="809" spans="2:33" s="81" customFormat="1" ht="19.5" customHeight="1" x14ac:dyDescent="0.25">
      <c r="B809" s="82"/>
      <c r="C809" s="82"/>
      <c r="D809" s="82"/>
      <c r="E809" s="82"/>
      <c r="F809" s="82"/>
      <c r="G809" s="82"/>
      <c r="H809" s="82"/>
      <c r="I809" s="82"/>
      <c r="J809" s="82"/>
      <c r="K809" s="82"/>
      <c r="L809" s="82"/>
      <c r="M809" s="82"/>
      <c r="N809" s="82"/>
      <c r="O809" s="82"/>
      <c r="P809" s="82"/>
      <c r="Q809" s="82"/>
      <c r="R809" s="82"/>
      <c r="S809" s="82"/>
      <c r="T809" s="82"/>
      <c r="U809" s="82"/>
      <c r="V809" s="82"/>
      <c r="W809" s="82"/>
      <c r="X809" s="82"/>
      <c r="Y809" s="82"/>
      <c r="Z809" s="82"/>
      <c r="AA809" s="82"/>
      <c r="AB809" s="82"/>
      <c r="AC809" s="82"/>
      <c r="AD809" s="82"/>
      <c r="AE809" s="82"/>
      <c r="AF809" s="82"/>
      <c r="AG809" s="82"/>
    </row>
    <row r="810" spans="2:33" s="81" customFormat="1" ht="19.5" customHeight="1" x14ac:dyDescent="0.25">
      <c r="B810" s="82"/>
      <c r="C810" s="82"/>
      <c r="D810" s="82"/>
      <c r="E810" s="82"/>
      <c r="F810" s="82"/>
      <c r="G810" s="82"/>
      <c r="H810" s="82"/>
      <c r="I810" s="82"/>
      <c r="J810" s="82"/>
      <c r="K810" s="82"/>
      <c r="L810" s="82"/>
      <c r="M810" s="82"/>
      <c r="N810" s="82"/>
      <c r="O810" s="82"/>
      <c r="P810" s="82"/>
      <c r="Q810" s="82"/>
      <c r="R810" s="82"/>
      <c r="S810" s="82"/>
      <c r="T810" s="82"/>
      <c r="U810" s="82"/>
      <c r="V810" s="82"/>
      <c r="W810" s="82"/>
      <c r="X810" s="82"/>
      <c r="Y810" s="82"/>
      <c r="Z810" s="82"/>
      <c r="AA810" s="82"/>
      <c r="AB810" s="82"/>
      <c r="AC810" s="82"/>
      <c r="AD810" s="82"/>
      <c r="AE810" s="82"/>
      <c r="AF810" s="82"/>
      <c r="AG810" s="82"/>
    </row>
    <row r="811" spans="2:33" s="81" customFormat="1" ht="19.5" customHeight="1" x14ac:dyDescent="0.25">
      <c r="B811" s="82"/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2"/>
      <c r="W811" s="82"/>
      <c r="X811" s="82"/>
      <c r="Y811" s="82"/>
      <c r="Z811" s="82"/>
      <c r="AA811" s="82"/>
      <c r="AB811" s="82"/>
      <c r="AC811" s="82"/>
      <c r="AD811" s="82"/>
      <c r="AE811" s="82"/>
      <c r="AF811" s="82"/>
      <c r="AG811" s="82"/>
    </row>
    <row r="812" spans="2:33" s="81" customFormat="1" ht="19.5" customHeight="1" x14ac:dyDescent="0.25">
      <c r="B812" s="82"/>
      <c r="C812" s="82"/>
      <c r="D812" s="82"/>
      <c r="E812" s="82"/>
      <c r="F812" s="82"/>
      <c r="G812" s="82"/>
      <c r="H812" s="82"/>
      <c r="I812" s="82"/>
      <c r="J812" s="82"/>
      <c r="K812" s="82"/>
      <c r="L812" s="82"/>
      <c r="M812" s="82"/>
      <c r="N812" s="82"/>
      <c r="O812" s="82"/>
      <c r="P812" s="82"/>
      <c r="Q812" s="82"/>
      <c r="R812" s="82"/>
      <c r="S812" s="82"/>
      <c r="T812" s="82"/>
      <c r="U812" s="82"/>
      <c r="V812" s="82"/>
      <c r="W812" s="82"/>
      <c r="X812" s="82"/>
      <c r="Y812" s="82"/>
      <c r="Z812" s="82"/>
      <c r="AA812" s="82"/>
      <c r="AB812" s="82"/>
      <c r="AC812" s="82"/>
      <c r="AD812" s="82"/>
      <c r="AE812" s="82"/>
      <c r="AF812" s="82"/>
      <c r="AG812" s="82"/>
    </row>
    <row r="813" spans="2:33" s="81" customFormat="1" ht="19.5" customHeight="1" x14ac:dyDescent="0.25">
      <c r="B813" s="82"/>
      <c r="C813" s="82"/>
      <c r="D813" s="82"/>
      <c r="E813" s="82"/>
      <c r="F813" s="82"/>
      <c r="G813" s="82"/>
      <c r="H813" s="82"/>
      <c r="I813" s="82"/>
      <c r="J813" s="82"/>
      <c r="K813" s="82"/>
      <c r="L813" s="82"/>
      <c r="M813" s="82"/>
      <c r="N813" s="82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82"/>
      <c r="Z813" s="82"/>
      <c r="AA813" s="82"/>
      <c r="AB813" s="82"/>
      <c r="AC813" s="82"/>
      <c r="AD813" s="82"/>
      <c r="AE813" s="82"/>
      <c r="AF813" s="82"/>
      <c r="AG813" s="82"/>
    </row>
    <row r="814" spans="2:33" s="81" customFormat="1" ht="19.5" customHeight="1" x14ac:dyDescent="0.25">
      <c r="B814" s="82"/>
      <c r="C814" s="82"/>
      <c r="D814" s="82"/>
      <c r="E814" s="82"/>
      <c r="F814" s="82"/>
      <c r="G814" s="82"/>
      <c r="H814" s="82"/>
      <c r="I814" s="82"/>
      <c r="J814" s="82"/>
      <c r="K814" s="82"/>
      <c r="L814" s="82"/>
      <c r="M814" s="82"/>
      <c r="N814" s="82"/>
      <c r="O814" s="82"/>
      <c r="P814" s="82"/>
      <c r="Q814" s="82"/>
      <c r="R814" s="82"/>
      <c r="S814" s="82"/>
      <c r="T814" s="82"/>
      <c r="U814" s="82"/>
      <c r="V814" s="82"/>
      <c r="W814" s="82"/>
      <c r="X814" s="82"/>
      <c r="Y814" s="82"/>
      <c r="Z814" s="82"/>
      <c r="AA814" s="82"/>
      <c r="AB814" s="82"/>
      <c r="AC814" s="82"/>
      <c r="AD814" s="82"/>
      <c r="AE814" s="82"/>
      <c r="AF814" s="82"/>
      <c r="AG814" s="82"/>
    </row>
    <row r="815" spans="2:33" s="81" customFormat="1" ht="19.5" customHeight="1" x14ac:dyDescent="0.25">
      <c r="B815" s="82"/>
      <c r="C815" s="82"/>
      <c r="D815" s="82"/>
      <c r="E815" s="82"/>
      <c r="F815" s="82"/>
      <c r="G815" s="82"/>
      <c r="H815" s="82"/>
      <c r="I815" s="82"/>
      <c r="J815" s="82"/>
      <c r="K815" s="82"/>
      <c r="L815" s="82"/>
      <c r="M815" s="82"/>
      <c r="N815" s="82"/>
      <c r="O815" s="82"/>
      <c r="P815" s="82"/>
      <c r="Q815" s="82"/>
      <c r="R815" s="82"/>
      <c r="S815" s="82"/>
      <c r="T815" s="82"/>
      <c r="U815" s="82"/>
      <c r="V815" s="82"/>
      <c r="W815" s="82"/>
      <c r="X815" s="82"/>
      <c r="Y815" s="82"/>
      <c r="Z815" s="82"/>
      <c r="AA815" s="82"/>
      <c r="AB815" s="82"/>
      <c r="AC815" s="82"/>
      <c r="AD815" s="82"/>
      <c r="AE815" s="82"/>
      <c r="AF815" s="82"/>
      <c r="AG815" s="82"/>
    </row>
    <row r="816" spans="2:33" s="81" customFormat="1" ht="19.5" customHeight="1" x14ac:dyDescent="0.25">
      <c r="B816" s="82"/>
      <c r="C816" s="82"/>
      <c r="D816" s="82"/>
      <c r="E816" s="82"/>
      <c r="F816" s="82"/>
      <c r="G816" s="82"/>
      <c r="H816" s="82"/>
      <c r="I816" s="82"/>
      <c r="J816" s="82"/>
      <c r="K816" s="82"/>
      <c r="L816" s="82"/>
      <c r="M816" s="82"/>
      <c r="N816" s="82"/>
      <c r="O816" s="82"/>
      <c r="P816" s="82"/>
      <c r="Q816" s="82"/>
      <c r="R816" s="82"/>
      <c r="S816" s="82"/>
      <c r="T816" s="82"/>
      <c r="U816" s="82"/>
      <c r="V816" s="82"/>
      <c r="W816" s="82"/>
      <c r="X816" s="82"/>
      <c r="Y816" s="82"/>
      <c r="Z816" s="82"/>
      <c r="AA816" s="82"/>
      <c r="AB816" s="82"/>
      <c r="AC816" s="82"/>
      <c r="AD816" s="82"/>
      <c r="AE816" s="82"/>
      <c r="AF816" s="82"/>
      <c r="AG816" s="82"/>
    </row>
    <row r="817" spans="2:33" s="81" customFormat="1" ht="19.5" customHeight="1" x14ac:dyDescent="0.25">
      <c r="B817" s="82"/>
      <c r="C817" s="82"/>
      <c r="D817" s="82"/>
      <c r="E817" s="82"/>
      <c r="F817" s="82"/>
      <c r="G817" s="82"/>
      <c r="H817" s="82"/>
      <c r="I817" s="82"/>
      <c r="J817" s="82"/>
      <c r="K817" s="82"/>
      <c r="L817" s="82"/>
      <c r="M817" s="82"/>
      <c r="N817" s="82"/>
      <c r="O817" s="82"/>
      <c r="P817" s="82"/>
      <c r="Q817" s="82"/>
      <c r="R817" s="82"/>
      <c r="S817" s="82"/>
      <c r="T817" s="82"/>
      <c r="U817" s="82"/>
      <c r="V817" s="82"/>
      <c r="W817" s="82"/>
      <c r="X817" s="82"/>
      <c r="Y817" s="82"/>
      <c r="Z817" s="82"/>
      <c r="AA817" s="82"/>
      <c r="AB817" s="82"/>
      <c r="AC817" s="82"/>
      <c r="AD817" s="82"/>
      <c r="AE817" s="82"/>
      <c r="AF817" s="82"/>
      <c r="AG817" s="82"/>
    </row>
    <row r="818" spans="2:33" s="81" customFormat="1" ht="19.5" customHeight="1" x14ac:dyDescent="0.25">
      <c r="B818" s="82"/>
      <c r="C818" s="82"/>
      <c r="D818" s="82"/>
      <c r="E818" s="82"/>
      <c r="F818" s="82"/>
      <c r="G818" s="82"/>
      <c r="H818" s="82"/>
      <c r="I818" s="82"/>
      <c r="J818" s="82"/>
      <c r="K818" s="82"/>
      <c r="L818" s="82"/>
      <c r="M818" s="82"/>
      <c r="N818" s="82"/>
      <c r="O818" s="82"/>
      <c r="P818" s="82"/>
      <c r="Q818" s="82"/>
      <c r="R818" s="82"/>
      <c r="S818" s="82"/>
      <c r="T818" s="82"/>
      <c r="U818" s="82"/>
      <c r="V818" s="82"/>
      <c r="W818" s="82"/>
      <c r="X818" s="82"/>
      <c r="Y818" s="82"/>
      <c r="Z818" s="82"/>
      <c r="AA818" s="82"/>
      <c r="AB818" s="82"/>
      <c r="AC818" s="82"/>
      <c r="AD818" s="82"/>
      <c r="AE818" s="82"/>
      <c r="AF818" s="82"/>
      <c r="AG818" s="82"/>
    </row>
    <row r="819" spans="2:33" s="81" customFormat="1" ht="19.5" customHeight="1" x14ac:dyDescent="0.25">
      <c r="B819" s="82"/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2"/>
      <c r="W819" s="82"/>
      <c r="X819" s="82"/>
      <c r="Y819" s="82"/>
      <c r="Z819" s="82"/>
      <c r="AA819" s="82"/>
      <c r="AB819" s="82"/>
      <c r="AC819" s="82"/>
      <c r="AD819" s="82"/>
      <c r="AE819" s="82"/>
      <c r="AF819" s="82"/>
      <c r="AG819" s="82"/>
    </row>
    <row r="820" spans="2:33" s="81" customFormat="1" ht="19.5" customHeight="1" x14ac:dyDescent="0.25">
      <c r="B820" s="82"/>
      <c r="C820" s="82"/>
      <c r="D820" s="82"/>
      <c r="E820" s="82"/>
      <c r="F820" s="82"/>
      <c r="G820" s="82"/>
      <c r="H820" s="82"/>
      <c r="I820" s="82"/>
      <c r="J820" s="82"/>
      <c r="K820" s="82"/>
      <c r="L820" s="82"/>
      <c r="M820" s="82"/>
      <c r="N820" s="82"/>
      <c r="O820" s="82"/>
      <c r="P820" s="82"/>
      <c r="Q820" s="82"/>
      <c r="R820" s="82"/>
      <c r="S820" s="82"/>
      <c r="T820" s="82"/>
      <c r="U820" s="82"/>
      <c r="V820" s="82"/>
      <c r="W820" s="82"/>
      <c r="X820" s="82"/>
      <c r="Y820" s="82"/>
      <c r="Z820" s="82"/>
      <c r="AA820" s="82"/>
      <c r="AB820" s="82"/>
      <c r="AC820" s="82"/>
      <c r="AD820" s="82"/>
      <c r="AE820" s="82"/>
      <c r="AF820" s="82"/>
      <c r="AG820" s="82"/>
    </row>
    <row r="821" spans="2:33" s="81" customFormat="1" ht="19.5" customHeight="1" x14ac:dyDescent="0.25">
      <c r="B821" s="82"/>
      <c r="C821" s="82"/>
      <c r="D821" s="82"/>
      <c r="E821" s="82"/>
      <c r="F821" s="82"/>
      <c r="G821" s="82"/>
      <c r="H821" s="82"/>
      <c r="I821" s="82"/>
      <c r="J821" s="82"/>
      <c r="K821" s="82"/>
      <c r="L821" s="82"/>
      <c r="M821" s="82"/>
      <c r="N821" s="82"/>
      <c r="O821" s="82"/>
      <c r="P821" s="82"/>
      <c r="Q821" s="82"/>
      <c r="R821" s="82"/>
      <c r="S821" s="82"/>
      <c r="T821" s="82"/>
      <c r="U821" s="82"/>
      <c r="V821" s="82"/>
      <c r="W821" s="82"/>
      <c r="X821" s="82"/>
      <c r="Y821" s="82"/>
      <c r="Z821" s="82"/>
      <c r="AA821" s="82"/>
      <c r="AB821" s="82"/>
      <c r="AC821" s="82"/>
      <c r="AD821" s="82"/>
      <c r="AE821" s="82"/>
      <c r="AF821" s="82"/>
      <c r="AG821" s="82"/>
    </row>
    <row r="822" spans="2:33" s="81" customFormat="1" ht="19.5" customHeight="1" x14ac:dyDescent="0.25">
      <c r="B822" s="82"/>
      <c r="C822" s="82"/>
      <c r="D822" s="82"/>
      <c r="E822" s="82"/>
      <c r="F822" s="82"/>
      <c r="G822" s="82"/>
      <c r="H822" s="82"/>
      <c r="I822" s="82"/>
      <c r="J822" s="82"/>
      <c r="K822" s="82"/>
      <c r="L822" s="82"/>
      <c r="M822" s="82"/>
      <c r="N822" s="82"/>
      <c r="O822" s="82"/>
      <c r="P822" s="82"/>
      <c r="Q822" s="82"/>
      <c r="R822" s="82"/>
      <c r="S822" s="82"/>
      <c r="T822" s="82"/>
      <c r="U822" s="82"/>
      <c r="V822" s="82"/>
      <c r="W822" s="82"/>
      <c r="X822" s="82"/>
      <c r="Y822" s="82"/>
      <c r="Z822" s="82"/>
      <c r="AA822" s="82"/>
      <c r="AB822" s="82"/>
      <c r="AC822" s="82"/>
      <c r="AD822" s="82"/>
      <c r="AE822" s="82"/>
      <c r="AF822" s="82"/>
      <c r="AG822" s="82"/>
    </row>
    <row r="823" spans="2:33" s="81" customFormat="1" ht="19.5" customHeight="1" x14ac:dyDescent="0.25">
      <c r="B823" s="82"/>
      <c r="C823" s="82"/>
      <c r="D823" s="82"/>
      <c r="E823" s="82"/>
      <c r="F823" s="82"/>
      <c r="G823" s="82"/>
      <c r="H823" s="82"/>
      <c r="I823" s="82"/>
      <c r="J823" s="82"/>
      <c r="K823" s="82"/>
      <c r="L823" s="82"/>
      <c r="M823" s="82"/>
      <c r="N823" s="82"/>
      <c r="O823" s="82"/>
      <c r="P823" s="82"/>
      <c r="Q823" s="82"/>
      <c r="R823" s="82"/>
      <c r="S823" s="82"/>
      <c r="T823" s="82"/>
      <c r="U823" s="82"/>
      <c r="V823" s="82"/>
      <c r="W823" s="82"/>
      <c r="X823" s="82"/>
      <c r="Y823" s="82"/>
      <c r="Z823" s="82"/>
      <c r="AA823" s="82"/>
      <c r="AB823" s="82"/>
      <c r="AC823" s="82"/>
      <c r="AD823" s="82"/>
      <c r="AE823" s="82"/>
      <c r="AF823" s="82"/>
      <c r="AG823" s="82"/>
    </row>
    <row r="824" spans="2:33" s="81" customFormat="1" ht="19.5" customHeight="1" x14ac:dyDescent="0.25">
      <c r="B824" s="82"/>
      <c r="C824" s="82"/>
      <c r="D824" s="82"/>
      <c r="E824" s="82"/>
      <c r="F824" s="82"/>
      <c r="G824" s="82"/>
      <c r="H824" s="82"/>
      <c r="I824" s="82"/>
      <c r="J824" s="82"/>
      <c r="K824" s="82"/>
      <c r="L824" s="82"/>
      <c r="M824" s="82"/>
      <c r="N824" s="82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82"/>
      <c r="Z824" s="82"/>
      <c r="AA824" s="82"/>
      <c r="AB824" s="82"/>
      <c r="AC824" s="82"/>
      <c r="AD824" s="82"/>
      <c r="AE824" s="82"/>
      <c r="AF824" s="82"/>
      <c r="AG824" s="82"/>
    </row>
    <row r="825" spans="2:33" s="81" customFormat="1" ht="19.5" customHeight="1" x14ac:dyDescent="0.25">
      <c r="B825" s="82"/>
      <c r="C825" s="82"/>
      <c r="D825" s="82"/>
      <c r="E825" s="82"/>
      <c r="F825" s="82"/>
      <c r="G825" s="82"/>
      <c r="H825" s="82"/>
      <c r="I825" s="82"/>
      <c r="J825" s="82"/>
      <c r="K825" s="82"/>
      <c r="L825" s="82"/>
      <c r="M825" s="82"/>
      <c r="N825" s="82"/>
      <c r="O825" s="82"/>
      <c r="P825" s="82"/>
      <c r="Q825" s="82"/>
      <c r="R825" s="82"/>
      <c r="S825" s="82"/>
      <c r="T825" s="82"/>
      <c r="U825" s="82"/>
      <c r="V825" s="82"/>
      <c r="W825" s="82"/>
      <c r="X825" s="82"/>
      <c r="Y825" s="82"/>
      <c r="Z825" s="82"/>
      <c r="AA825" s="82"/>
      <c r="AB825" s="82"/>
      <c r="AC825" s="82"/>
      <c r="AD825" s="82"/>
      <c r="AE825" s="82"/>
      <c r="AF825" s="82"/>
      <c r="AG825" s="82"/>
    </row>
    <row r="826" spans="2:33" s="81" customFormat="1" ht="19.5" customHeight="1" x14ac:dyDescent="0.25">
      <c r="B826" s="82"/>
      <c r="C826" s="82"/>
      <c r="D826" s="82"/>
      <c r="E826" s="82"/>
      <c r="F826" s="82"/>
      <c r="G826" s="82"/>
      <c r="H826" s="82"/>
      <c r="I826" s="82"/>
      <c r="J826" s="82"/>
      <c r="K826" s="82"/>
      <c r="L826" s="82"/>
      <c r="M826" s="82"/>
      <c r="N826" s="82"/>
      <c r="O826" s="82"/>
      <c r="P826" s="82"/>
      <c r="Q826" s="82"/>
      <c r="R826" s="82"/>
      <c r="S826" s="82"/>
      <c r="T826" s="82"/>
      <c r="U826" s="82"/>
      <c r="V826" s="82"/>
      <c r="W826" s="82"/>
      <c r="X826" s="82"/>
      <c r="Y826" s="82"/>
      <c r="Z826" s="82"/>
      <c r="AA826" s="82"/>
      <c r="AB826" s="82"/>
      <c r="AC826" s="82"/>
      <c r="AD826" s="82"/>
      <c r="AE826" s="82"/>
      <c r="AF826" s="82"/>
      <c r="AG826" s="82"/>
    </row>
    <row r="827" spans="2:33" s="81" customFormat="1" ht="19.5" customHeight="1" x14ac:dyDescent="0.25">
      <c r="B827" s="82"/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2"/>
      <c r="W827" s="82"/>
      <c r="X827" s="82"/>
      <c r="Y827" s="82"/>
      <c r="Z827" s="82"/>
      <c r="AA827" s="82"/>
      <c r="AB827" s="82"/>
      <c r="AC827" s="82"/>
      <c r="AD827" s="82"/>
      <c r="AE827" s="82"/>
      <c r="AF827" s="82"/>
      <c r="AG827" s="82"/>
    </row>
    <row r="828" spans="2:33" s="81" customFormat="1" ht="19.5" customHeight="1" x14ac:dyDescent="0.25">
      <c r="B828" s="82"/>
      <c r="C828" s="82"/>
      <c r="D828" s="82"/>
      <c r="E828" s="82"/>
      <c r="F828" s="82"/>
      <c r="G828" s="82"/>
      <c r="H828" s="82"/>
      <c r="I828" s="82"/>
      <c r="J828" s="82"/>
      <c r="K828" s="82"/>
      <c r="L828" s="82"/>
      <c r="M828" s="82"/>
      <c r="N828" s="82"/>
      <c r="O828" s="82"/>
      <c r="P828" s="82"/>
      <c r="Q828" s="82"/>
      <c r="R828" s="82"/>
      <c r="S828" s="82"/>
      <c r="T828" s="82"/>
      <c r="U828" s="82"/>
      <c r="V828" s="82"/>
      <c r="W828" s="82"/>
      <c r="X828" s="82"/>
      <c r="Y828" s="82"/>
      <c r="Z828" s="82"/>
      <c r="AA828" s="82"/>
      <c r="AB828" s="82"/>
      <c r="AC828" s="82"/>
      <c r="AD828" s="82"/>
      <c r="AE828" s="82"/>
      <c r="AF828" s="82"/>
      <c r="AG828" s="82"/>
    </row>
    <row r="829" spans="2:33" s="81" customFormat="1" ht="19.5" customHeight="1" x14ac:dyDescent="0.25">
      <c r="B829" s="82"/>
      <c r="C829" s="82"/>
      <c r="D829" s="82"/>
      <c r="E829" s="82"/>
      <c r="F829" s="82"/>
      <c r="G829" s="82"/>
      <c r="H829" s="82"/>
      <c r="I829" s="82"/>
      <c r="J829" s="82"/>
      <c r="K829" s="82"/>
      <c r="L829" s="82"/>
      <c r="M829" s="82"/>
      <c r="N829" s="82"/>
      <c r="O829" s="82"/>
      <c r="P829" s="82"/>
      <c r="Q829" s="82"/>
      <c r="R829" s="82"/>
      <c r="S829" s="82"/>
      <c r="T829" s="82"/>
      <c r="U829" s="82"/>
      <c r="V829" s="82"/>
      <c r="W829" s="82"/>
      <c r="X829" s="82"/>
      <c r="Y829" s="82"/>
      <c r="Z829" s="82"/>
      <c r="AA829" s="82"/>
      <c r="AB829" s="82"/>
      <c r="AC829" s="82"/>
      <c r="AD829" s="82"/>
      <c r="AE829" s="82"/>
      <c r="AF829" s="82"/>
      <c r="AG829" s="82"/>
    </row>
    <row r="830" spans="2:33" s="81" customFormat="1" ht="19.5" customHeight="1" x14ac:dyDescent="0.25">
      <c r="B830" s="82"/>
      <c r="C830" s="82"/>
      <c r="D830" s="82"/>
      <c r="E830" s="82"/>
      <c r="F830" s="82"/>
      <c r="G830" s="82"/>
      <c r="H830" s="82"/>
      <c r="I830" s="82"/>
      <c r="J830" s="82"/>
      <c r="K830" s="82"/>
      <c r="L830" s="82"/>
      <c r="M830" s="82"/>
      <c r="N830" s="82"/>
      <c r="O830" s="82"/>
      <c r="P830" s="82"/>
      <c r="Q830" s="82"/>
      <c r="R830" s="82"/>
      <c r="S830" s="82"/>
      <c r="T830" s="82"/>
      <c r="U830" s="82"/>
      <c r="V830" s="82"/>
      <c r="W830" s="82"/>
      <c r="X830" s="82"/>
      <c r="Y830" s="82"/>
      <c r="Z830" s="82"/>
      <c r="AA830" s="82"/>
      <c r="AB830" s="82"/>
      <c r="AC830" s="82"/>
      <c r="AD830" s="82"/>
      <c r="AE830" s="82"/>
      <c r="AF830" s="82"/>
      <c r="AG830" s="82"/>
    </row>
    <row r="831" spans="2:33" s="81" customFormat="1" ht="19.5" customHeight="1" x14ac:dyDescent="0.25">
      <c r="B831" s="82"/>
      <c r="C831" s="82"/>
      <c r="D831" s="82"/>
      <c r="E831" s="82"/>
      <c r="F831" s="82"/>
      <c r="G831" s="82"/>
      <c r="H831" s="82"/>
      <c r="I831" s="82"/>
      <c r="J831" s="82"/>
      <c r="K831" s="82"/>
      <c r="L831" s="82"/>
      <c r="M831" s="82"/>
      <c r="N831" s="82"/>
      <c r="O831" s="82"/>
      <c r="P831" s="82"/>
      <c r="Q831" s="82"/>
      <c r="R831" s="82"/>
      <c r="S831" s="82"/>
      <c r="T831" s="82"/>
      <c r="U831" s="82"/>
      <c r="V831" s="82"/>
      <c r="W831" s="82"/>
      <c r="X831" s="82"/>
      <c r="Y831" s="82"/>
      <c r="Z831" s="82"/>
      <c r="AA831" s="82"/>
      <c r="AB831" s="82"/>
      <c r="AC831" s="82"/>
      <c r="AD831" s="82"/>
      <c r="AE831" s="82"/>
      <c r="AF831" s="82"/>
      <c r="AG831" s="82"/>
    </row>
    <row r="832" spans="2:33" s="81" customFormat="1" ht="19.5" customHeight="1" x14ac:dyDescent="0.25">
      <c r="B832" s="82"/>
      <c r="C832" s="82"/>
      <c r="D832" s="82"/>
      <c r="E832" s="82"/>
      <c r="F832" s="82"/>
      <c r="G832" s="82"/>
      <c r="H832" s="82"/>
      <c r="I832" s="82"/>
      <c r="J832" s="82"/>
      <c r="K832" s="82"/>
      <c r="L832" s="82"/>
      <c r="M832" s="82"/>
      <c r="N832" s="82"/>
      <c r="O832" s="82"/>
      <c r="P832" s="82"/>
      <c r="Q832" s="82"/>
      <c r="R832" s="82"/>
      <c r="S832" s="82"/>
      <c r="T832" s="82"/>
      <c r="U832" s="82"/>
      <c r="V832" s="82"/>
      <c r="W832" s="82"/>
      <c r="X832" s="82"/>
      <c r="Y832" s="82"/>
      <c r="Z832" s="82"/>
      <c r="AA832" s="82"/>
      <c r="AB832" s="82"/>
      <c r="AC832" s="82"/>
      <c r="AD832" s="82"/>
      <c r="AE832" s="82"/>
      <c r="AF832" s="82"/>
      <c r="AG832" s="82"/>
    </row>
    <row r="833" spans="2:33" s="81" customFormat="1" ht="19.5" customHeight="1" x14ac:dyDescent="0.25"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2"/>
      <c r="Q833" s="82"/>
      <c r="R833" s="82"/>
      <c r="S833" s="82"/>
      <c r="T833" s="82"/>
      <c r="U833" s="82"/>
      <c r="V833" s="82"/>
      <c r="W833" s="82"/>
      <c r="X833" s="82"/>
      <c r="Y833" s="82"/>
      <c r="Z833" s="82"/>
      <c r="AA833" s="82"/>
      <c r="AB833" s="82"/>
      <c r="AC833" s="82"/>
      <c r="AD833" s="82"/>
      <c r="AE833" s="82"/>
      <c r="AF833" s="82"/>
      <c r="AG833" s="82"/>
    </row>
    <row r="834" spans="2:33" s="81" customFormat="1" ht="19.5" customHeight="1" x14ac:dyDescent="0.25">
      <c r="B834" s="82"/>
      <c r="C834" s="82"/>
      <c r="D834" s="82"/>
      <c r="E834" s="82"/>
      <c r="F834" s="82"/>
      <c r="G834" s="82"/>
      <c r="H834" s="82"/>
      <c r="I834" s="82"/>
      <c r="J834" s="82"/>
      <c r="K834" s="82"/>
      <c r="L834" s="82"/>
      <c r="M834" s="82"/>
      <c r="N834" s="82"/>
      <c r="O834" s="82"/>
      <c r="P834" s="82"/>
      <c r="Q834" s="82"/>
      <c r="R834" s="82"/>
      <c r="S834" s="82"/>
      <c r="T834" s="82"/>
      <c r="U834" s="82"/>
      <c r="V834" s="82"/>
      <c r="W834" s="82"/>
      <c r="X834" s="82"/>
      <c r="Y834" s="82"/>
      <c r="Z834" s="82"/>
      <c r="AA834" s="82"/>
      <c r="AB834" s="82"/>
      <c r="AC834" s="82"/>
      <c r="AD834" s="82"/>
      <c r="AE834" s="82"/>
      <c r="AF834" s="82"/>
      <c r="AG834" s="82"/>
    </row>
    <row r="835" spans="2:33" s="81" customFormat="1" ht="19.5" customHeight="1" x14ac:dyDescent="0.25">
      <c r="B835" s="82"/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2"/>
      <c r="W835" s="82"/>
      <c r="X835" s="82"/>
      <c r="Y835" s="82"/>
      <c r="Z835" s="82"/>
      <c r="AA835" s="82"/>
      <c r="AB835" s="82"/>
      <c r="AC835" s="82"/>
      <c r="AD835" s="82"/>
      <c r="AE835" s="82"/>
      <c r="AF835" s="82"/>
      <c r="AG835" s="82"/>
    </row>
    <row r="836" spans="2:33" s="81" customFormat="1" ht="19.5" customHeight="1" x14ac:dyDescent="0.25">
      <c r="B836" s="82"/>
      <c r="C836" s="82"/>
      <c r="D836" s="82"/>
      <c r="E836" s="82"/>
      <c r="F836" s="82"/>
      <c r="G836" s="82"/>
      <c r="H836" s="82"/>
      <c r="I836" s="82"/>
      <c r="J836" s="82"/>
      <c r="K836" s="82"/>
      <c r="L836" s="82"/>
      <c r="M836" s="82"/>
      <c r="N836" s="82"/>
      <c r="O836" s="82"/>
      <c r="P836" s="82"/>
      <c r="Q836" s="82"/>
      <c r="R836" s="82"/>
      <c r="S836" s="82"/>
      <c r="T836" s="82"/>
      <c r="U836" s="82"/>
      <c r="V836" s="82"/>
      <c r="W836" s="82"/>
      <c r="X836" s="82"/>
      <c r="Y836" s="82"/>
      <c r="Z836" s="82"/>
      <c r="AA836" s="82"/>
      <c r="AB836" s="82"/>
      <c r="AC836" s="82"/>
      <c r="AD836" s="82"/>
      <c r="AE836" s="82"/>
      <c r="AF836" s="82"/>
      <c r="AG836" s="82"/>
    </row>
    <row r="837" spans="2:33" s="81" customFormat="1" ht="19.5" customHeight="1" x14ac:dyDescent="0.25"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  <c r="M837" s="82"/>
      <c r="N837" s="82"/>
      <c r="O837" s="82"/>
      <c r="P837" s="82"/>
      <c r="Q837" s="82"/>
      <c r="R837" s="82"/>
      <c r="S837" s="82"/>
      <c r="T837" s="82"/>
      <c r="U837" s="82"/>
      <c r="V837" s="82"/>
      <c r="W837" s="82"/>
      <c r="X837" s="82"/>
      <c r="Y837" s="82"/>
      <c r="Z837" s="82"/>
      <c r="AA837" s="82"/>
      <c r="AB837" s="82"/>
      <c r="AC837" s="82"/>
      <c r="AD837" s="82"/>
      <c r="AE837" s="82"/>
      <c r="AF837" s="82"/>
      <c r="AG837" s="82"/>
    </row>
    <row r="838" spans="2:33" s="81" customFormat="1" ht="19.5" customHeight="1" x14ac:dyDescent="0.25">
      <c r="B838" s="82"/>
      <c r="C838" s="82"/>
      <c r="D838" s="82"/>
      <c r="E838" s="82"/>
      <c r="F838" s="82"/>
      <c r="G838" s="82"/>
      <c r="H838" s="82"/>
      <c r="I838" s="82"/>
      <c r="J838" s="82"/>
      <c r="K838" s="82"/>
      <c r="L838" s="82"/>
      <c r="M838" s="82"/>
      <c r="N838" s="82"/>
      <c r="O838" s="82"/>
      <c r="P838" s="82"/>
      <c r="Q838" s="82"/>
      <c r="R838" s="82"/>
      <c r="S838" s="82"/>
      <c r="T838" s="82"/>
      <c r="U838" s="82"/>
      <c r="V838" s="82"/>
      <c r="W838" s="82"/>
      <c r="X838" s="82"/>
      <c r="Y838" s="82"/>
      <c r="Z838" s="82"/>
      <c r="AA838" s="82"/>
      <c r="AB838" s="82"/>
      <c r="AC838" s="82"/>
      <c r="AD838" s="82"/>
      <c r="AE838" s="82"/>
      <c r="AF838" s="82"/>
      <c r="AG838" s="82"/>
    </row>
    <row r="839" spans="2:33" s="81" customFormat="1" ht="19.5" customHeight="1" x14ac:dyDescent="0.25">
      <c r="B839" s="82"/>
      <c r="C839" s="82"/>
      <c r="D839" s="82"/>
      <c r="E839" s="82"/>
      <c r="F839" s="82"/>
      <c r="G839" s="82"/>
      <c r="H839" s="82"/>
      <c r="I839" s="82"/>
      <c r="J839" s="82"/>
      <c r="K839" s="82"/>
      <c r="L839" s="82"/>
      <c r="M839" s="82"/>
      <c r="N839" s="82"/>
      <c r="O839" s="82"/>
      <c r="P839" s="82"/>
      <c r="Q839" s="82"/>
      <c r="R839" s="82"/>
      <c r="S839" s="82"/>
      <c r="T839" s="82"/>
      <c r="U839" s="82"/>
      <c r="V839" s="82"/>
      <c r="W839" s="82"/>
      <c r="X839" s="82"/>
      <c r="Y839" s="82"/>
      <c r="Z839" s="82"/>
      <c r="AA839" s="82"/>
      <c r="AB839" s="82"/>
      <c r="AC839" s="82"/>
      <c r="AD839" s="82"/>
      <c r="AE839" s="82"/>
      <c r="AF839" s="82"/>
      <c r="AG839" s="82"/>
    </row>
    <row r="840" spans="2:33" s="81" customFormat="1" ht="19.5" customHeight="1" x14ac:dyDescent="0.25">
      <c r="B840" s="82"/>
      <c r="C840" s="82"/>
      <c r="D840" s="82"/>
      <c r="E840" s="82"/>
      <c r="F840" s="82"/>
      <c r="G840" s="82"/>
      <c r="H840" s="82"/>
      <c r="I840" s="82"/>
      <c r="J840" s="82"/>
      <c r="K840" s="82"/>
      <c r="L840" s="82"/>
      <c r="M840" s="82"/>
      <c r="N840" s="82"/>
      <c r="O840" s="82"/>
      <c r="P840" s="82"/>
      <c r="Q840" s="82"/>
      <c r="R840" s="82"/>
      <c r="S840" s="82"/>
      <c r="T840" s="82"/>
      <c r="U840" s="82"/>
      <c r="V840" s="82"/>
      <c r="W840" s="82"/>
      <c r="X840" s="82"/>
      <c r="Y840" s="82"/>
      <c r="Z840" s="82"/>
      <c r="AA840" s="82"/>
      <c r="AB840" s="82"/>
      <c r="AC840" s="82"/>
      <c r="AD840" s="82"/>
      <c r="AE840" s="82"/>
      <c r="AF840" s="82"/>
      <c r="AG840" s="82"/>
    </row>
    <row r="841" spans="2:33" s="81" customFormat="1" ht="19.5" customHeight="1" x14ac:dyDescent="0.25">
      <c r="B841" s="82"/>
      <c r="C841" s="82"/>
      <c r="D841" s="82"/>
      <c r="E841" s="82"/>
      <c r="F841" s="82"/>
      <c r="G841" s="82"/>
      <c r="H841" s="82"/>
      <c r="I841" s="82"/>
      <c r="J841" s="82"/>
      <c r="K841" s="82"/>
      <c r="L841" s="82"/>
      <c r="M841" s="82"/>
      <c r="N841" s="82"/>
      <c r="O841" s="82"/>
      <c r="P841" s="82"/>
      <c r="Q841" s="82"/>
      <c r="R841" s="82"/>
      <c r="S841" s="82"/>
      <c r="T841" s="82"/>
      <c r="U841" s="82"/>
      <c r="V841" s="82"/>
      <c r="W841" s="82"/>
      <c r="X841" s="82"/>
      <c r="Y841" s="82"/>
      <c r="Z841" s="82"/>
      <c r="AA841" s="82"/>
      <c r="AB841" s="82"/>
      <c r="AC841" s="82"/>
      <c r="AD841" s="82"/>
      <c r="AE841" s="82"/>
      <c r="AF841" s="82"/>
      <c r="AG841" s="82"/>
    </row>
    <row r="842" spans="2:33" s="81" customFormat="1" ht="19.5" customHeight="1" x14ac:dyDescent="0.25">
      <c r="B842" s="82"/>
      <c r="C842" s="82"/>
      <c r="D842" s="82"/>
      <c r="E842" s="82"/>
      <c r="F842" s="82"/>
      <c r="G842" s="82"/>
      <c r="H842" s="82"/>
      <c r="I842" s="82"/>
      <c r="J842" s="82"/>
      <c r="K842" s="82"/>
      <c r="L842" s="82"/>
      <c r="M842" s="82"/>
      <c r="N842" s="82"/>
      <c r="O842" s="82"/>
      <c r="P842" s="82"/>
      <c r="Q842" s="82"/>
      <c r="R842" s="82"/>
      <c r="S842" s="82"/>
      <c r="T842" s="82"/>
      <c r="U842" s="82"/>
      <c r="V842" s="82"/>
      <c r="W842" s="82"/>
      <c r="X842" s="82"/>
      <c r="Y842" s="82"/>
      <c r="Z842" s="82"/>
      <c r="AA842" s="82"/>
      <c r="AB842" s="82"/>
      <c r="AC842" s="82"/>
      <c r="AD842" s="82"/>
      <c r="AE842" s="82"/>
      <c r="AF842" s="82"/>
      <c r="AG842" s="82"/>
    </row>
    <row r="843" spans="2:33" s="81" customFormat="1" ht="19.5" customHeight="1" x14ac:dyDescent="0.25">
      <c r="B843" s="82"/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2"/>
      <c r="W843" s="82"/>
      <c r="X843" s="82"/>
      <c r="Y843" s="82"/>
      <c r="Z843" s="82"/>
      <c r="AA843" s="82"/>
      <c r="AB843" s="82"/>
      <c r="AC843" s="82"/>
      <c r="AD843" s="82"/>
      <c r="AE843" s="82"/>
      <c r="AF843" s="82"/>
      <c r="AG843" s="82"/>
    </row>
    <row r="844" spans="2:33" s="81" customFormat="1" ht="19.5" customHeight="1" x14ac:dyDescent="0.25">
      <c r="B844" s="82"/>
      <c r="C844" s="82"/>
      <c r="D844" s="82"/>
      <c r="E844" s="82"/>
      <c r="F844" s="82"/>
      <c r="G844" s="82"/>
      <c r="H844" s="82"/>
      <c r="I844" s="82"/>
      <c r="J844" s="82"/>
      <c r="K844" s="82"/>
      <c r="L844" s="82"/>
      <c r="M844" s="82"/>
      <c r="N844" s="82"/>
      <c r="O844" s="82"/>
      <c r="P844" s="82"/>
      <c r="Q844" s="82"/>
      <c r="R844" s="82"/>
      <c r="S844" s="82"/>
      <c r="T844" s="82"/>
      <c r="U844" s="82"/>
      <c r="V844" s="82"/>
      <c r="W844" s="82"/>
      <c r="X844" s="82"/>
      <c r="Y844" s="82"/>
      <c r="Z844" s="82"/>
      <c r="AA844" s="82"/>
      <c r="AB844" s="82"/>
      <c r="AC844" s="82"/>
      <c r="AD844" s="82"/>
      <c r="AE844" s="82"/>
      <c r="AF844" s="82"/>
      <c r="AG844" s="82"/>
    </row>
    <row r="845" spans="2:33" s="81" customFormat="1" ht="19.5" customHeight="1" x14ac:dyDescent="0.25">
      <c r="B845" s="82"/>
      <c r="C845" s="82"/>
      <c r="D845" s="82"/>
      <c r="E845" s="82"/>
      <c r="F845" s="82"/>
      <c r="G845" s="82"/>
      <c r="H845" s="82"/>
      <c r="I845" s="82"/>
      <c r="J845" s="82"/>
      <c r="K845" s="82"/>
      <c r="L845" s="82"/>
      <c r="M845" s="82"/>
      <c r="N845" s="82"/>
      <c r="O845" s="82"/>
      <c r="P845" s="82"/>
      <c r="Q845" s="82"/>
      <c r="R845" s="82"/>
      <c r="S845" s="82"/>
      <c r="T845" s="82"/>
      <c r="U845" s="82"/>
      <c r="V845" s="82"/>
      <c r="W845" s="82"/>
      <c r="X845" s="82"/>
      <c r="Y845" s="82"/>
      <c r="Z845" s="82"/>
      <c r="AA845" s="82"/>
      <c r="AB845" s="82"/>
      <c r="AC845" s="82"/>
      <c r="AD845" s="82"/>
      <c r="AE845" s="82"/>
      <c r="AF845" s="82"/>
      <c r="AG845" s="82"/>
    </row>
    <row r="846" spans="2:33" s="81" customFormat="1" ht="19.5" customHeight="1" x14ac:dyDescent="0.25">
      <c r="B846" s="82"/>
      <c r="C846" s="82"/>
      <c r="D846" s="82"/>
      <c r="E846" s="82"/>
      <c r="F846" s="82"/>
      <c r="G846" s="82"/>
      <c r="H846" s="82"/>
      <c r="I846" s="82"/>
      <c r="J846" s="82"/>
      <c r="K846" s="82"/>
      <c r="L846" s="82"/>
      <c r="M846" s="82"/>
      <c r="N846" s="82"/>
      <c r="O846" s="82"/>
      <c r="P846" s="82"/>
      <c r="Q846" s="82"/>
      <c r="R846" s="82"/>
      <c r="S846" s="82"/>
      <c r="T846" s="82"/>
      <c r="U846" s="82"/>
      <c r="V846" s="82"/>
      <c r="W846" s="82"/>
      <c r="X846" s="82"/>
      <c r="Y846" s="82"/>
      <c r="Z846" s="82"/>
      <c r="AA846" s="82"/>
      <c r="AB846" s="82"/>
      <c r="AC846" s="82"/>
      <c r="AD846" s="82"/>
      <c r="AE846" s="82"/>
      <c r="AF846" s="82"/>
      <c r="AG846" s="82"/>
    </row>
    <row r="847" spans="2:33" s="81" customFormat="1" ht="19.5" customHeight="1" x14ac:dyDescent="0.25">
      <c r="B847" s="82"/>
      <c r="C847" s="82"/>
      <c r="D847" s="82"/>
      <c r="E847" s="82"/>
      <c r="F847" s="82"/>
      <c r="G847" s="82"/>
      <c r="H847" s="82"/>
      <c r="I847" s="82"/>
      <c r="J847" s="82"/>
      <c r="K847" s="82"/>
      <c r="L847" s="82"/>
      <c r="M847" s="82"/>
      <c r="N847" s="82"/>
      <c r="O847" s="82"/>
      <c r="P847" s="82"/>
      <c r="Q847" s="82"/>
      <c r="R847" s="82"/>
      <c r="S847" s="82"/>
      <c r="T847" s="82"/>
      <c r="U847" s="82"/>
      <c r="V847" s="82"/>
      <c r="W847" s="82"/>
      <c r="X847" s="82"/>
      <c r="Y847" s="82"/>
      <c r="Z847" s="82"/>
      <c r="AA847" s="82"/>
      <c r="AB847" s="82"/>
      <c r="AC847" s="82"/>
      <c r="AD847" s="82"/>
      <c r="AE847" s="82"/>
      <c r="AF847" s="82"/>
      <c r="AG847" s="82"/>
    </row>
    <row r="848" spans="2:33" s="81" customFormat="1" ht="19.5" customHeight="1" x14ac:dyDescent="0.25">
      <c r="B848" s="82"/>
      <c r="C848" s="82"/>
      <c r="D848" s="82"/>
      <c r="E848" s="82"/>
      <c r="F848" s="82"/>
      <c r="G848" s="82"/>
      <c r="H848" s="82"/>
      <c r="I848" s="82"/>
      <c r="J848" s="82"/>
      <c r="K848" s="82"/>
      <c r="L848" s="82"/>
      <c r="M848" s="82"/>
      <c r="N848" s="82"/>
      <c r="O848" s="82"/>
      <c r="P848" s="82"/>
      <c r="Q848" s="82"/>
      <c r="R848" s="82"/>
      <c r="S848" s="82"/>
      <c r="T848" s="82"/>
      <c r="U848" s="82"/>
      <c r="V848" s="82"/>
      <c r="W848" s="82"/>
      <c r="X848" s="82"/>
      <c r="Y848" s="82"/>
      <c r="Z848" s="82"/>
      <c r="AA848" s="82"/>
      <c r="AB848" s="82"/>
      <c r="AC848" s="82"/>
      <c r="AD848" s="82"/>
      <c r="AE848" s="82"/>
      <c r="AF848" s="82"/>
      <c r="AG848" s="82"/>
    </row>
    <row r="849" spans="2:33" s="81" customFormat="1" ht="19.5" customHeight="1" x14ac:dyDescent="0.25">
      <c r="B849" s="82"/>
      <c r="C849" s="82"/>
      <c r="D849" s="82"/>
      <c r="E849" s="82"/>
      <c r="F849" s="82"/>
      <c r="G849" s="82"/>
      <c r="H849" s="82"/>
      <c r="I849" s="82"/>
      <c r="J849" s="82"/>
      <c r="K849" s="82"/>
      <c r="L849" s="82"/>
      <c r="M849" s="82"/>
      <c r="N849" s="82"/>
      <c r="O849" s="82"/>
      <c r="P849" s="82"/>
      <c r="Q849" s="82"/>
      <c r="R849" s="82"/>
      <c r="S849" s="82"/>
      <c r="T849" s="82"/>
      <c r="U849" s="82"/>
      <c r="V849" s="82"/>
      <c r="W849" s="82"/>
      <c r="X849" s="82"/>
      <c r="Y849" s="82"/>
      <c r="Z849" s="82"/>
      <c r="AA849" s="82"/>
      <c r="AB849" s="82"/>
      <c r="AC849" s="82"/>
      <c r="AD849" s="82"/>
      <c r="AE849" s="82"/>
      <c r="AF849" s="82"/>
      <c r="AG849" s="82"/>
    </row>
    <row r="850" spans="2:33" s="81" customFormat="1" ht="19.5" customHeight="1" x14ac:dyDescent="0.25">
      <c r="B850" s="82"/>
      <c r="C850" s="82"/>
      <c r="D850" s="82"/>
      <c r="E850" s="82"/>
      <c r="F850" s="82"/>
      <c r="G850" s="82"/>
      <c r="H850" s="82"/>
      <c r="I850" s="82"/>
      <c r="J850" s="82"/>
      <c r="K850" s="82"/>
      <c r="L850" s="82"/>
      <c r="M850" s="82"/>
      <c r="N850" s="82"/>
      <c r="O850" s="82"/>
      <c r="P850" s="82"/>
      <c r="Q850" s="82"/>
      <c r="R850" s="82"/>
      <c r="S850" s="82"/>
      <c r="T850" s="82"/>
      <c r="U850" s="82"/>
      <c r="V850" s="82"/>
      <c r="W850" s="82"/>
      <c r="X850" s="82"/>
      <c r="Y850" s="82"/>
      <c r="Z850" s="82"/>
      <c r="AA850" s="82"/>
      <c r="AB850" s="82"/>
      <c r="AC850" s="82"/>
      <c r="AD850" s="82"/>
      <c r="AE850" s="82"/>
      <c r="AF850" s="82"/>
      <c r="AG850" s="82"/>
    </row>
    <row r="851" spans="2:33" s="81" customFormat="1" ht="19.5" customHeight="1" x14ac:dyDescent="0.25">
      <c r="B851" s="82"/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2"/>
      <c r="W851" s="82"/>
      <c r="X851" s="82"/>
      <c r="Y851" s="82"/>
      <c r="Z851" s="82"/>
      <c r="AA851" s="82"/>
      <c r="AB851" s="82"/>
      <c r="AC851" s="82"/>
      <c r="AD851" s="82"/>
      <c r="AE851" s="82"/>
      <c r="AF851" s="82"/>
      <c r="AG851" s="82"/>
    </row>
    <row r="852" spans="2:33" s="81" customFormat="1" ht="19.5" customHeight="1" x14ac:dyDescent="0.25">
      <c r="B852" s="82"/>
      <c r="C852" s="82"/>
      <c r="D852" s="82"/>
      <c r="E852" s="82"/>
      <c r="F852" s="82"/>
      <c r="G852" s="82"/>
      <c r="H852" s="82"/>
      <c r="I852" s="82"/>
      <c r="J852" s="82"/>
      <c r="K852" s="82"/>
      <c r="L852" s="82"/>
      <c r="M852" s="82"/>
      <c r="N852" s="82"/>
      <c r="O852" s="82"/>
      <c r="P852" s="82"/>
      <c r="Q852" s="82"/>
      <c r="R852" s="82"/>
      <c r="S852" s="82"/>
      <c r="T852" s="82"/>
      <c r="U852" s="82"/>
      <c r="V852" s="82"/>
      <c r="W852" s="82"/>
      <c r="X852" s="82"/>
      <c r="Y852" s="82"/>
      <c r="Z852" s="82"/>
      <c r="AA852" s="82"/>
      <c r="AB852" s="82"/>
      <c r="AC852" s="82"/>
      <c r="AD852" s="82"/>
      <c r="AE852" s="82"/>
      <c r="AF852" s="82"/>
      <c r="AG852" s="82"/>
    </row>
    <row r="853" spans="2:33" s="81" customFormat="1" ht="19.5" customHeight="1" x14ac:dyDescent="0.25">
      <c r="B853" s="82"/>
      <c r="C853" s="82"/>
      <c r="D853" s="82"/>
      <c r="E853" s="82"/>
      <c r="F853" s="82"/>
      <c r="G853" s="82"/>
      <c r="H853" s="82"/>
      <c r="I853" s="82"/>
      <c r="J853" s="82"/>
      <c r="K853" s="82"/>
      <c r="L853" s="82"/>
      <c r="M853" s="82"/>
      <c r="N853" s="82"/>
      <c r="O853" s="82"/>
      <c r="P853" s="82"/>
      <c r="Q853" s="82"/>
      <c r="R853" s="82"/>
      <c r="S853" s="82"/>
      <c r="T853" s="82"/>
      <c r="U853" s="82"/>
      <c r="V853" s="82"/>
      <c r="W853" s="82"/>
      <c r="X853" s="82"/>
      <c r="Y853" s="82"/>
      <c r="Z853" s="82"/>
      <c r="AA853" s="82"/>
      <c r="AB853" s="82"/>
      <c r="AC853" s="82"/>
      <c r="AD853" s="82"/>
      <c r="AE853" s="82"/>
      <c r="AF853" s="82"/>
      <c r="AG853" s="82"/>
    </row>
    <row r="854" spans="2:33" s="81" customFormat="1" ht="19.5" customHeight="1" x14ac:dyDescent="0.25">
      <c r="B854" s="82"/>
      <c r="C854" s="82"/>
      <c r="D854" s="82"/>
      <c r="E854" s="82"/>
      <c r="F854" s="82"/>
      <c r="G854" s="82"/>
      <c r="H854" s="82"/>
      <c r="I854" s="82"/>
      <c r="J854" s="82"/>
      <c r="K854" s="82"/>
      <c r="L854" s="82"/>
      <c r="M854" s="82"/>
      <c r="N854" s="82"/>
      <c r="O854" s="82"/>
      <c r="P854" s="82"/>
      <c r="Q854" s="82"/>
      <c r="R854" s="82"/>
      <c r="S854" s="82"/>
      <c r="T854" s="82"/>
      <c r="U854" s="82"/>
      <c r="V854" s="82"/>
      <c r="W854" s="82"/>
      <c r="X854" s="82"/>
      <c r="Y854" s="82"/>
      <c r="Z854" s="82"/>
      <c r="AA854" s="82"/>
      <c r="AB854" s="82"/>
      <c r="AC854" s="82"/>
      <c r="AD854" s="82"/>
      <c r="AE854" s="82"/>
      <c r="AF854" s="82"/>
      <c r="AG854" s="82"/>
    </row>
    <row r="855" spans="2:33" s="81" customFormat="1" ht="19.5" customHeight="1" x14ac:dyDescent="0.25">
      <c r="B855" s="82"/>
      <c r="C855" s="82"/>
      <c r="D855" s="82"/>
      <c r="E855" s="82"/>
      <c r="F855" s="82"/>
      <c r="G855" s="82"/>
      <c r="H855" s="82"/>
      <c r="I855" s="82"/>
      <c r="J855" s="82"/>
      <c r="K855" s="82"/>
      <c r="L855" s="82"/>
      <c r="M855" s="82"/>
      <c r="N855" s="82"/>
      <c r="O855" s="82"/>
      <c r="P855" s="82"/>
      <c r="Q855" s="82"/>
      <c r="R855" s="82"/>
      <c r="S855" s="82"/>
      <c r="T855" s="82"/>
      <c r="U855" s="82"/>
      <c r="V855" s="82"/>
      <c r="W855" s="82"/>
      <c r="X855" s="82"/>
      <c r="Y855" s="82"/>
      <c r="Z855" s="82"/>
      <c r="AA855" s="82"/>
      <c r="AB855" s="82"/>
      <c r="AC855" s="82"/>
      <c r="AD855" s="82"/>
      <c r="AE855" s="82"/>
      <c r="AF855" s="82"/>
      <c r="AG855" s="82"/>
    </row>
    <row r="856" spans="2:33" s="81" customFormat="1" ht="19.5" customHeight="1" x14ac:dyDescent="0.25">
      <c r="B856" s="82"/>
      <c r="C856" s="82"/>
      <c r="D856" s="82"/>
      <c r="E856" s="82"/>
      <c r="F856" s="82"/>
      <c r="G856" s="82"/>
      <c r="H856" s="82"/>
      <c r="I856" s="82"/>
      <c r="J856" s="82"/>
      <c r="K856" s="82"/>
      <c r="L856" s="82"/>
      <c r="M856" s="82"/>
      <c r="N856" s="82"/>
      <c r="O856" s="82"/>
      <c r="P856" s="82"/>
      <c r="Q856" s="82"/>
      <c r="R856" s="82"/>
      <c r="S856" s="82"/>
      <c r="T856" s="82"/>
      <c r="U856" s="82"/>
      <c r="V856" s="82"/>
      <c r="W856" s="82"/>
      <c r="X856" s="82"/>
      <c r="Y856" s="82"/>
      <c r="Z856" s="82"/>
      <c r="AA856" s="82"/>
      <c r="AB856" s="82"/>
      <c r="AC856" s="82"/>
      <c r="AD856" s="82"/>
      <c r="AE856" s="82"/>
      <c r="AF856" s="82"/>
      <c r="AG856" s="82"/>
    </row>
    <row r="857" spans="2:33" s="81" customFormat="1" ht="19.5" customHeight="1" x14ac:dyDescent="0.25">
      <c r="B857" s="82"/>
      <c r="C857" s="82"/>
      <c r="D857" s="82"/>
      <c r="E857" s="82"/>
      <c r="F857" s="82"/>
      <c r="G857" s="82"/>
      <c r="H857" s="82"/>
      <c r="I857" s="82"/>
      <c r="J857" s="82"/>
      <c r="K857" s="82"/>
      <c r="L857" s="82"/>
      <c r="M857" s="82"/>
      <c r="N857" s="82"/>
      <c r="O857" s="82"/>
      <c r="P857" s="82"/>
      <c r="Q857" s="82"/>
      <c r="R857" s="82"/>
      <c r="S857" s="82"/>
      <c r="T857" s="82"/>
      <c r="U857" s="82"/>
      <c r="V857" s="82"/>
      <c r="W857" s="82"/>
      <c r="X857" s="82"/>
      <c r="Y857" s="82"/>
      <c r="Z857" s="82"/>
      <c r="AA857" s="82"/>
      <c r="AB857" s="82"/>
      <c r="AC857" s="82"/>
      <c r="AD857" s="82"/>
      <c r="AE857" s="82"/>
      <c r="AF857" s="82"/>
      <c r="AG857" s="82"/>
    </row>
    <row r="858" spans="2:33" s="81" customFormat="1" ht="19.5" customHeight="1" x14ac:dyDescent="0.25">
      <c r="B858" s="82"/>
      <c r="C858" s="82"/>
      <c r="D858" s="82"/>
      <c r="E858" s="82"/>
      <c r="F858" s="82"/>
      <c r="G858" s="82"/>
      <c r="H858" s="82"/>
      <c r="I858" s="82"/>
      <c r="J858" s="82"/>
      <c r="K858" s="82"/>
      <c r="L858" s="82"/>
      <c r="M858" s="82"/>
      <c r="N858" s="82"/>
      <c r="O858" s="82"/>
      <c r="P858" s="82"/>
      <c r="Q858" s="82"/>
      <c r="R858" s="82"/>
      <c r="S858" s="82"/>
      <c r="T858" s="82"/>
      <c r="U858" s="82"/>
      <c r="V858" s="82"/>
      <c r="W858" s="82"/>
      <c r="X858" s="82"/>
      <c r="Y858" s="82"/>
      <c r="Z858" s="82"/>
      <c r="AA858" s="82"/>
      <c r="AB858" s="82"/>
      <c r="AC858" s="82"/>
      <c r="AD858" s="82"/>
      <c r="AE858" s="82"/>
      <c r="AF858" s="82"/>
      <c r="AG858" s="82"/>
    </row>
    <row r="859" spans="2:33" s="81" customFormat="1" ht="19.5" customHeight="1" x14ac:dyDescent="0.25">
      <c r="B859" s="82"/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2"/>
      <c r="W859" s="82"/>
      <c r="X859" s="82"/>
      <c r="Y859" s="82"/>
      <c r="Z859" s="82"/>
      <c r="AA859" s="82"/>
      <c r="AB859" s="82"/>
      <c r="AC859" s="82"/>
      <c r="AD859" s="82"/>
      <c r="AE859" s="82"/>
      <c r="AF859" s="82"/>
      <c r="AG859" s="82"/>
    </row>
    <row r="860" spans="2:33" s="81" customFormat="1" ht="19.5" customHeight="1" x14ac:dyDescent="0.25">
      <c r="B860" s="82"/>
      <c r="C860" s="82"/>
      <c r="D860" s="82"/>
      <c r="E860" s="82"/>
      <c r="F860" s="82"/>
      <c r="G860" s="82"/>
      <c r="H860" s="82"/>
      <c r="I860" s="82"/>
      <c r="J860" s="82"/>
      <c r="K860" s="82"/>
      <c r="L860" s="82"/>
      <c r="M860" s="82"/>
      <c r="N860" s="82"/>
      <c r="O860" s="82"/>
      <c r="P860" s="82"/>
      <c r="Q860" s="82"/>
      <c r="R860" s="82"/>
      <c r="S860" s="82"/>
      <c r="T860" s="82"/>
      <c r="U860" s="82"/>
      <c r="V860" s="82"/>
      <c r="W860" s="82"/>
      <c r="X860" s="82"/>
      <c r="Y860" s="82"/>
      <c r="Z860" s="82"/>
      <c r="AA860" s="82"/>
      <c r="AB860" s="82"/>
      <c r="AC860" s="82"/>
      <c r="AD860" s="82"/>
      <c r="AE860" s="82"/>
      <c r="AF860" s="82"/>
      <c r="AG860" s="82"/>
    </row>
    <row r="861" spans="2:33" s="81" customFormat="1" ht="19.5" customHeight="1" x14ac:dyDescent="0.25">
      <c r="B861" s="82"/>
      <c r="C861" s="82"/>
      <c r="D861" s="82"/>
      <c r="E861" s="82"/>
      <c r="F861" s="82"/>
      <c r="G861" s="82"/>
      <c r="H861" s="82"/>
      <c r="I861" s="82"/>
      <c r="J861" s="82"/>
      <c r="K861" s="82"/>
      <c r="L861" s="82"/>
      <c r="M861" s="82"/>
      <c r="N861" s="82"/>
      <c r="O861" s="82"/>
      <c r="P861" s="82"/>
      <c r="Q861" s="82"/>
      <c r="R861" s="82"/>
      <c r="S861" s="82"/>
      <c r="T861" s="82"/>
      <c r="U861" s="82"/>
      <c r="V861" s="82"/>
      <c r="W861" s="82"/>
      <c r="X861" s="82"/>
      <c r="Y861" s="82"/>
      <c r="Z861" s="82"/>
      <c r="AA861" s="82"/>
      <c r="AB861" s="82"/>
      <c r="AC861" s="82"/>
      <c r="AD861" s="82"/>
      <c r="AE861" s="82"/>
      <c r="AF861" s="82"/>
      <c r="AG861" s="82"/>
    </row>
    <row r="862" spans="2:33" s="81" customFormat="1" ht="19.5" customHeight="1" x14ac:dyDescent="0.25">
      <c r="B862" s="82"/>
      <c r="C862" s="82"/>
      <c r="D862" s="82"/>
      <c r="E862" s="82"/>
      <c r="F862" s="82"/>
      <c r="G862" s="82"/>
      <c r="H862" s="82"/>
      <c r="I862" s="82"/>
      <c r="J862" s="82"/>
      <c r="K862" s="82"/>
      <c r="L862" s="82"/>
      <c r="M862" s="82"/>
      <c r="N862" s="82"/>
      <c r="O862" s="82"/>
      <c r="P862" s="82"/>
      <c r="Q862" s="82"/>
      <c r="R862" s="82"/>
      <c r="S862" s="82"/>
      <c r="T862" s="82"/>
      <c r="U862" s="82"/>
      <c r="V862" s="82"/>
      <c r="W862" s="82"/>
      <c r="X862" s="82"/>
      <c r="Y862" s="82"/>
      <c r="Z862" s="82"/>
      <c r="AA862" s="82"/>
      <c r="AB862" s="82"/>
      <c r="AC862" s="82"/>
      <c r="AD862" s="82"/>
      <c r="AE862" s="82"/>
      <c r="AF862" s="82"/>
      <c r="AG862" s="82"/>
    </row>
    <row r="863" spans="2:33" s="81" customFormat="1" ht="19.5" customHeight="1" x14ac:dyDescent="0.25">
      <c r="B863" s="82"/>
      <c r="C863" s="82"/>
      <c r="D863" s="82"/>
      <c r="E863" s="82"/>
      <c r="F863" s="82"/>
      <c r="G863" s="82"/>
      <c r="H863" s="82"/>
      <c r="I863" s="82"/>
      <c r="J863" s="82"/>
      <c r="K863" s="82"/>
      <c r="L863" s="82"/>
      <c r="M863" s="82"/>
      <c r="N863" s="82"/>
      <c r="O863" s="82"/>
      <c r="P863" s="82"/>
      <c r="Q863" s="82"/>
      <c r="R863" s="82"/>
      <c r="S863" s="82"/>
      <c r="T863" s="82"/>
      <c r="U863" s="82"/>
      <c r="V863" s="82"/>
      <c r="W863" s="82"/>
      <c r="X863" s="82"/>
      <c r="Y863" s="82"/>
      <c r="Z863" s="82"/>
      <c r="AA863" s="82"/>
      <c r="AB863" s="82"/>
      <c r="AC863" s="82"/>
      <c r="AD863" s="82"/>
      <c r="AE863" s="82"/>
      <c r="AF863" s="82"/>
      <c r="AG863" s="82"/>
    </row>
    <row r="864" spans="2:33" s="81" customFormat="1" ht="19.5" customHeight="1" x14ac:dyDescent="0.25">
      <c r="B864" s="82"/>
      <c r="C864" s="82"/>
      <c r="D864" s="82"/>
      <c r="E864" s="82"/>
      <c r="F864" s="82"/>
      <c r="G864" s="82"/>
      <c r="H864" s="82"/>
      <c r="I864" s="82"/>
      <c r="J864" s="82"/>
      <c r="K864" s="82"/>
      <c r="L864" s="82"/>
      <c r="M864" s="82"/>
      <c r="N864" s="82"/>
      <c r="O864" s="82"/>
      <c r="P864" s="82"/>
      <c r="Q864" s="82"/>
      <c r="R864" s="82"/>
      <c r="S864" s="82"/>
      <c r="T864" s="82"/>
      <c r="U864" s="82"/>
      <c r="V864" s="82"/>
      <c r="W864" s="82"/>
      <c r="X864" s="82"/>
      <c r="Y864" s="82"/>
      <c r="Z864" s="82"/>
      <c r="AA864" s="82"/>
      <c r="AB864" s="82"/>
      <c r="AC864" s="82"/>
      <c r="AD864" s="82"/>
      <c r="AE864" s="82"/>
      <c r="AF864" s="82"/>
      <c r="AG864" s="82"/>
    </row>
    <row r="865" spans="2:33" s="81" customFormat="1" ht="19.5" customHeight="1" x14ac:dyDescent="0.25">
      <c r="B865" s="82"/>
      <c r="C865" s="82"/>
      <c r="D865" s="82"/>
      <c r="E865" s="82"/>
      <c r="F865" s="82"/>
      <c r="G865" s="82"/>
      <c r="H865" s="82"/>
      <c r="I865" s="82"/>
      <c r="J865" s="82"/>
      <c r="K865" s="82"/>
      <c r="L865" s="82"/>
      <c r="M865" s="82"/>
      <c r="N865" s="82"/>
      <c r="O865" s="82"/>
      <c r="P865" s="82"/>
      <c r="Q865" s="82"/>
      <c r="R865" s="82"/>
      <c r="S865" s="82"/>
      <c r="T865" s="82"/>
      <c r="U865" s="82"/>
      <c r="V865" s="82"/>
      <c r="W865" s="82"/>
      <c r="X865" s="82"/>
      <c r="Y865" s="82"/>
      <c r="Z865" s="82"/>
      <c r="AA865" s="82"/>
      <c r="AB865" s="82"/>
      <c r="AC865" s="82"/>
      <c r="AD865" s="82"/>
      <c r="AE865" s="82"/>
      <c r="AF865" s="82"/>
      <c r="AG865" s="82"/>
    </row>
    <row r="866" spans="2:33" s="81" customFormat="1" ht="19.5" customHeight="1" x14ac:dyDescent="0.25">
      <c r="B866" s="82"/>
      <c r="C866" s="82"/>
      <c r="D866" s="82"/>
      <c r="E866" s="82"/>
      <c r="F866" s="82"/>
      <c r="G866" s="82"/>
      <c r="H866" s="82"/>
      <c r="I866" s="82"/>
      <c r="J866" s="82"/>
      <c r="K866" s="82"/>
      <c r="L866" s="82"/>
      <c r="M866" s="82"/>
      <c r="N866" s="82"/>
      <c r="O866" s="82"/>
      <c r="P866" s="82"/>
      <c r="Q866" s="82"/>
      <c r="R866" s="82"/>
      <c r="S866" s="82"/>
      <c r="T866" s="82"/>
      <c r="U866" s="82"/>
      <c r="V866" s="82"/>
      <c r="W866" s="82"/>
      <c r="X866" s="82"/>
      <c r="Y866" s="82"/>
      <c r="Z866" s="82"/>
      <c r="AA866" s="82"/>
      <c r="AB866" s="82"/>
      <c r="AC866" s="82"/>
      <c r="AD866" s="82"/>
      <c r="AE866" s="82"/>
      <c r="AF866" s="82"/>
      <c r="AG866" s="82"/>
    </row>
    <row r="867" spans="2:33" s="81" customFormat="1" ht="19.5" customHeight="1" x14ac:dyDescent="0.25">
      <c r="B867" s="82"/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2"/>
      <c r="W867" s="82"/>
      <c r="X867" s="82"/>
      <c r="Y867" s="82"/>
      <c r="Z867" s="82"/>
      <c r="AA867" s="82"/>
      <c r="AB867" s="82"/>
      <c r="AC867" s="82"/>
      <c r="AD867" s="82"/>
      <c r="AE867" s="82"/>
      <c r="AF867" s="82"/>
      <c r="AG867" s="82"/>
    </row>
    <row r="868" spans="2:33" s="81" customFormat="1" ht="19.5" customHeight="1" x14ac:dyDescent="0.25">
      <c r="B868" s="82"/>
      <c r="C868" s="82"/>
      <c r="D868" s="82"/>
      <c r="E868" s="82"/>
      <c r="F868" s="82"/>
      <c r="G868" s="82"/>
      <c r="H868" s="82"/>
      <c r="I868" s="82"/>
      <c r="J868" s="82"/>
      <c r="K868" s="82"/>
      <c r="L868" s="82"/>
      <c r="M868" s="82"/>
      <c r="N868" s="82"/>
      <c r="O868" s="82"/>
      <c r="P868" s="82"/>
      <c r="Q868" s="82"/>
      <c r="R868" s="82"/>
      <c r="S868" s="82"/>
      <c r="T868" s="82"/>
      <c r="U868" s="82"/>
      <c r="V868" s="82"/>
      <c r="W868" s="82"/>
      <c r="X868" s="82"/>
      <c r="Y868" s="82"/>
      <c r="Z868" s="82"/>
      <c r="AA868" s="82"/>
      <c r="AB868" s="82"/>
      <c r="AC868" s="82"/>
      <c r="AD868" s="82"/>
      <c r="AE868" s="82"/>
      <c r="AF868" s="82"/>
      <c r="AG868" s="82"/>
    </row>
    <row r="869" spans="2:33" s="81" customFormat="1" ht="19.5" customHeight="1" x14ac:dyDescent="0.25">
      <c r="B869" s="82"/>
      <c r="C869" s="82"/>
      <c r="D869" s="82"/>
      <c r="E869" s="82"/>
      <c r="F869" s="82"/>
      <c r="G869" s="82"/>
      <c r="H869" s="82"/>
      <c r="I869" s="82"/>
      <c r="J869" s="82"/>
      <c r="K869" s="82"/>
      <c r="L869" s="82"/>
      <c r="M869" s="82"/>
      <c r="N869" s="82"/>
      <c r="O869" s="82"/>
      <c r="P869" s="82"/>
      <c r="Q869" s="82"/>
      <c r="R869" s="82"/>
      <c r="S869" s="82"/>
      <c r="T869" s="82"/>
      <c r="U869" s="82"/>
      <c r="V869" s="82"/>
      <c r="W869" s="82"/>
      <c r="X869" s="82"/>
      <c r="Y869" s="82"/>
      <c r="Z869" s="82"/>
      <c r="AA869" s="82"/>
      <c r="AB869" s="82"/>
      <c r="AC869" s="82"/>
      <c r="AD869" s="82"/>
      <c r="AE869" s="82"/>
      <c r="AF869" s="82"/>
      <c r="AG869" s="82"/>
    </row>
    <row r="870" spans="2:33" s="81" customFormat="1" ht="19.5" customHeight="1" x14ac:dyDescent="0.25">
      <c r="B870" s="82"/>
      <c r="C870" s="82"/>
      <c r="D870" s="82"/>
      <c r="E870" s="82"/>
      <c r="F870" s="82"/>
      <c r="G870" s="82"/>
      <c r="H870" s="82"/>
      <c r="I870" s="82"/>
      <c r="J870" s="82"/>
      <c r="K870" s="82"/>
      <c r="L870" s="82"/>
      <c r="M870" s="82"/>
      <c r="N870" s="82"/>
      <c r="O870" s="82"/>
      <c r="P870" s="82"/>
      <c r="Q870" s="82"/>
      <c r="R870" s="82"/>
      <c r="S870" s="82"/>
      <c r="T870" s="82"/>
      <c r="U870" s="82"/>
      <c r="V870" s="82"/>
      <c r="W870" s="82"/>
      <c r="X870" s="82"/>
      <c r="Y870" s="82"/>
      <c r="Z870" s="82"/>
      <c r="AA870" s="82"/>
      <c r="AB870" s="82"/>
      <c r="AC870" s="82"/>
      <c r="AD870" s="82"/>
      <c r="AE870" s="82"/>
      <c r="AF870" s="82"/>
      <c r="AG870" s="82"/>
    </row>
    <row r="871" spans="2:33" s="81" customFormat="1" ht="19.5" customHeight="1" x14ac:dyDescent="0.25">
      <c r="B871" s="82"/>
      <c r="C871" s="82"/>
      <c r="D871" s="82"/>
      <c r="E871" s="82"/>
      <c r="F871" s="82"/>
      <c r="G871" s="82"/>
      <c r="H871" s="82"/>
      <c r="I871" s="82"/>
      <c r="J871" s="82"/>
      <c r="K871" s="82"/>
      <c r="L871" s="82"/>
      <c r="M871" s="82"/>
      <c r="N871" s="82"/>
      <c r="O871" s="82"/>
      <c r="P871" s="82"/>
      <c r="Q871" s="82"/>
      <c r="R871" s="82"/>
      <c r="S871" s="82"/>
      <c r="T871" s="82"/>
      <c r="U871" s="82"/>
      <c r="V871" s="82"/>
      <c r="W871" s="82"/>
      <c r="X871" s="82"/>
      <c r="Y871" s="82"/>
      <c r="Z871" s="82"/>
      <c r="AA871" s="82"/>
      <c r="AB871" s="82"/>
      <c r="AC871" s="82"/>
      <c r="AD871" s="82"/>
      <c r="AE871" s="82"/>
      <c r="AF871" s="82"/>
      <c r="AG871" s="82"/>
    </row>
    <row r="872" spans="2:33" s="81" customFormat="1" ht="19.5" customHeight="1" x14ac:dyDescent="0.25">
      <c r="B872" s="82"/>
      <c r="C872" s="82"/>
      <c r="D872" s="82"/>
      <c r="E872" s="82"/>
      <c r="F872" s="82"/>
      <c r="G872" s="82"/>
      <c r="H872" s="82"/>
      <c r="I872" s="82"/>
      <c r="J872" s="82"/>
      <c r="K872" s="82"/>
      <c r="L872" s="82"/>
      <c r="M872" s="82"/>
      <c r="N872" s="82"/>
      <c r="O872" s="82"/>
      <c r="P872" s="82"/>
      <c r="Q872" s="82"/>
      <c r="R872" s="82"/>
      <c r="S872" s="82"/>
      <c r="T872" s="82"/>
      <c r="U872" s="82"/>
      <c r="V872" s="82"/>
      <c r="W872" s="82"/>
      <c r="X872" s="82"/>
      <c r="Y872" s="82"/>
      <c r="Z872" s="82"/>
      <c r="AA872" s="82"/>
      <c r="AB872" s="82"/>
      <c r="AC872" s="82"/>
      <c r="AD872" s="82"/>
      <c r="AE872" s="82"/>
      <c r="AF872" s="82"/>
      <c r="AG872" s="82"/>
    </row>
    <row r="873" spans="2:33" s="81" customFormat="1" ht="19.5" customHeight="1" x14ac:dyDescent="0.25">
      <c r="B873" s="82"/>
      <c r="C873" s="82"/>
      <c r="D873" s="82"/>
      <c r="E873" s="82"/>
      <c r="F873" s="82"/>
      <c r="G873" s="82"/>
      <c r="H873" s="82"/>
      <c r="I873" s="82"/>
      <c r="J873" s="82"/>
      <c r="K873" s="82"/>
      <c r="L873" s="82"/>
      <c r="M873" s="82"/>
      <c r="N873" s="82"/>
      <c r="O873" s="82"/>
      <c r="P873" s="82"/>
      <c r="Q873" s="82"/>
      <c r="R873" s="82"/>
      <c r="S873" s="82"/>
      <c r="T873" s="82"/>
      <c r="U873" s="82"/>
      <c r="V873" s="82"/>
      <c r="W873" s="82"/>
      <c r="X873" s="82"/>
      <c r="Y873" s="82"/>
      <c r="Z873" s="82"/>
      <c r="AA873" s="82"/>
      <c r="AB873" s="82"/>
      <c r="AC873" s="82"/>
      <c r="AD873" s="82"/>
      <c r="AE873" s="82"/>
      <c r="AF873" s="82"/>
      <c r="AG873" s="82"/>
    </row>
    <row r="874" spans="2:33" s="81" customFormat="1" ht="19.5" customHeight="1" x14ac:dyDescent="0.25">
      <c r="B874" s="82"/>
      <c r="C874" s="82"/>
      <c r="D874" s="82"/>
      <c r="E874" s="82"/>
      <c r="F874" s="82"/>
      <c r="G874" s="82"/>
      <c r="H874" s="82"/>
      <c r="I874" s="82"/>
      <c r="J874" s="82"/>
      <c r="K874" s="82"/>
      <c r="L874" s="82"/>
      <c r="M874" s="82"/>
      <c r="N874" s="82"/>
      <c r="O874" s="82"/>
      <c r="P874" s="82"/>
      <c r="Q874" s="82"/>
      <c r="R874" s="82"/>
      <c r="S874" s="82"/>
      <c r="T874" s="82"/>
      <c r="U874" s="82"/>
      <c r="V874" s="82"/>
      <c r="W874" s="82"/>
      <c r="X874" s="82"/>
      <c r="Y874" s="82"/>
      <c r="Z874" s="82"/>
      <c r="AA874" s="82"/>
      <c r="AB874" s="82"/>
      <c r="AC874" s="82"/>
      <c r="AD874" s="82"/>
      <c r="AE874" s="82"/>
      <c r="AF874" s="82"/>
      <c r="AG874" s="82"/>
    </row>
    <row r="875" spans="2:33" s="81" customFormat="1" ht="19.5" customHeight="1" x14ac:dyDescent="0.25">
      <c r="B875" s="82"/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2"/>
      <c r="W875" s="82"/>
      <c r="X875" s="82"/>
      <c r="Y875" s="82"/>
      <c r="Z875" s="82"/>
      <c r="AA875" s="82"/>
      <c r="AB875" s="82"/>
      <c r="AC875" s="82"/>
      <c r="AD875" s="82"/>
      <c r="AE875" s="82"/>
      <c r="AF875" s="82"/>
      <c r="AG875" s="82"/>
    </row>
    <row r="876" spans="2:33" s="81" customFormat="1" ht="19.5" customHeight="1" x14ac:dyDescent="0.25">
      <c r="B876" s="82"/>
      <c r="C876" s="82"/>
      <c r="D876" s="82"/>
      <c r="E876" s="82"/>
      <c r="F876" s="82"/>
      <c r="G876" s="82"/>
      <c r="H876" s="82"/>
      <c r="I876" s="82"/>
      <c r="J876" s="82"/>
      <c r="K876" s="82"/>
      <c r="L876" s="82"/>
      <c r="M876" s="82"/>
      <c r="N876" s="82"/>
      <c r="O876" s="82"/>
      <c r="P876" s="82"/>
      <c r="Q876" s="82"/>
      <c r="R876" s="82"/>
      <c r="S876" s="82"/>
      <c r="T876" s="82"/>
      <c r="U876" s="82"/>
      <c r="V876" s="82"/>
      <c r="W876" s="82"/>
      <c r="X876" s="82"/>
      <c r="Y876" s="82"/>
      <c r="Z876" s="82"/>
      <c r="AA876" s="82"/>
      <c r="AB876" s="82"/>
      <c r="AC876" s="82"/>
      <c r="AD876" s="82"/>
      <c r="AE876" s="82"/>
      <c r="AF876" s="82"/>
      <c r="AG876" s="82"/>
    </row>
    <row r="877" spans="2:33" s="81" customFormat="1" ht="19.5" customHeight="1" x14ac:dyDescent="0.25">
      <c r="B877" s="82"/>
      <c r="C877" s="82"/>
      <c r="D877" s="82"/>
      <c r="E877" s="82"/>
      <c r="F877" s="82"/>
      <c r="G877" s="82"/>
      <c r="H877" s="82"/>
      <c r="I877" s="82"/>
      <c r="J877" s="82"/>
      <c r="K877" s="82"/>
      <c r="L877" s="82"/>
      <c r="M877" s="82"/>
      <c r="N877" s="82"/>
      <c r="O877" s="82"/>
      <c r="P877" s="82"/>
      <c r="Q877" s="82"/>
      <c r="R877" s="82"/>
      <c r="S877" s="82"/>
      <c r="T877" s="82"/>
      <c r="U877" s="82"/>
      <c r="V877" s="82"/>
      <c r="W877" s="82"/>
      <c r="X877" s="82"/>
      <c r="Y877" s="82"/>
      <c r="Z877" s="82"/>
      <c r="AA877" s="82"/>
      <c r="AB877" s="82"/>
      <c r="AC877" s="82"/>
      <c r="AD877" s="82"/>
      <c r="AE877" s="82"/>
      <c r="AF877" s="82"/>
      <c r="AG877" s="82"/>
    </row>
    <row r="878" spans="2:33" s="81" customFormat="1" ht="19.5" customHeight="1" x14ac:dyDescent="0.25">
      <c r="B878" s="82"/>
      <c r="C878" s="82"/>
      <c r="D878" s="82"/>
      <c r="E878" s="82"/>
      <c r="F878" s="82"/>
      <c r="G878" s="82"/>
      <c r="H878" s="82"/>
      <c r="I878" s="82"/>
      <c r="J878" s="82"/>
      <c r="K878" s="82"/>
      <c r="L878" s="82"/>
      <c r="M878" s="82"/>
      <c r="N878" s="82"/>
      <c r="O878" s="82"/>
      <c r="P878" s="82"/>
      <c r="Q878" s="82"/>
      <c r="R878" s="82"/>
      <c r="S878" s="82"/>
      <c r="T878" s="82"/>
      <c r="U878" s="82"/>
      <c r="V878" s="82"/>
      <c r="W878" s="82"/>
      <c r="X878" s="82"/>
      <c r="Y878" s="82"/>
      <c r="Z878" s="82"/>
      <c r="AA878" s="82"/>
      <c r="AB878" s="82"/>
      <c r="AC878" s="82"/>
      <c r="AD878" s="82"/>
      <c r="AE878" s="82"/>
      <c r="AF878" s="82"/>
      <c r="AG878" s="82"/>
    </row>
    <row r="879" spans="2:33" s="81" customFormat="1" ht="19.5" customHeight="1" x14ac:dyDescent="0.25">
      <c r="B879" s="82"/>
      <c r="C879" s="82"/>
      <c r="D879" s="82"/>
      <c r="E879" s="82"/>
      <c r="F879" s="82"/>
      <c r="G879" s="82"/>
      <c r="H879" s="82"/>
      <c r="I879" s="82"/>
      <c r="J879" s="82"/>
      <c r="K879" s="82"/>
      <c r="L879" s="82"/>
      <c r="M879" s="82"/>
      <c r="N879" s="82"/>
      <c r="O879" s="82"/>
      <c r="P879" s="82"/>
      <c r="Q879" s="82"/>
      <c r="R879" s="82"/>
      <c r="S879" s="82"/>
      <c r="T879" s="82"/>
      <c r="U879" s="82"/>
      <c r="V879" s="82"/>
      <c r="W879" s="82"/>
      <c r="X879" s="82"/>
      <c r="Y879" s="82"/>
      <c r="Z879" s="82"/>
      <c r="AA879" s="82"/>
      <c r="AB879" s="82"/>
      <c r="AC879" s="82"/>
      <c r="AD879" s="82"/>
      <c r="AE879" s="82"/>
      <c r="AF879" s="82"/>
      <c r="AG879" s="82"/>
    </row>
    <row r="880" spans="2:33" s="81" customFormat="1" ht="19.5" customHeight="1" x14ac:dyDescent="0.25">
      <c r="B880" s="82"/>
      <c r="C880" s="82"/>
      <c r="D880" s="82"/>
      <c r="E880" s="82"/>
      <c r="F880" s="82"/>
      <c r="G880" s="82"/>
      <c r="H880" s="82"/>
      <c r="I880" s="82"/>
      <c r="J880" s="82"/>
      <c r="K880" s="82"/>
      <c r="L880" s="82"/>
      <c r="M880" s="82"/>
      <c r="N880" s="82"/>
      <c r="O880" s="82"/>
      <c r="P880" s="82"/>
      <c r="Q880" s="82"/>
      <c r="R880" s="82"/>
      <c r="S880" s="82"/>
      <c r="T880" s="82"/>
      <c r="U880" s="82"/>
      <c r="V880" s="82"/>
      <c r="W880" s="82"/>
      <c r="X880" s="82"/>
      <c r="Y880" s="82"/>
      <c r="Z880" s="82"/>
      <c r="AA880" s="82"/>
      <c r="AB880" s="82"/>
      <c r="AC880" s="82"/>
      <c r="AD880" s="82"/>
      <c r="AE880" s="82"/>
      <c r="AF880" s="82"/>
      <c r="AG880" s="82"/>
    </row>
    <row r="881" spans="2:33" s="81" customFormat="1" ht="19.5" customHeight="1" x14ac:dyDescent="0.25">
      <c r="B881" s="82"/>
      <c r="C881" s="82"/>
      <c r="D881" s="82"/>
      <c r="E881" s="82"/>
      <c r="F881" s="82"/>
      <c r="G881" s="82"/>
      <c r="H881" s="82"/>
      <c r="I881" s="82"/>
      <c r="J881" s="82"/>
      <c r="K881" s="82"/>
      <c r="L881" s="82"/>
      <c r="M881" s="82"/>
      <c r="N881" s="82"/>
      <c r="O881" s="82"/>
      <c r="P881" s="82"/>
      <c r="Q881" s="82"/>
      <c r="R881" s="82"/>
      <c r="S881" s="82"/>
      <c r="T881" s="82"/>
      <c r="U881" s="82"/>
      <c r="V881" s="82"/>
      <c r="W881" s="82"/>
      <c r="X881" s="82"/>
      <c r="Y881" s="82"/>
      <c r="Z881" s="82"/>
      <c r="AA881" s="82"/>
      <c r="AB881" s="82"/>
      <c r="AC881" s="82"/>
      <c r="AD881" s="82"/>
      <c r="AE881" s="82"/>
      <c r="AF881" s="82"/>
      <c r="AG881" s="82"/>
    </row>
    <row r="882" spans="2:33" s="81" customFormat="1" ht="19.5" customHeight="1" x14ac:dyDescent="0.25">
      <c r="B882" s="82"/>
      <c r="C882" s="82"/>
      <c r="D882" s="82"/>
      <c r="E882" s="82"/>
      <c r="F882" s="82"/>
      <c r="G882" s="82"/>
      <c r="H882" s="82"/>
      <c r="I882" s="82"/>
      <c r="J882" s="82"/>
      <c r="K882" s="82"/>
      <c r="L882" s="82"/>
      <c r="M882" s="82"/>
      <c r="N882" s="82"/>
      <c r="O882" s="82"/>
      <c r="P882" s="82"/>
      <c r="Q882" s="82"/>
      <c r="R882" s="82"/>
      <c r="S882" s="82"/>
      <c r="T882" s="82"/>
      <c r="U882" s="82"/>
      <c r="V882" s="82"/>
      <c r="W882" s="82"/>
      <c r="X882" s="82"/>
      <c r="Y882" s="82"/>
      <c r="Z882" s="82"/>
      <c r="AA882" s="82"/>
      <c r="AB882" s="82"/>
      <c r="AC882" s="82"/>
      <c r="AD882" s="82"/>
      <c r="AE882" s="82"/>
      <c r="AF882" s="82"/>
      <c r="AG882" s="82"/>
    </row>
    <row r="883" spans="2:33" s="81" customFormat="1" ht="19.5" customHeight="1" x14ac:dyDescent="0.25">
      <c r="B883" s="82"/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2"/>
      <c r="W883" s="82"/>
      <c r="X883" s="82"/>
      <c r="Y883" s="82"/>
      <c r="Z883" s="82"/>
      <c r="AA883" s="82"/>
      <c r="AB883" s="82"/>
      <c r="AC883" s="82"/>
      <c r="AD883" s="82"/>
      <c r="AE883" s="82"/>
      <c r="AF883" s="82"/>
      <c r="AG883" s="82"/>
    </row>
    <row r="884" spans="2:33" s="81" customFormat="1" ht="19.5" customHeight="1" x14ac:dyDescent="0.25">
      <c r="B884" s="82"/>
      <c r="C884" s="82"/>
      <c r="D884" s="82"/>
      <c r="E884" s="82"/>
      <c r="F884" s="82"/>
      <c r="G884" s="82"/>
      <c r="H884" s="82"/>
      <c r="I884" s="82"/>
      <c r="J884" s="82"/>
      <c r="K884" s="82"/>
      <c r="L884" s="82"/>
      <c r="M884" s="82"/>
      <c r="N884" s="82"/>
      <c r="O884" s="82"/>
      <c r="P884" s="82"/>
      <c r="Q884" s="82"/>
      <c r="R884" s="82"/>
      <c r="S884" s="82"/>
      <c r="T884" s="82"/>
      <c r="U884" s="82"/>
      <c r="V884" s="82"/>
      <c r="W884" s="82"/>
      <c r="X884" s="82"/>
      <c r="Y884" s="82"/>
      <c r="Z884" s="82"/>
      <c r="AA884" s="82"/>
      <c r="AB884" s="82"/>
      <c r="AC884" s="82"/>
      <c r="AD884" s="82"/>
      <c r="AE884" s="82"/>
      <c r="AF884" s="82"/>
      <c r="AG884" s="82"/>
    </row>
    <row r="885" spans="2:33" s="81" customFormat="1" ht="19.5" customHeight="1" x14ac:dyDescent="0.25">
      <c r="B885" s="82"/>
      <c r="C885" s="82"/>
      <c r="D885" s="82"/>
      <c r="E885" s="82"/>
      <c r="F885" s="82"/>
      <c r="G885" s="82"/>
      <c r="H885" s="82"/>
      <c r="I885" s="82"/>
      <c r="J885" s="82"/>
      <c r="K885" s="82"/>
      <c r="L885" s="82"/>
      <c r="M885" s="82"/>
      <c r="N885" s="82"/>
      <c r="O885" s="82"/>
      <c r="P885" s="82"/>
      <c r="Q885" s="82"/>
      <c r="R885" s="82"/>
      <c r="S885" s="82"/>
      <c r="T885" s="82"/>
      <c r="U885" s="82"/>
      <c r="V885" s="82"/>
      <c r="W885" s="82"/>
      <c r="X885" s="82"/>
      <c r="Y885" s="82"/>
      <c r="Z885" s="82"/>
      <c r="AA885" s="82"/>
      <c r="AB885" s="82"/>
      <c r="AC885" s="82"/>
      <c r="AD885" s="82"/>
      <c r="AE885" s="82"/>
      <c r="AF885" s="82"/>
      <c r="AG885" s="82"/>
    </row>
    <row r="886" spans="2:33" s="81" customFormat="1" ht="19.5" customHeight="1" x14ac:dyDescent="0.25">
      <c r="B886" s="82"/>
      <c r="C886" s="82"/>
      <c r="D886" s="82"/>
      <c r="E886" s="82"/>
      <c r="F886" s="82"/>
      <c r="G886" s="82"/>
      <c r="H886" s="82"/>
      <c r="I886" s="82"/>
      <c r="J886" s="82"/>
      <c r="K886" s="82"/>
      <c r="L886" s="82"/>
      <c r="M886" s="82"/>
      <c r="N886" s="82"/>
      <c r="O886" s="82"/>
      <c r="P886" s="82"/>
      <c r="Q886" s="82"/>
      <c r="R886" s="82"/>
      <c r="S886" s="82"/>
      <c r="T886" s="82"/>
      <c r="U886" s="82"/>
      <c r="V886" s="82"/>
      <c r="W886" s="82"/>
      <c r="X886" s="82"/>
      <c r="Y886" s="82"/>
      <c r="Z886" s="82"/>
      <c r="AA886" s="82"/>
      <c r="AB886" s="82"/>
      <c r="AC886" s="82"/>
      <c r="AD886" s="82"/>
      <c r="AE886" s="82"/>
      <c r="AF886" s="82"/>
      <c r="AG886" s="82"/>
    </row>
    <row r="887" spans="2:33" s="81" customFormat="1" ht="19.5" customHeight="1" x14ac:dyDescent="0.25">
      <c r="B887" s="82"/>
      <c r="C887" s="82"/>
      <c r="D887" s="82"/>
      <c r="E887" s="82"/>
      <c r="F887" s="82"/>
      <c r="G887" s="82"/>
      <c r="H887" s="82"/>
      <c r="I887" s="82"/>
      <c r="J887" s="82"/>
      <c r="K887" s="82"/>
      <c r="L887" s="82"/>
      <c r="M887" s="82"/>
      <c r="N887" s="82"/>
      <c r="O887" s="82"/>
      <c r="P887" s="82"/>
      <c r="Q887" s="82"/>
      <c r="R887" s="82"/>
      <c r="S887" s="82"/>
      <c r="T887" s="82"/>
      <c r="U887" s="82"/>
      <c r="V887" s="82"/>
      <c r="W887" s="82"/>
      <c r="X887" s="82"/>
      <c r="Y887" s="82"/>
      <c r="Z887" s="82"/>
      <c r="AA887" s="82"/>
      <c r="AB887" s="82"/>
      <c r="AC887" s="82"/>
      <c r="AD887" s="82"/>
      <c r="AE887" s="82"/>
      <c r="AF887" s="82"/>
      <c r="AG887" s="82"/>
    </row>
    <row r="888" spans="2:33" s="81" customFormat="1" ht="19.5" customHeight="1" x14ac:dyDescent="0.25">
      <c r="B888" s="82"/>
      <c r="C888" s="82"/>
      <c r="D888" s="82"/>
      <c r="E888" s="82"/>
      <c r="F888" s="82"/>
      <c r="G888" s="82"/>
      <c r="H888" s="82"/>
      <c r="I888" s="82"/>
      <c r="J888" s="82"/>
      <c r="K888" s="82"/>
      <c r="L888" s="82"/>
      <c r="M888" s="82"/>
      <c r="N888" s="82"/>
      <c r="O888" s="82"/>
      <c r="P888" s="82"/>
      <c r="Q888" s="82"/>
      <c r="R888" s="82"/>
      <c r="S888" s="82"/>
      <c r="T888" s="82"/>
      <c r="U888" s="82"/>
      <c r="V888" s="82"/>
      <c r="W888" s="82"/>
      <c r="X888" s="82"/>
      <c r="Y888" s="82"/>
      <c r="Z888" s="82"/>
      <c r="AA888" s="82"/>
      <c r="AB888" s="82"/>
      <c r="AC888" s="82"/>
      <c r="AD888" s="82"/>
      <c r="AE888" s="82"/>
      <c r="AF888" s="82"/>
      <c r="AG888" s="82"/>
    </row>
    <row r="889" spans="2:33" s="81" customFormat="1" ht="19.5" customHeight="1" x14ac:dyDescent="0.25">
      <c r="B889" s="82"/>
      <c r="C889" s="82"/>
      <c r="D889" s="82"/>
      <c r="E889" s="82"/>
      <c r="F889" s="82"/>
      <c r="G889" s="82"/>
      <c r="H889" s="82"/>
      <c r="I889" s="82"/>
      <c r="J889" s="82"/>
      <c r="K889" s="82"/>
      <c r="L889" s="82"/>
      <c r="M889" s="82"/>
      <c r="N889" s="82"/>
      <c r="O889" s="82"/>
      <c r="P889" s="82"/>
      <c r="Q889" s="82"/>
      <c r="R889" s="82"/>
      <c r="S889" s="82"/>
      <c r="T889" s="82"/>
      <c r="U889" s="82"/>
      <c r="V889" s="82"/>
      <c r="W889" s="82"/>
      <c r="X889" s="82"/>
      <c r="Y889" s="82"/>
      <c r="Z889" s="82"/>
      <c r="AA889" s="82"/>
      <c r="AB889" s="82"/>
      <c r="AC889" s="82"/>
      <c r="AD889" s="82"/>
      <c r="AE889" s="82"/>
      <c r="AF889" s="82"/>
      <c r="AG889" s="82"/>
    </row>
    <row r="890" spans="2:33" s="81" customFormat="1" ht="19.5" customHeight="1" x14ac:dyDescent="0.25">
      <c r="B890" s="82"/>
      <c r="C890" s="82"/>
      <c r="D890" s="82"/>
      <c r="E890" s="82"/>
      <c r="F890" s="82"/>
      <c r="G890" s="82"/>
      <c r="H890" s="82"/>
      <c r="I890" s="82"/>
      <c r="J890" s="82"/>
      <c r="K890" s="82"/>
      <c r="L890" s="82"/>
      <c r="M890" s="82"/>
      <c r="N890" s="82"/>
      <c r="O890" s="82"/>
      <c r="P890" s="82"/>
      <c r="Q890" s="82"/>
      <c r="R890" s="82"/>
      <c r="S890" s="82"/>
      <c r="T890" s="82"/>
      <c r="U890" s="82"/>
      <c r="V890" s="82"/>
      <c r="W890" s="82"/>
      <c r="X890" s="82"/>
      <c r="Y890" s="82"/>
      <c r="Z890" s="82"/>
      <c r="AA890" s="82"/>
      <c r="AB890" s="82"/>
      <c r="AC890" s="82"/>
      <c r="AD890" s="82"/>
      <c r="AE890" s="82"/>
      <c r="AF890" s="82"/>
      <c r="AG890" s="82"/>
    </row>
    <row r="891" spans="2:33" s="81" customFormat="1" ht="19.5" customHeight="1" x14ac:dyDescent="0.25">
      <c r="B891" s="82"/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2"/>
      <c r="W891" s="82"/>
      <c r="X891" s="82"/>
      <c r="Y891" s="82"/>
      <c r="Z891" s="82"/>
      <c r="AA891" s="82"/>
      <c r="AB891" s="82"/>
      <c r="AC891" s="82"/>
      <c r="AD891" s="82"/>
      <c r="AE891" s="82"/>
      <c r="AF891" s="82"/>
      <c r="AG891" s="82"/>
    </row>
    <row r="892" spans="2:33" s="81" customFormat="1" ht="19.5" customHeight="1" x14ac:dyDescent="0.25">
      <c r="B892" s="82"/>
      <c r="C892" s="82"/>
      <c r="D892" s="82"/>
      <c r="E892" s="82"/>
      <c r="F892" s="82"/>
      <c r="G892" s="82"/>
      <c r="H892" s="82"/>
      <c r="I892" s="82"/>
      <c r="J892" s="82"/>
      <c r="K892" s="82"/>
      <c r="L892" s="82"/>
      <c r="M892" s="82"/>
      <c r="N892" s="82"/>
      <c r="O892" s="82"/>
      <c r="P892" s="82"/>
      <c r="Q892" s="82"/>
      <c r="R892" s="82"/>
      <c r="S892" s="82"/>
      <c r="T892" s="82"/>
      <c r="U892" s="82"/>
      <c r="V892" s="82"/>
      <c r="W892" s="82"/>
      <c r="X892" s="82"/>
      <c r="Y892" s="82"/>
      <c r="Z892" s="82"/>
      <c r="AA892" s="82"/>
      <c r="AB892" s="82"/>
      <c r="AC892" s="82"/>
      <c r="AD892" s="82"/>
      <c r="AE892" s="82"/>
      <c r="AF892" s="82"/>
      <c r="AG892" s="82"/>
    </row>
    <row r="893" spans="2:33" s="81" customFormat="1" ht="19.5" customHeight="1" x14ac:dyDescent="0.25">
      <c r="B893" s="82"/>
      <c r="C893" s="82"/>
      <c r="D893" s="82"/>
      <c r="E893" s="82"/>
      <c r="F893" s="82"/>
      <c r="G893" s="82"/>
      <c r="H893" s="82"/>
      <c r="I893" s="82"/>
      <c r="J893" s="82"/>
      <c r="K893" s="82"/>
      <c r="L893" s="82"/>
      <c r="M893" s="82"/>
      <c r="N893" s="82"/>
      <c r="O893" s="82"/>
      <c r="P893" s="82"/>
      <c r="Q893" s="82"/>
      <c r="R893" s="82"/>
      <c r="S893" s="82"/>
      <c r="T893" s="82"/>
      <c r="U893" s="82"/>
      <c r="V893" s="82"/>
      <c r="W893" s="82"/>
      <c r="X893" s="82"/>
      <c r="Y893" s="82"/>
      <c r="Z893" s="82"/>
      <c r="AA893" s="82"/>
      <c r="AB893" s="82"/>
      <c r="AC893" s="82"/>
      <c r="AD893" s="82"/>
      <c r="AE893" s="82"/>
      <c r="AF893" s="82"/>
      <c r="AG893" s="82"/>
    </row>
    <row r="894" spans="2:33" s="81" customFormat="1" ht="19.5" customHeight="1" x14ac:dyDescent="0.25">
      <c r="B894" s="82"/>
      <c r="C894" s="82"/>
      <c r="D894" s="82"/>
      <c r="E894" s="82"/>
      <c r="F894" s="82"/>
      <c r="G894" s="82"/>
      <c r="H894" s="82"/>
      <c r="I894" s="82"/>
      <c r="J894" s="82"/>
      <c r="K894" s="82"/>
      <c r="L894" s="82"/>
      <c r="M894" s="82"/>
      <c r="N894" s="82"/>
      <c r="O894" s="82"/>
      <c r="P894" s="82"/>
      <c r="Q894" s="82"/>
      <c r="R894" s="82"/>
      <c r="S894" s="82"/>
      <c r="T894" s="82"/>
      <c r="U894" s="82"/>
      <c r="V894" s="82"/>
      <c r="W894" s="82"/>
      <c r="X894" s="82"/>
      <c r="Y894" s="82"/>
      <c r="Z894" s="82"/>
      <c r="AA894" s="82"/>
      <c r="AB894" s="82"/>
      <c r="AC894" s="82"/>
      <c r="AD894" s="82"/>
      <c r="AE894" s="82"/>
      <c r="AF894" s="82"/>
      <c r="AG894" s="82"/>
    </row>
    <row r="895" spans="2:33" s="81" customFormat="1" ht="19.5" customHeight="1" x14ac:dyDescent="0.25">
      <c r="B895" s="82"/>
      <c r="C895" s="82"/>
      <c r="D895" s="82"/>
      <c r="E895" s="82"/>
      <c r="F895" s="82"/>
      <c r="G895" s="82"/>
      <c r="H895" s="82"/>
      <c r="I895" s="82"/>
      <c r="J895" s="82"/>
      <c r="K895" s="82"/>
      <c r="L895" s="82"/>
      <c r="M895" s="82"/>
      <c r="N895" s="82"/>
      <c r="O895" s="82"/>
      <c r="P895" s="82"/>
      <c r="Q895" s="82"/>
      <c r="R895" s="82"/>
      <c r="S895" s="82"/>
      <c r="T895" s="82"/>
      <c r="U895" s="82"/>
      <c r="V895" s="82"/>
      <c r="W895" s="82"/>
      <c r="X895" s="82"/>
      <c r="Y895" s="82"/>
      <c r="Z895" s="82"/>
      <c r="AA895" s="82"/>
      <c r="AB895" s="82"/>
      <c r="AC895" s="82"/>
      <c r="AD895" s="82"/>
      <c r="AE895" s="82"/>
      <c r="AF895" s="82"/>
      <c r="AG895" s="82"/>
    </row>
    <row r="896" spans="2:33" s="81" customFormat="1" ht="19.5" customHeight="1" x14ac:dyDescent="0.25">
      <c r="B896" s="82"/>
      <c r="C896" s="82"/>
      <c r="D896" s="82"/>
      <c r="E896" s="82"/>
      <c r="F896" s="82"/>
      <c r="G896" s="82"/>
      <c r="H896" s="82"/>
      <c r="I896" s="82"/>
      <c r="J896" s="82"/>
      <c r="K896" s="82"/>
      <c r="L896" s="82"/>
      <c r="M896" s="82"/>
      <c r="N896" s="82"/>
      <c r="O896" s="82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2"/>
      <c r="AC896" s="82"/>
      <c r="AD896" s="82"/>
      <c r="AE896" s="82"/>
      <c r="AF896" s="82"/>
      <c r="AG896" s="82"/>
    </row>
    <row r="897" spans="2:33" s="81" customFormat="1" ht="19.5" customHeight="1" x14ac:dyDescent="0.25">
      <c r="B897" s="82"/>
      <c r="C897" s="82"/>
      <c r="D897" s="82"/>
      <c r="E897" s="82"/>
      <c r="F897" s="82"/>
      <c r="G897" s="82"/>
      <c r="H897" s="82"/>
      <c r="I897" s="82"/>
      <c r="J897" s="82"/>
      <c r="K897" s="82"/>
      <c r="L897" s="82"/>
      <c r="M897" s="82"/>
      <c r="N897" s="82"/>
      <c r="O897" s="82"/>
      <c r="P897" s="82"/>
      <c r="Q897" s="82"/>
      <c r="R897" s="82"/>
      <c r="S897" s="82"/>
      <c r="T897" s="82"/>
      <c r="U897" s="82"/>
      <c r="V897" s="82"/>
      <c r="W897" s="82"/>
      <c r="X897" s="82"/>
      <c r="Y897" s="82"/>
      <c r="Z897" s="82"/>
      <c r="AA897" s="82"/>
      <c r="AB897" s="82"/>
      <c r="AC897" s="82"/>
      <c r="AD897" s="82"/>
      <c r="AE897" s="82"/>
      <c r="AF897" s="82"/>
      <c r="AG897" s="82"/>
    </row>
    <row r="898" spans="2:33" s="81" customFormat="1" ht="19.5" customHeight="1" x14ac:dyDescent="0.25">
      <c r="B898" s="82"/>
      <c r="C898" s="82"/>
      <c r="D898" s="82"/>
      <c r="E898" s="82"/>
      <c r="F898" s="82"/>
      <c r="G898" s="82"/>
      <c r="H898" s="82"/>
      <c r="I898" s="82"/>
      <c r="J898" s="82"/>
      <c r="K898" s="82"/>
      <c r="L898" s="82"/>
      <c r="M898" s="82"/>
      <c r="N898" s="82"/>
      <c r="O898" s="82"/>
      <c r="P898" s="82"/>
      <c r="Q898" s="82"/>
      <c r="R898" s="82"/>
      <c r="S898" s="82"/>
      <c r="T898" s="82"/>
      <c r="U898" s="82"/>
      <c r="V898" s="82"/>
      <c r="W898" s="82"/>
      <c r="X898" s="82"/>
      <c r="Y898" s="82"/>
      <c r="Z898" s="82"/>
      <c r="AA898" s="82"/>
      <c r="AB898" s="82"/>
      <c r="AC898" s="82"/>
      <c r="AD898" s="82"/>
      <c r="AE898" s="82"/>
      <c r="AF898" s="82"/>
      <c r="AG898" s="82"/>
    </row>
    <row r="899" spans="2:33" s="81" customFormat="1" ht="19.5" customHeight="1" x14ac:dyDescent="0.25">
      <c r="B899" s="82"/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2"/>
      <c r="W899" s="82"/>
      <c r="X899" s="82"/>
      <c r="Y899" s="82"/>
      <c r="Z899" s="82"/>
      <c r="AA899" s="82"/>
      <c r="AB899" s="82"/>
      <c r="AC899" s="82"/>
      <c r="AD899" s="82"/>
      <c r="AE899" s="82"/>
      <c r="AF899" s="82"/>
      <c r="AG899" s="82"/>
    </row>
    <row r="900" spans="2:33" s="81" customFormat="1" ht="19.5" customHeight="1" x14ac:dyDescent="0.25">
      <c r="B900" s="82"/>
      <c r="C900" s="82"/>
      <c r="D900" s="82"/>
      <c r="E900" s="82"/>
      <c r="F900" s="82"/>
      <c r="G900" s="82"/>
      <c r="H900" s="82"/>
      <c r="I900" s="82"/>
      <c r="J900" s="82"/>
      <c r="K900" s="82"/>
      <c r="L900" s="82"/>
      <c r="M900" s="82"/>
      <c r="N900" s="82"/>
      <c r="O900" s="82"/>
      <c r="P900" s="82"/>
      <c r="Q900" s="82"/>
      <c r="R900" s="82"/>
      <c r="S900" s="82"/>
      <c r="T900" s="82"/>
      <c r="U900" s="82"/>
      <c r="V900" s="82"/>
      <c r="W900" s="82"/>
      <c r="X900" s="82"/>
      <c r="Y900" s="82"/>
      <c r="Z900" s="82"/>
      <c r="AA900" s="82"/>
      <c r="AB900" s="82"/>
      <c r="AC900" s="82"/>
      <c r="AD900" s="82"/>
      <c r="AE900" s="82"/>
      <c r="AF900" s="82"/>
      <c r="AG900" s="82"/>
    </row>
    <row r="901" spans="2:33" s="81" customFormat="1" ht="19.5" customHeight="1" x14ac:dyDescent="0.25">
      <c r="B901" s="82"/>
      <c r="C901" s="82"/>
      <c r="D901" s="82"/>
      <c r="E901" s="82"/>
      <c r="F901" s="82"/>
      <c r="G901" s="82"/>
      <c r="H901" s="82"/>
      <c r="I901" s="82"/>
      <c r="J901" s="82"/>
      <c r="K901" s="82"/>
      <c r="L901" s="82"/>
      <c r="M901" s="82"/>
      <c r="N901" s="82"/>
      <c r="O901" s="82"/>
      <c r="P901" s="82"/>
      <c r="Q901" s="82"/>
      <c r="R901" s="82"/>
      <c r="S901" s="82"/>
      <c r="T901" s="82"/>
      <c r="U901" s="82"/>
      <c r="V901" s="82"/>
      <c r="W901" s="82"/>
      <c r="X901" s="82"/>
      <c r="Y901" s="82"/>
      <c r="Z901" s="82"/>
      <c r="AA901" s="82"/>
      <c r="AB901" s="82"/>
      <c r="AC901" s="82"/>
      <c r="AD901" s="82"/>
      <c r="AE901" s="82"/>
      <c r="AF901" s="82"/>
      <c r="AG901" s="82"/>
    </row>
    <row r="902" spans="2:33" s="81" customFormat="1" ht="15" customHeight="1" x14ac:dyDescent="0.25">
      <c r="C902" s="132"/>
    </row>
    <row r="903" spans="2:33" s="81" customFormat="1" ht="15" customHeight="1" x14ac:dyDescent="0.25">
      <c r="C903" s="132"/>
    </row>
    <row r="904" spans="2:33" s="81" customFormat="1" ht="15" customHeight="1" x14ac:dyDescent="0.25">
      <c r="C904" s="132"/>
    </row>
    <row r="905" spans="2:33" s="81" customFormat="1" ht="15" customHeight="1" x14ac:dyDescent="0.25">
      <c r="C905" s="132"/>
    </row>
    <row r="906" spans="2:33" s="81" customFormat="1" ht="15" customHeight="1" x14ac:dyDescent="0.25">
      <c r="C906" s="132"/>
    </row>
    <row r="907" spans="2:33" s="81" customFormat="1" ht="15" customHeight="1" x14ac:dyDescent="0.25">
      <c r="C907" s="132"/>
    </row>
    <row r="908" spans="2:33" s="81" customFormat="1" ht="15" customHeight="1" x14ac:dyDescent="0.25">
      <c r="C908" s="132"/>
    </row>
    <row r="909" spans="2:33" s="81" customFormat="1" ht="15" customHeight="1" x14ac:dyDescent="0.25">
      <c r="C909" s="132"/>
    </row>
    <row r="910" spans="2:33" s="81" customFormat="1" ht="15" customHeight="1" x14ac:dyDescent="0.25">
      <c r="C910" s="132"/>
    </row>
    <row r="911" spans="2:33" s="81" customFormat="1" ht="15" customHeight="1" x14ac:dyDescent="0.25">
      <c r="C911" s="132"/>
    </row>
    <row r="912" spans="2:33" s="81" customFormat="1" ht="15" customHeight="1" x14ac:dyDescent="0.25">
      <c r="C912" s="132"/>
    </row>
    <row r="913" spans="3:3" s="81" customFormat="1" ht="15" customHeight="1" x14ac:dyDescent="0.25">
      <c r="C913" s="132"/>
    </row>
    <row r="914" spans="3:3" s="81" customFormat="1" ht="15" customHeight="1" x14ac:dyDescent="0.25">
      <c r="C914" s="132"/>
    </row>
    <row r="915" spans="3:3" s="81" customFormat="1" ht="15" customHeight="1" x14ac:dyDescent="0.25">
      <c r="C915" s="132"/>
    </row>
    <row r="916" spans="3:3" s="81" customFormat="1" ht="15" customHeight="1" x14ac:dyDescent="0.25">
      <c r="C916" s="132"/>
    </row>
    <row r="917" spans="3:3" s="81" customFormat="1" ht="15" customHeight="1" x14ac:dyDescent="0.25">
      <c r="C917" s="132"/>
    </row>
    <row r="918" spans="3:3" s="81" customFormat="1" ht="15" customHeight="1" x14ac:dyDescent="0.25">
      <c r="C918" s="132"/>
    </row>
    <row r="919" spans="3:3" s="81" customFormat="1" ht="15" customHeight="1" x14ac:dyDescent="0.25">
      <c r="C919" s="132"/>
    </row>
    <row r="920" spans="3:3" s="81" customFormat="1" ht="15" customHeight="1" x14ac:dyDescent="0.25">
      <c r="C920" s="132"/>
    </row>
  </sheetData>
  <autoFilter ref="B10:AE47" xr:uid="{00000000-0009-0000-0000-000000000000}">
    <sortState xmlns:xlrd2="http://schemas.microsoft.com/office/spreadsheetml/2017/richdata2" ref="B14:AE47">
      <sortCondition ref="D10:D47"/>
    </sortState>
  </autoFilter>
  <mergeCells count="42">
    <mergeCell ref="B1:AE3"/>
    <mergeCell ref="V4:AC4"/>
    <mergeCell ref="W6:W9"/>
    <mergeCell ref="X6:X9"/>
    <mergeCell ref="Y6:Y9"/>
    <mergeCell ref="L5:O5"/>
    <mergeCell ref="S6:S9"/>
    <mergeCell ref="T6:T9"/>
    <mergeCell ref="O6:O9"/>
    <mergeCell ref="R6:R9"/>
    <mergeCell ref="P5:R5"/>
    <mergeCell ref="AB6:AB9"/>
    <mergeCell ref="AC6:AC9"/>
    <mergeCell ref="P4:U4"/>
    <mergeCell ref="B5:B9"/>
    <mergeCell ref="C5:H5"/>
    <mergeCell ref="I5:K5"/>
    <mergeCell ref="K6:K9"/>
    <mergeCell ref="U6:U9"/>
    <mergeCell ref="V6:V9"/>
    <mergeCell ref="C6:C9"/>
    <mergeCell ref="D6:D9"/>
    <mergeCell ref="E6:E9"/>
    <mergeCell ref="AD6:AD9"/>
    <mergeCell ref="AE6:AE9"/>
    <mergeCell ref="T5:U5"/>
    <mergeCell ref="V5:X5"/>
    <mergeCell ref="Y5:AA5"/>
    <mergeCell ref="AB5:AC5"/>
    <mergeCell ref="AD5:AE5"/>
    <mergeCell ref="Z6:Z9"/>
    <mergeCell ref="AA6:AA9"/>
    <mergeCell ref="F6:F9"/>
    <mergeCell ref="G6:G9"/>
    <mergeCell ref="H6:H9"/>
    <mergeCell ref="I6:I9"/>
    <mergeCell ref="J6:J9"/>
    <mergeCell ref="P6:P9"/>
    <mergeCell ref="Q6:Q9"/>
    <mergeCell ref="L6:L9"/>
    <mergeCell ref="M6:M9"/>
    <mergeCell ref="N6:N9"/>
  </mergeCells>
  <conditionalFormatting sqref="C10 J10:J16 D10:D18 K10:T18 U10:AE19 B10:B47 E12:E15 G12:I16 C12:C18 F12:F18 G17:J18 E18 D19:T19 D20:AE30 C31:AE47">
    <cfRule type="expression" dxfId="3" priority="26">
      <formula>$AE10=""</formula>
    </cfRule>
  </conditionalFormatting>
  <conditionalFormatting sqref="D16:E17">
    <cfRule type="expression" dxfId="2" priority="44">
      <formula>$AE16=""</formula>
    </cfRule>
  </conditionalFormatting>
  <conditionalFormatting sqref="E10:I11">
    <cfRule type="expression" dxfId="1" priority="38">
      <formula>$AE10=""</formula>
    </cfRule>
  </conditionalFormatting>
  <pageMargins left="0.70866141732283472" right="0.70866141732283472" top="0.74803149606299213" bottom="0.74803149606299213" header="0" footer="0"/>
  <pageSetup scale="48" orientation="portrait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ErrorMessage="1" xr:uid="{00000000-0002-0000-0000-000005000000}">
          <x14:formula1>
            <xm:f>IF($I10=Aux!$B$10,Aux!$G$2:$G$6,IF($I10=Aux!$B$11,Aux!$G$7:$G$11,IF($I10=Aux!$B$12,Aux!$G$16:$G$17,IF($I10=Aux!$B$13,Aux!$G$18:$G$19,IF($I10=Aux!$B$14,Aux!$G$20:$G$27,Aux!$G$28)))))</xm:f>
          </x14:formula1>
          <xm:sqref>J10</xm:sqref>
        </x14:dataValidation>
        <x14:dataValidation type="list" allowBlank="1" showErrorMessage="1" xr:uid="{00000000-0002-0000-0000-00000B000000}">
          <x14:formula1>
            <xm:f>Aux!$C$3:$C$7</xm:f>
          </x14:formula1>
          <xm:sqref>F10:G10 F11:F47</xm:sqref>
        </x14:dataValidation>
        <x14:dataValidation type="list" allowBlank="1" showErrorMessage="1" xr:uid="{00000000-0002-0000-0000-000000000000}">
          <x14:formula1>
            <xm:f>Aux!$G$2:$G$19</xm:f>
          </x14:formula1>
          <xm:sqref>J19:J47</xm:sqref>
        </x14:dataValidation>
        <x14:dataValidation type="list" allowBlank="1" showErrorMessage="1" xr:uid="{00000000-0002-0000-0000-000001000000}">
          <x14:formula1>
            <xm:f>Aux!$B$3:$B$6</xm:f>
          </x14:formula1>
          <xm:sqref>E10:E47</xm:sqref>
        </x14:dataValidation>
        <x14:dataValidation type="list" allowBlank="1" showErrorMessage="1" xr:uid="{00000000-0002-0000-0000-000003000000}">
          <x14:formula1>
            <xm:f>Resúmen!$E$10:$E$18</xm:f>
          </x14:formula1>
          <xm:sqref>AE10:AE47</xm:sqref>
        </x14:dataValidation>
        <x14:dataValidation type="list" allowBlank="1" showErrorMessage="1" xr:uid="{00000000-0002-0000-0000-000007000000}">
          <x14:formula1>
            <xm:f>Aux!$E$3:$E$6</xm:f>
          </x14:formula1>
          <xm:sqref>H10:H47</xm:sqref>
        </x14:dataValidation>
        <x14:dataValidation type="list" allowBlank="1" showErrorMessage="1" xr:uid="{00000000-0002-0000-0000-000008000000}">
          <x14:formula1>
            <xm:f>Aux!$J$5:$J$17</xm:f>
          </x14:formula1>
          <xm:sqref>G11:G47</xm:sqref>
        </x14:dataValidation>
        <x14:dataValidation type="list" allowBlank="1" showErrorMessage="1" xr:uid="{00000000-0002-0000-0000-00000A000000}">
          <x14:formula1>
            <xm:f>Aux!$B$10:$B$15</xm:f>
          </x14:formula1>
          <xm:sqref>I10:I47</xm:sqref>
        </x14:dataValidation>
        <x14:dataValidation type="list" allowBlank="1" showErrorMessage="1" xr:uid="{00000000-0002-0000-0000-000006000000}">
          <x14:formula1>
            <xm:f>Aux!$G$2:$G$28</xm:f>
          </x14:formula1>
          <xm:sqref>J11:J40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workbookViewId="0"/>
  </sheetViews>
  <sheetFormatPr baseColWidth="10" defaultColWidth="14.42578125" defaultRowHeight="15" customHeight="1" x14ac:dyDescent="0.25"/>
  <cols>
    <col min="1" max="1" width="9.42578125" customWidth="1"/>
    <col min="2" max="2" width="25" customWidth="1"/>
    <col min="3" max="3" width="22.140625" customWidth="1"/>
    <col min="4" max="4" width="4.85546875" customWidth="1"/>
    <col min="5" max="5" width="19" customWidth="1"/>
    <col min="6" max="6" width="11.7109375" customWidth="1"/>
    <col min="7" max="7" width="35.5703125" customWidth="1"/>
    <col min="8" max="8" width="24.42578125" customWidth="1"/>
    <col min="9" max="9" width="3.5703125" customWidth="1"/>
    <col min="10" max="10" width="29.140625" customWidth="1"/>
    <col min="11" max="26" width="15.140625" customWidth="1"/>
  </cols>
  <sheetData>
    <row r="1" spans="1:26" ht="1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5" customHeight="1" x14ac:dyDescent="0.25">
      <c r="A2" s="6"/>
      <c r="B2" s="7" t="s">
        <v>78</v>
      </c>
      <c r="C2" s="7" t="s">
        <v>79</v>
      </c>
      <c r="D2" s="8"/>
      <c r="E2" s="7" t="s">
        <v>80</v>
      </c>
      <c r="F2" s="6"/>
      <c r="G2" s="9" t="s">
        <v>81</v>
      </c>
      <c r="H2" s="219" t="str">
        <f>+B10</f>
        <v>06 - Tunjuelito</v>
      </c>
      <c r="I2" s="10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5" customHeight="1" x14ac:dyDescent="0.25">
      <c r="A3" s="6"/>
      <c r="B3" s="11" t="s">
        <v>82</v>
      </c>
      <c r="C3" s="11" t="s">
        <v>36</v>
      </c>
      <c r="D3" s="6"/>
      <c r="E3" s="11" t="s">
        <v>62</v>
      </c>
      <c r="F3" s="6"/>
      <c r="G3" s="12" t="s">
        <v>83</v>
      </c>
      <c r="H3" s="220"/>
      <c r="I3" s="10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5" customHeight="1" x14ac:dyDescent="0.25">
      <c r="A4" s="6"/>
      <c r="B4" s="11" t="s">
        <v>35</v>
      </c>
      <c r="C4" s="11" t="s">
        <v>58</v>
      </c>
      <c r="D4" s="6"/>
      <c r="E4" s="11" t="s">
        <v>84</v>
      </c>
      <c r="F4" s="6"/>
      <c r="G4" s="13" t="s">
        <v>85</v>
      </c>
      <c r="H4" s="221" t="str">
        <f>+B11</f>
        <v>08 - Kennedy</v>
      </c>
      <c r="I4" s="10"/>
      <c r="J4" s="7" t="s">
        <v>86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5" customHeight="1" x14ac:dyDescent="0.25">
      <c r="A5" s="6"/>
      <c r="B5" s="11" t="s">
        <v>87</v>
      </c>
      <c r="C5" s="11" t="s">
        <v>42</v>
      </c>
      <c r="D5" s="6"/>
      <c r="E5" s="11" t="s">
        <v>38</v>
      </c>
      <c r="F5" s="6"/>
      <c r="G5" s="14" t="s">
        <v>88</v>
      </c>
      <c r="H5" s="222"/>
      <c r="I5" s="10"/>
      <c r="J5" s="15" t="s">
        <v>89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5" customHeight="1" x14ac:dyDescent="0.25">
      <c r="A6" s="6"/>
      <c r="B6" s="11" t="s">
        <v>90</v>
      </c>
      <c r="C6" s="11" t="s">
        <v>91</v>
      </c>
      <c r="D6" s="6"/>
      <c r="E6" s="11" t="s">
        <v>92</v>
      </c>
      <c r="F6" s="6"/>
      <c r="G6" s="14" t="s">
        <v>93</v>
      </c>
      <c r="H6" s="222"/>
      <c r="I6" s="10"/>
      <c r="J6" s="15" t="s">
        <v>94</v>
      </c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5" customHeight="1" x14ac:dyDescent="0.25">
      <c r="A7" s="6"/>
      <c r="B7" s="6"/>
      <c r="C7" s="6" t="s">
        <v>95</v>
      </c>
      <c r="D7" s="6"/>
      <c r="E7" s="6"/>
      <c r="F7" s="6"/>
      <c r="G7" s="14" t="s">
        <v>96</v>
      </c>
      <c r="H7" s="222"/>
      <c r="I7" s="10"/>
      <c r="J7" s="15" t="s">
        <v>97</v>
      </c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5" customHeight="1" x14ac:dyDescent="0.25">
      <c r="A8" s="6"/>
      <c r="B8" s="6"/>
      <c r="C8" s="6"/>
      <c r="D8" s="6"/>
      <c r="E8" s="6"/>
      <c r="F8" s="6"/>
      <c r="G8" s="14" t="s">
        <v>98</v>
      </c>
      <c r="H8" s="222"/>
      <c r="I8" s="10"/>
      <c r="J8" s="15" t="s">
        <v>99</v>
      </c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5" customHeight="1" x14ac:dyDescent="0.25">
      <c r="A9" s="6"/>
      <c r="B9" s="7" t="s">
        <v>15</v>
      </c>
      <c r="C9" s="6"/>
      <c r="D9" s="6"/>
      <c r="E9" s="7" t="s">
        <v>18</v>
      </c>
      <c r="F9" s="6"/>
      <c r="G9" s="14" t="s">
        <v>100</v>
      </c>
      <c r="H9" s="222"/>
      <c r="I9" s="10"/>
      <c r="J9" s="15" t="s">
        <v>101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5" customHeight="1" x14ac:dyDescent="0.25">
      <c r="A10" s="6"/>
      <c r="B10" s="11" t="s">
        <v>102</v>
      </c>
      <c r="C10" s="6"/>
      <c r="D10" s="6"/>
      <c r="E10" s="11" t="s">
        <v>41</v>
      </c>
      <c r="F10" s="6"/>
      <c r="G10" s="14" t="s">
        <v>103</v>
      </c>
      <c r="H10" s="222"/>
      <c r="I10" s="10"/>
      <c r="J10" s="15" t="s">
        <v>104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5" customHeight="1" x14ac:dyDescent="0.25">
      <c r="A11" s="6"/>
      <c r="B11" s="11" t="s">
        <v>105</v>
      </c>
      <c r="C11" s="6"/>
      <c r="D11" s="6"/>
      <c r="E11" s="11" t="s">
        <v>106</v>
      </c>
      <c r="F11" s="6"/>
      <c r="G11" s="14" t="s">
        <v>107</v>
      </c>
      <c r="H11" s="222"/>
      <c r="I11" s="10"/>
      <c r="J11" s="15" t="s">
        <v>108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5" customHeight="1" x14ac:dyDescent="0.25">
      <c r="A12" s="6"/>
      <c r="B12" s="11" t="s">
        <v>39</v>
      </c>
      <c r="C12" s="6"/>
      <c r="D12" s="6"/>
      <c r="E12" s="11" t="s">
        <v>109</v>
      </c>
      <c r="F12" s="6"/>
      <c r="G12" s="16" t="s">
        <v>110</v>
      </c>
      <c r="H12" s="222"/>
      <c r="I12" s="10"/>
      <c r="J12" s="15" t="s">
        <v>111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5" customHeight="1" x14ac:dyDescent="0.25">
      <c r="A13" s="6"/>
      <c r="B13" s="11" t="s">
        <v>112</v>
      </c>
      <c r="C13" s="6"/>
      <c r="D13" s="6"/>
      <c r="E13" s="11" t="s">
        <v>60</v>
      </c>
      <c r="F13" s="6"/>
      <c r="G13" s="16" t="s">
        <v>113</v>
      </c>
      <c r="H13" s="222"/>
      <c r="I13" s="10"/>
      <c r="J13" s="15" t="s">
        <v>114</v>
      </c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5" customHeight="1" x14ac:dyDescent="0.25">
      <c r="A14" s="6"/>
      <c r="B14" s="11" t="s">
        <v>115</v>
      </c>
      <c r="C14" s="6"/>
      <c r="D14" s="6"/>
      <c r="E14" s="6"/>
      <c r="F14" s="6"/>
      <c r="G14" s="16" t="s">
        <v>116</v>
      </c>
      <c r="H14" s="222"/>
      <c r="I14" s="6"/>
      <c r="J14" s="15" t="s">
        <v>117</v>
      </c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5" customHeight="1" x14ac:dyDescent="0.25">
      <c r="A15" s="6"/>
      <c r="B15" s="11" t="s">
        <v>45</v>
      </c>
      <c r="C15" s="6"/>
      <c r="D15" s="6"/>
      <c r="E15" s="6"/>
      <c r="F15" s="6"/>
      <c r="G15" s="17" t="s">
        <v>118</v>
      </c>
      <c r="H15" s="220"/>
      <c r="I15" s="6"/>
      <c r="J15" s="15" t="s">
        <v>37</v>
      </c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5" customHeight="1" x14ac:dyDescent="0.25">
      <c r="A16" s="6"/>
      <c r="B16" s="11" t="s">
        <v>119</v>
      </c>
      <c r="C16" s="6"/>
      <c r="D16" s="6"/>
      <c r="E16" s="7" t="s">
        <v>120</v>
      </c>
      <c r="F16" s="6"/>
      <c r="G16" s="18" t="s">
        <v>121</v>
      </c>
      <c r="H16" s="223" t="str">
        <f>+B12</f>
        <v>09- Fontibón</v>
      </c>
      <c r="I16" s="6"/>
      <c r="J16" s="15" t="s">
        <v>122</v>
      </c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5" customHeight="1" x14ac:dyDescent="0.25">
      <c r="A17" s="6"/>
      <c r="B17" s="11" t="s">
        <v>123</v>
      </c>
      <c r="C17" s="6"/>
      <c r="D17" s="6"/>
      <c r="E17" s="11" t="s">
        <v>124</v>
      </c>
      <c r="F17" s="6"/>
      <c r="G17" s="19" t="s">
        <v>125</v>
      </c>
      <c r="H17" s="220"/>
      <c r="I17" s="6"/>
      <c r="J17" s="11" t="s">
        <v>59</v>
      </c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5" customHeight="1" x14ac:dyDescent="0.25">
      <c r="A18" s="6"/>
      <c r="B18" s="6" t="s">
        <v>126</v>
      </c>
      <c r="C18" s="6"/>
      <c r="D18" s="6"/>
      <c r="E18" s="11" t="s">
        <v>30</v>
      </c>
      <c r="F18" s="6"/>
      <c r="G18" s="20" t="s">
        <v>127</v>
      </c>
      <c r="H18" s="21" t="str">
        <f>+B13</f>
        <v>11 - Suba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5" customHeight="1" x14ac:dyDescent="0.25">
      <c r="A19" s="6"/>
      <c r="B19" s="6" t="s">
        <v>128</v>
      </c>
      <c r="C19" s="6"/>
      <c r="D19" s="6"/>
      <c r="E19" s="11" t="s">
        <v>129</v>
      </c>
      <c r="F19" s="6"/>
      <c r="G19" s="22" t="s">
        <v>130</v>
      </c>
      <c r="H19" s="11" t="s">
        <v>115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5" customHeight="1" x14ac:dyDescent="0.25">
      <c r="A20" s="6"/>
      <c r="B20" s="6" t="s">
        <v>131</v>
      </c>
      <c r="C20" s="6"/>
      <c r="D20" s="6"/>
      <c r="E20" s="11" t="s">
        <v>92</v>
      </c>
      <c r="F20" s="6"/>
      <c r="G20" s="23" t="s">
        <v>132</v>
      </c>
      <c r="H20" s="11" t="s">
        <v>133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" customHeight="1" x14ac:dyDescent="0.25">
      <c r="A21" s="6"/>
      <c r="B21" s="6" t="s">
        <v>134</v>
      </c>
      <c r="C21" s="6"/>
      <c r="D21" s="6"/>
      <c r="E21" s="6"/>
      <c r="F21" s="6"/>
      <c r="G21" s="23" t="s">
        <v>135</v>
      </c>
      <c r="H21" s="11" t="s">
        <v>119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" customHeight="1" x14ac:dyDescent="0.25">
      <c r="A22" s="6"/>
      <c r="B22" s="6" t="s">
        <v>136</v>
      </c>
      <c r="C22" s="6"/>
      <c r="D22" s="6"/>
      <c r="E22" s="6"/>
      <c r="F22" s="6"/>
      <c r="G22" s="23" t="s">
        <v>137</v>
      </c>
      <c r="H22" s="11" t="s">
        <v>119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" customHeight="1" x14ac:dyDescent="0.25">
      <c r="A23" s="6"/>
      <c r="B23" s="6" t="s">
        <v>138</v>
      </c>
      <c r="C23" s="6"/>
      <c r="D23" s="6"/>
      <c r="E23" s="24" t="s">
        <v>23</v>
      </c>
      <c r="F23" s="6"/>
      <c r="G23" s="23" t="s">
        <v>139</v>
      </c>
      <c r="H23" s="11" t="s">
        <v>119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" customHeight="1" x14ac:dyDescent="0.25">
      <c r="A24" s="6"/>
      <c r="B24" s="6" t="s">
        <v>140</v>
      </c>
      <c r="C24" s="6"/>
      <c r="D24" s="6"/>
      <c r="E24" s="5" t="s">
        <v>141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" customHeight="1" x14ac:dyDescent="0.25">
      <c r="A25" s="6"/>
      <c r="B25" s="6" t="s">
        <v>142</v>
      </c>
      <c r="C25" s="6"/>
      <c r="D25" s="6"/>
      <c r="E25" s="5" t="s">
        <v>143</v>
      </c>
      <c r="F25" s="6"/>
      <c r="G25" s="23" t="s">
        <v>144</v>
      </c>
      <c r="H25" s="11" t="s">
        <v>123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" customHeight="1" x14ac:dyDescent="0.25">
      <c r="A26" s="6"/>
      <c r="B26" s="6"/>
      <c r="C26" s="6"/>
      <c r="D26" s="6"/>
      <c r="E26" s="5" t="s">
        <v>43</v>
      </c>
      <c r="F26" s="6"/>
      <c r="G26" s="23" t="s">
        <v>145</v>
      </c>
      <c r="H26" s="11" t="s">
        <v>105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" customHeight="1" x14ac:dyDescent="0.25">
      <c r="A27" s="6"/>
      <c r="B27" s="6"/>
      <c r="C27" s="6"/>
      <c r="D27" s="6"/>
      <c r="E27" s="6"/>
      <c r="F27" s="6"/>
      <c r="G27" s="23" t="s">
        <v>137</v>
      </c>
      <c r="H27" s="11" t="s">
        <v>119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" customHeight="1" x14ac:dyDescent="0.25">
      <c r="A28" s="6"/>
      <c r="B28" s="6"/>
      <c r="C28" s="6"/>
      <c r="D28" s="6"/>
      <c r="E28" s="6"/>
      <c r="F28" s="6"/>
      <c r="G28" s="23"/>
      <c r="H28" s="25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 x14ac:dyDescent="0.2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 x14ac:dyDescent="0.2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78" customHeight="1" x14ac:dyDescent="0.25">
      <c r="A34" s="26" t="s">
        <v>146</v>
      </c>
      <c r="B34" s="26" t="s">
        <v>147</v>
      </c>
      <c r="C34" s="26" t="s">
        <v>148</v>
      </c>
      <c r="D34" s="10"/>
      <c r="E34" s="26" t="s">
        <v>149</v>
      </c>
      <c r="F34" s="26" t="s">
        <v>150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" customHeight="1" x14ac:dyDescent="0.25">
      <c r="A37" s="6">
        <v>1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" customHeight="1" x14ac:dyDescent="0.25">
      <c r="A38" s="6">
        <v>2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" customHeight="1" x14ac:dyDescent="0.25">
      <c r="A39" s="6">
        <v>3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" customHeight="1" x14ac:dyDescent="0.25">
      <c r="A40" s="6">
        <v>4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" customHeight="1" x14ac:dyDescent="0.25">
      <c r="A41" s="6">
        <v>5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" customHeight="1" x14ac:dyDescent="0.25">
      <c r="A42" s="6">
        <v>6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" customHeight="1" x14ac:dyDescent="0.25">
      <c r="A43" s="6">
        <v>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" customHeight="1" x14ac:dyDescent="0.25">
      <c r="A44" s="6">
        <v>8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" customHeight="1" x14ac:dyDescent="0.25">
      <c r="A45" s="6">
        <v>9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" customHeight="1" x14ac:dyDescent="0.25">
      <c r="A46" s="6">
        <v>10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" customHeight="1" x14ac:dyDescent="0.25">
      <c r="A47" s="6">
        <v>11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" customHeight="1" x14ac:dyDescent="0.25">
      <c r="A48" s="6">
        <v>12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" customHeight="1" x14ac:dyDescent="0.25">
      <c r="A49" s="6">
        <v>13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" customHeight="1" x14ac:dyDescent="0.25">
      <c r="A50" s="6">
        <v>14</v>
      </c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" customHeight="1" x14ac:dyDescent="0.25">
      <c r="A51" s="6">
        <v>15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" customHeight="1" x14ac:dyDescent="0.25">
      <c r="A52" s="6">
        <v>16</v>
      </c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" customHeight="1" x14ac:dyDescent="0.25">
      <c r="A53" s="6">
        <v>17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" customHeight="1" x14ac:dyDescent="0.25">
      <c r="A54" s="6">
        <v>18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" customHeight="1" x14ac:dyDescent="0.25">
      <c r="A55" s="6">
        <v>19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" customHeight="1" x14ac:dyDescent="0.25">
      <c r="A56" s="6">
        <v>20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" customHeight="1" x14ac:dyDescent="0.25">
      <c r="A57" s="6">
        <v>21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" customHeight="1" x14ac:dyDescent="0.25">
      <c r="A58" s="6">
        <v>22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" customHeight="1" x14ac:dyDescent="0.25">
      <c r="A59" s="6">
        <v>23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" customHeight="1" x14ac:dyDescent="0.25">
      <c r="A60" s="6">
        <v>24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" customHeight="1" x14ac:dyDescent="0.25">
      <c r="A61" s="6">
        <v>25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" customHeight="1" x14ac:dyDescent="0.25">
      <c r="A62" s="6">
        <v>26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" customHeight="1" x14ac:dyDescent="0.25">
      <c r="A63" s="6">
        <v>27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" customHeight="1" x14ac:dyDescent="0.25">
      <c r="A64" s="6">
        <v>28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" customHeight="1" x14ac:dyDescent="0.25">
      <c r="A65" s="6">
        <v>29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" customHeight="1" x14ac:dyDescent="0.25">
      <c r="A66" s="6">
        <v>30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" customHeight="1" x14ac:dyDescent="0.25">
      <c r="A67" s="6">
        <v>31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" customHeight="1" x14ac:dyDescent="0.25">
      <c r="A68" s="6">
        <v>32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" customHeight="1" x14ac:dyDescent="0.25">
      <c r="A69" s="6">
        <v>33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" customHeight="1" x14ac:dyDescent="0.25">
      <c r="A70" s="6">
        <v>34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" customHeight="1" x14ac:dyDescent="0.25">
      <c r="A71" s="6">
        <v>35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" customHeight="1" x14ac:dyDescent="0.25">
      <c r="A72" s="6">
        <v>36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" customHeight="1" x14ac:dyDescent="0.25">
      <c r="A73" s="6">
        <v>37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" customHeight="1" x14ac:dyDescent="0.25">
      <c r="A74" s="6">
        <v>38</v>
      </c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" customHeight="1" x14ac:dyDescent="0.25">
      <c r="A75" s="6">
        <v>39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" customHeight="1" x14ac:dyDescent="0.25">
      <c r="A76" s="6">
        <v>40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" customHeight="1" x14ac:dyDescent="0.25">
      <c r="A77" s="6">
        <v>41</v>
      </c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" customHeight="1" x14ac:dyDescent="0.25">
      <c r="A78" s="6">
        <v>42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" customHeight="1" x14ac:dyDescent="0.25">
      <c r="A79" s="6">
        <v>43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" customHeight="1" x14ac:dyDescent="0.25">
      <c r="A80" s="6">
        <v>44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" customHeight="1" x14ac:dyDescent="0.25">
      <c r="A81" s="6">
        <v>45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" customHeight="1" x14ac:dyDescent="0.25">
      <c r="A82" s="6">
        <v>46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" customHeight="1" x14ac:dyDescent="0.25">
      <c r="A83" s="6">
        <v>47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" customHeight="1" x14ac:dyDescent="0.25">
      <c r="A84" s="6">
        <v>48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" customHeight="1" x14ac:dyDescent="0.25">
      <c r="A85" s="6">
        <v>49</v>
      </c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" customHeight="1" x14ac:dyDescent="0.25">
      <c r="A86" s="6">
        <v>50</v>
      </c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" customHeight="1" x14ac:dyDescent="0.25">
      <c r="A87" s="6">
        <v>51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" customHeight="1" x14ac:dyDescent="0.25">
      <c r="A88" s="6">
        <v>52</v>
      </c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" customHeight="1" x14ac:dyDescent="0.25">
      <c r="A89" s="6">
        <v>53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" customHeight="1" x14ac:dyDescent="0.25">
      <c r="A90" s="6">
        <v>54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" customHeight="1" x14ac:dyDescent="0.25">
      <c r="A91" s="6">
        <v>55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" customHeight="1" x14ac:dyDescent="0.25">
      <c r="A92" s="6">
        <v>56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" customHeight="1" x14ac:dyDescent="0.25">
      <c r="A93" s="6">
        <v>57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" customHeight="1" x14ac:dyDescent="0.25">
      <c r="A94" s="6">
        <v>58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" customHeight="1" x14ac:dyDescent="0.25">
      <c r="A95" s="6">
        <v>59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" customHeight="1" x14ac:dyDescent="0.25">
      <c r="A96" s="6">
        <v>60</v>
      </c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" customHeight="1" x14ac:dyDescent="0.25">
      <c r="A97" s="6">
        <v>61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" customHeight="1" x14ac:dyDescent="0.25">
      <c r="A98" s="6">
        <v>62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" customHeight="1" x14ac:dyDescent="0.25">
      <c r="A99" s="6">
        <v>63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" customHeight="1" x14ac:dyDescent="0.25">
      <c r="A100" s="6">
        <v>64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" customHeight="1" x14ac:dyDescent="0.25">
      <c r="A101" s="6">
        <v>65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" customHeight="1" x14ac:dyDescent="0.25">
      <c r="A102" s="6">
        <v>66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" customHeight="1" x14ac:dyDescent="0.25">
      <c r="A103" s="6">
        <v>67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" customHeight="1" x14ac:dyDescent="0.25">
      <c r="A104" s="6">
        <v>68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" customHeight="1" x14ac:dyDescent="0.25">
      <c r="A105" s="6">
        <v>69</v>
      </c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" customHeight="1" x14ac:dyDescent="0.25">
      <c r="A106" s="6">
        <v>70</v>
      </c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" customHeight="1" x14ac:dyDescent="0.25">
      <c r="A107" s="6">
        <v>71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" customHeight="1" x14ac:dyDescent="0.25">
      <c r="A108" s="6">
        <v>72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" customHeight="1" x14ac:dyDescent="0.25">
      <c r="A109" s="6">
        <v>73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" customHeight="1" x14ac:dyDescent="0.25">
      <c r="A110" s="6">
        <v>74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" customHeight="1" x14ac:dyDescent="0.25">
      <c r="A111" s="6">
        <v>75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" customHeight="1" x14ac:dyDescent="0.25">
      <c r="A112" s="6">
        <v>76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" customHeight="1" x14ac:dyDescent="0.25">
      <c r="A113" s="6">
        <v>77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" customHeight="1" x14ac:dyDescent="0.25">
      <c r="A114" s="6">
        <v>78</v>
      </c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" customHeight="1" x14ac:dyDescent="0.25">
      <c r="A115" s="6">
        <v>79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" customHeight="1" x14ac:dyDescent="0.25">
      <c r="A116" s="6">
        <v>80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" customHeight="1" x14ac:dyDescent="0.25">
      <c r="A117" s="6">
        <v>81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" customHeight="1" x14ac:dyDescent="0.25">
      <c r="A118" s="6">
        <v>82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" customHeight="1" x14ac:dyDescent="0.25">
      <c r="A119" s="6">
        <v>83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" customHeight="1" x14ac:dyDescent="0.25">
      <c r="A120" s="6">
        <v>84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" customHeight="1" x14ac:dyDescent="0.25">
      <c r="A121" s="6">
        <v>85</v>
      </c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" customHeight="1" x14ac:dyDescent="0.25">
      <c r="A122" s="6">
        <v>86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" customHeight="1" x14ac:dyDescent="0.25">
      <c r="A123" s="6">
        <v>87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" customHeight="1" x14ac:dyDescent="0.25">
      <c r="A124" s="6">
        <v>88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" customHeight="1" x14ac:dyDescent="0.25">
      <c r="A125" s="6">
        <v>89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" customHeight="1" x14ac:dyDescent="0.25">
      <c r="A126" s="6">
        <v>90</v>
      </c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" customHeight="1" x14ac:dyDescent="0.25">
      <c r="A127" s="6">
        <v>91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" customHeight="1" x14ac:dyDescent="0.25">
      <c r="A128" s="6">
        <v>92</v>
      </c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" customHeight="1" x14ac:dyDescent="0.25">
      <c r="A129" s="6">
        <v>93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" customHeight="1" x14ac:dyDescent="0.25">
      <c r="A130" s="6">
        <v>94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" customHeight="1" x14ac:dyDescent="0.25">
      <c r="A131" s="6">
        <v>95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" customHeight="1" x14ac:dyDescent="0.25">
      <c r="A132" s="6">
        <v>96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" customHeight="1" x14ac:dyDescent="0.25">
      <c r="A133" s="6">
        <v>97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" customHeight="1" x14ac:dyDescent="0.25">
      <c r="A134" s="6">
        <v>98</v>
      </c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" customHeight="1" x14ac:dyDescent="0.25">
      <c r="A135" s="6">
        <v>99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" customHeight="1" x14ac:dyDescent="0.25">
      <c r="A136" s="6">
        <v>100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" customHeight="1" x14ac:dyDescent="0.25">
      <c r="A137" s="6">
        <v>101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" customHeight="1" x14ac:dyDescent="0.25">
      <c r="A138" s="6">
        <v>102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" customHeight="1" x14ac:dyDescent="0.25">
      <c r="A139" s="6">
        <v>103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" customHeight="1" x14ac:dyDescent="0.25">
      <c r="A140" s="6">
        <v>104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" customHeight="1" x14ac:dyDescent="0.25">
      <c r="A141" s="6">
        <v>105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">
    <mergeCell ref="H2:H3"/>
    <mergeCell ref="H4:H15"/>
    <mergeCell ref="H16:H17"/>
  </mergeCells>
  <conditionalFormatting sqref="E24:E26">
    <cfRule type="expression" dxfId="0" priority="1">
      <formula>$AI24=""</formula>
    </cfRule>
  </conditionalFormatting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1000"/>
  <sheetViews>
    <sheetView workbookViewId="0"/>
  </sheetViews>
  <sheetFormatPr baseColWidth="10" defaultColWidth="14.42578125" defaultRowHeight="15" customHeight="1" x14ac:dyDescent="0.25"/>
  <cols>
    <col min="1" max="2" width="11.42578125" customWidth="1"/>
    <col min="3" max="3" width="11.5703125" customWidth="1"/>
    <col min="4" max="4" width="18.85546875" customWidth="1"/>
    <col min="5" max="5" width="28.140625" customWidth="1"/>
    <col min="6" max="6" width="16.42578125" customWidth="1"/>
    <col min="7" max="7" width="17.28515625" customWidth="1"/>
    <col min="8" max="8" width="23.7109375" customWidth="1"/>
    <col min="9" max="29" width="11.42578125" customWidth="1"/>
  </cols>
  <sheetData>
    <row r="1" spans="1:29" ht="12.75" customHeight="1" x14ac:dyDescent="0.25">
      <c r="A1" s="27"/>
      <c r="B1" s="27"/>
      <c r="C1" s="27"/>
      <c r="D1" s="27"/>
      <c r="E1" s="27"/>
      <c r="F1" s="28"/>
      <c r="G1" s="28"/>
      <c r="H1" s="28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</row>
    <row r="2" spans="1:29" ht="12.75" customHeight="1" x14ac:dyDescent="0.25">
      <c r="A2" s="27"/>
      <c r="B2" s="27"/>
      <c r="C2" s="27"/>
      <c r="D2" s="27"/>
      <c r="E2" s="27"/>
      <c r="F2" s="28"/>
      <c r="G2" s="28"/>
      <c r="H2" s="28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2.75" customHeight="1" x14ac:dyDescent="0.25">
      <c r="A3" s="27"/>
      <c r="B3" s="27"/>
      <c r="C3" s="27"/>
      <c r="D3" s="27"/>
      <c r="E3" s="29"/>
      <c r="F3" s="30"/>
      <c r="G3" s="31"/>
      <c r="H3" s="32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75" customHeight="1" x14ac:dyDescent="0.25">
      <c r="A4" s="27"/>
      <c r="B4" s="27"/>
      <c r="C4" s="27"/>
      <c r="D4" s="27"/>
      <c r="E4" s="33"/>
      <c r="F4" s="34"/>
      <c r="G4" s="32"/>
      <c r="H4" s="35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75" customHeight="1" x14ac:dyDescent="0.25">
      <c r="A5" s="27"/>
      <c r="B5" s="27"/>
      <c r="C5" s="27"/>
      <c r="D5" s="27"/>
      <c r="E5" s="27"/>
      <c r="F5" s="28"/>
      <c r="G5" s="35"/>
      <c r="H5" s="35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75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</row>
    <row r="7" spans="1:29" ht="12.75" customHeight="1" x14ac:dyDescent="0.25">
      <c r="A7" s="27"/>
      <c r="B7" s="27"/>
      <c r="C7" s="224" t="s">
        <v>151</v>
      </c>
      <c r="D7" s="225"/>
      <c r="E7" s="36"/>
      <c r="F7" s="37"/>
      <c r="G7" s="38"/>
      <c r="H7" s="36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75" customHeight="1" x14ac:dyDescent="0.25">
      <c r="A8" s="27"/>
      <c r="B8" s="27"/>
      <c r="C8" s="39"/>
      <c r="D8" s="39"/>
      <c r="E8" s="39"/>
      <c r="F8" s="28"/>
      <c r="G8" s="28"/>
      <c r="H8" s="40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75" customHeight="1" x14ac:dyDescent="0.25">
      <c r="A9" s="27"/>
      <c r="B9" s="27"/>
      <c r="C9" s="41" t="s">
        <v>152</v>
      </c>
      <c r="D9" s="41" t="s">
        <v>153</v>
      </c>
      <c r="E9" s="41" t="s">
        <v>31</v>
      </c>
      <c r="F9" s="41" t="s">
        <v>154</v>
      </c>
      <c r="G9" s="41" t="s">
        <v>155</v>
      </c>
      <c r="H9" s="41" t="s">
        <v>156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8.75" customHeight="1" x14ac:dyDescent="0.25">
      <c r="A10" s="27"/>
      <c r="B10" s="27"/>
      <c r="C10" s="3">
        <v>1</v>
      </c>
      <c r="D10" s="42"/>
      <c r="E10" s="42" t="s">
        <v>157</v>
      </c>
      <c r="F10" s="43"/>
      <c r="G10" s="44"/>
      <c r="H10" s="45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29" ht="12.75" customHeight="1" x14ac:dyDescent="0.25">
      <c r="A11" s="27"/>
      <c r="B11" s="27"/>
      <c r="C11" s="3">
        <v>2</v>
      </c>
      <c r="D11" s="46"/>
      <c r="E11" s="42" t="s">
        <v>158</v>
      </c>
      <c r="F11" s="43"/>
      <c r="G11" s="44"/>
      <c r="H11" s="45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</row>
    <row r="12" spans="1:29" ht="12.75" customHeight="1" x14ac:dyDescent="0.25">
      <c r="A12" s="27"/>
      <c r="B12" s="27"/>
      <c r="C12" s="3">
        <v>3</v>
      </c>
      <c r="D12" s="47"/>
      <c r="E12" s="42" t="s">
        <v>159</v>
      </c>
      <c r="F12" s="43"/>
      <c r="G12" s="44"/>
      <c r="H12" s="45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2.75" customHeight="1" x14ac:dyDescent="0.25">
      <c r="A13" s="27"/>
      <c r="B13" s="27"/>
      <c r="C13" s="3">
        <v>4</v>
      </c>
      <c r="D13" s="48"/>
      <c r="E13" s="42" t="s">
        <v>160</v>
      </c>
      <c r="F13" s="43"/>
      <c r="G13" s="44"/>
      <c r="H13" s="45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1:29" ht="12.75" customHeight="1" x14ac:dyDescent="0.25">
      <c r="A14" s="27"/>
      <c r="B14" s="27"/>
      <c r="C14" s="3">
        <v>5</v>
      </c>
      <c r="D14" s="49"/>
      <c r="E14" s="42" t="s">
        <v>161</v>
      </c>
      <c r="F14" s="43"/>
      <c r="G14" s="44"/>
      <c r="H14" s="45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15.75" customHeight="1" x14ac:dyDescent="0.25">
      <c r="A15" s="27"/>
      <c r="B15" s="27"/>
      <c r="C15" s="3"/>
      <c r="D15" s="49"/>
      <c r="E15" s="42" t="s">
        <v>162</v>
      </c>
      <c r="F15" s="43"/>
      <c r="G15" s="44"/>
      <c r="H15" s="4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</row>
    <row r="16" spans="1:29" ht="12.75" customHeight="1" x14ac:dyDescent="0.25">
      <c r="A16" s="27"/>
      <c r="B16" s="27"/>
      <c r="C16" s="3">
        <v>6</v>
      </c>
      <c r="D16" s="50"/>
      <c r="E16" s="42" t="s">
        <v>163</v>
      </c>
      <c r="F16" s="43"/>
      <c r="G16" s="44"/>
      <c r="H16" s="45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</row>
    <row r="17" spans="1:29" ht="12.75" customHeight="1" x14ac:dyDescent="0.25">
      <c r="A17" s="27"/>
      <c r="B17" s="27"/>
      <c r="C17" s="3">
        <v>7</v>
      </c>
      <c r="D17" s="51"/>
      <c r="E17" s="42" t="s">
        <v>164</v>
      </c>
      <c r="F17" s="43"/>
      <c r="G17" s="44"/>
      <c r="H17" s="45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2.75" customHeight="1" x14ac:dyDescent="0.25">
      <c r="A18" s="27"/>
      <c r="B18" s="27"/>
      <c r="C18" s="3">
        <v>8</v>
      </c>
      <c r="D18" s="52"/>
      <c r="E18" s="42" t="s">
        <v>165</v>
      </c>
      <c r="F18" s="43"/>
      <c r="G18" s="44"/>
      <c r="H18" s="45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12.75" customHeight="1" x14ac:dyDescent="0.25">
      <c r="A19" s="27"/>
      <c r="B19" s="27"/>
      <c r="C19" s="53"/>
      <c r="D19" s="42"/>
      <c r="E19" s="53" t="s">
        <v>166</v>
      </c>
      <c r="F19" s="37"/>
      <c r="G19" s="44"/>
      <c r="H19" s="45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12.75" customHeight="1" x14ac:dyDescent="0.25">
      <c r="A20" s="27"/>
      <c r="B20" s="27"/>
      <c r="C20" s="27"/>
      <c r="D20" s="27"/>
      <c r="E20" s="27"/>
      <c r="F20" s="28"/>
      <c r="G20" s="28"/>
      <c r="H20" s="28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ht="12.75" customHeight="1" x14ac:dyDescent="0.25">
      <c r="A21" s="27"/>
      <c r="B21" s="27"/>
      <c r="C21" s="27"/>
      <c r="D21" s="27"/>
      <c r="E21" s="27"/>
      <c r="F21" s="54"/>
      <c r="G21" s="35"/>
      <c r="H21" s="35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29" ht="12.75" customHeight="1" x14ac:dyDescent="0.25">
      <c r="A22" s="27"/>
      <c r="B22" s="27"/>
      <c r="C22" s="27"/>
      <c r="D22" s="27"/>
      <c r="E22" s="27"/>
      <c r="F22" s="28"/>
      <c r="G22" s="35"/>
      <c r="H22" s="28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ht="12.75" customHeight="1" x14ac:dyDescent="0.25">
      <c r="A23" s="27"/>
      <c r="B23" s="27"/>
      <c r="C23" s="27"/>
      <c r="D23" s="27"/>
      <c r="E23" s="27"/>
      <c r="F23" s="28"/>
      <c r="G23" s="55"/>
      <c r="H23" s="35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pans="1:29" ht="12.75" customHeight="1" x14ac:dyDescent="0.25">
      <c r="A24" s="27"/>
      <c r="B24" s="27"/>
      <c r="C24" s="27"/>
      <c r="D24" s="27"/>
      <c r="E24" s="27"/>
      <c r="F24" s="28"/>
      <c r="G24" s="35"/>
      <c r="H24" s="35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</row>
    <row r="25" spans="1:29" ht="12.75" customHeight="1" x14ac:dyDescent="0.25">
      <c r="A25" s="27"/>
      <c r="B25" s="27"/>
      <c r="C25" s="27"/>
      <c r="D25" s="27"/>
      <c r="E25" s="27"/>
      <c r="F25" s="28"/>
      <c r="G25" s="35"/>
      <c r="H25" s="28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ht="12.75" customHeight="1" x14ac:dyDescent="0.25">
      <c r="A26" s="27"/>
      <c r="B26" s="27"/>
      <c r="C26" s="27"/>
      <c r="D26" s="27"/>
      <c r="E26" s="27"/>
      <c r="F26" s="28"/>
      <c r="G26" s="28"/>
      <c r="H26" s="28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ht="12.75" customHeight="1" x14ac:dyDescent="0.25">
      <c r="A27" s="27"/>
      <c r="B27" s="27"/>
      <c r="C27" s="27"/>
      <c r="D27" s="27"/>
      <c r="E27" s="27"/>
      <c r="F27" s="28"/>
      <c r="G27" s="28"/>
      <c r="H27" s="28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t="12.75" customHeight="1" x14ac:dyDescent="0.25">
      <c r="A28" s="27"/>
      <c r="B28" s="27"/>
      <c r="C28" s="27"/>
      <c r="D28" s="27"/>
      <c r="E28" s="27"/>
      <c r="F28" s="28"/>
      <c r="G28" s="28"/>
      <c r="H28" s="28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2.75" customHeight="1" x14ac:dyDescent="0.25">
      <c r="A29" s="27"/>
      <c r="B29" s="27"/>
      <c r="C29" s="27"/>
      <c r="D29" s="27"/>
      <c r="E29" s="27"/>
      <c r="F29" s="28"/>
      <c r="G29" s="28"/>
      <c r="H29" s="28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ht="12.75" customHeight="1" x14ac:dyDescent="0.25">
      <c r="A30" s="27"/>
      <c r="B30" s="27"/>
      <c r="C30" s="27"/>
      <c r="D30" s="27"/>
      <c r="E30" s="27"/>
      <c r="F30" s="28"/>
      <c r="G30" s="28"/>
      <c r="H30" s="28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ht="12.75" customHeight="1" x14ac:dyDescent="0.25">
      <c r="A31" s="27"/>
      <c r="B31" s="27"/>
      <c r="C31" s="27"/>
      <c r="D31" s="27"/>
      <c r="E31" s="27"/>
      <c r="F31" s="28"/>
      <c r="G31" s="28"/>
      <c r="H31" s="28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ht="12.75" customHeight="1" x14ac:dyDescent="0.25">
      <c r="A32" s="27"/>
      <c r="B32" s="27"/>
      <c r="C32" s="27"/>
      <c r="D32" s="27"/>
      <c r="E32" s="27"/>
      <c r="F32" s="28"/>
      <c r="G32" s="28"/>
      <c r="H32" s="28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12.75" customHeight="1" x14ac:dyDescent="0.25">
      <c r="A33" s="27"/>
      <c r="B33" s="27"/>
      <c r="C33" s="27"/>
      <c r="D33" s="27"/>
      <c r="E33" s="27"/>
      <c r="F33" s="28"/>
      <c r="G33" s="28"/>
      <c r="H33" s="28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ht="12.75" customHeight="1" x14ac:dyDescent="0.25">
      <c r="A34" s="27"/>
      <c r="B34" s="27"/>
      <c r="C34" s="27"/>
      <c r="D34" s="27"/>
      <c r="E34" s="27"/>
      <c r="F34" s="28"/>
      <c r="G34" s="28"/>
      <c r="H34" s="28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ht="12.75" customHeight="1" x14ac:dyDescent="0.25">
      <c r="A35" s="27"/>
      <c r="B35" s="27"/>
      <c r="C35" s="27"/>
      <c r="D35" s="27"/>
      <c r="E35" s="27"/>
      <c r="F35" s="28"/>
      <c r="G35" s="28"/>
      <c r="H35" s="28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ht="12.75" customHeight="1" x14ac:dyDescent="0.25">
      <c r="A36" s="27"/>
      <c r="B36" s="27"/>
      <c r="C36" s="27"/>
      <c r="D36" s="27"/>
      <c r="E36" s="27"/>
      <c r="F36" s="28"/>
      <c r="G36" s="28"/>
      <c r="H36" s="28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2.75" customHeight="1" x14ac:dyDescent="0.25">
      <c r="A37" s="27"/>
      <c r="B37" s="27"/>
      <c r="C37" s="27"/>
      <c r="D37" s="27"/>
      <c r="E37" s="27"/>
      <c r="F37" s="28"/>
      <c r="G37" s="28"/>
      <c r="H37" s="28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2.75" customHeight="1" x14ac:dyDescent="0.25">
      <c r="A38" s="27"/>
      <c r="B38" s="27"/>
      <c r="C38" s="27"/>
      <c r="D38" s="27"/>
      <c r="E38" s="27"/>
      <c r="F38" s="28"/>
      <c r="G38" s="28"/>
      <c r="H38" s="28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12.75" customHeight="1" x14ac:dyDescent="0.25">
      <c r="A39" s="27"/>
      <c r="B39" s="27"/>
      <c r="C39" s="27"/>
      <c r="D39" s="27"/>
      <c r="E39" s="27"/>
      <c r="F39" s="28"/>
      <c r="G39" s="28"/>
      <c r="H39" s="28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12.75" customHeight="1" x14ac:dyDescent="0.25">
      <c r="A40" s="27"/>
      <c r="B40" s="27"/>
      <c r="C40" s="27"/>
      <c r="D40" s="27"/>
      <c r="E40" s="27"/>
      <c r="F40" s="28"/>
      <c r="G40" s="28"/>
      <c r="H40" s="28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ht="12.75" customHeight="1" x14ac:dyDescent="0.25">
      <c r="A41" s="27"/>
      <c r="B41" s="27"/>
      <c r="C41" s="27"/>
      <c r="D41" s="27"/>
      <c r="E41" s="27"/>
      <c r="F41" s="28"/>
      <c r="G41" s="28"/>
      <c r="H41" s="28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ht="12.75" customHeight="1" x14ac:dyDescent="0.25">
      <c r="A42" s="27"/>
      <c r="B42" s="27"/>
      <c r="C42" s="27"/>
      <c r="D42" s="27"/>
      <c r="E42" s="27"/>
      <c r="F42" s="28"/>
      <c r="G42" s="28"/>
      <c r="H42" s="28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ht="12.75" customHeight="1" x14ac:dyDescent="0.25">
      <c r="A43" s="27"/>
      <c r="B43" s="27"/>
      <c r="C43" s="27"/>
      <c r="D43" s="27"/>
      <c r="E43" s="27"/>
      <c r="F43" s="28"/>
      <c r="G43" s="28"/>
      <c r="H43" s="28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ht="12.75" customHeight="1" x14ac:dyDescent="0.25">
      <c r="A44" s="27"/>
      <c r="B44" s="27"/>
      <c r="C44" s="27"/>
      <c r="D44" s="27"/>
      <c r="E44" s="27"/>
      <c r="F44" s="28"/>
      <c r="G44" s="28"/>
      <c r="H44" s="28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ht="12.75" customHeight="1" x14ac:dyDescent="0.25">
      <c r="A45" s="27"/>
      <c r="B45" s="27"/>
      <c r="C45" s="27"/>
      <c r="D45" s="27"/>
      <c r="E45" s="27"/>
      <c r="F45" s="28"/>
      <c r="G45" s="28"/>
      <c r="H45" s="28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ht="12.75" customHeight="1" x14ac:dyDescent="0.25">
      <c r="A46" s="27"/>
      <c r="B46" s="27"/>
      <c r="C46" s="27"/>
      <c r="D46" s="27"/>
      <c r="E46" s="27"/>
      <c r="F46" s="28"/>
      <c r="G46" s="28"/>
      <c r="H46" s="28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ht="12.75" customHeight="1" x14ac:dyDescent="0.25">
      <c r="A47" s="27"/>
      <c r="B47" s="27"/>
      <c r="C47" s="27"/>
      <c r="D47" s="27"/>
      <c r="E47" s="27"/>
      <c r="F47" s="28"/>
      <c r="G47" s="28"/>
      <c r="H47" s="28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ht="12.75" customHeight="1" x14ac:dyDescent="0.25">
      <c r="A48" s="27"/>
      <c r="B48" s="27"/>
      <c r="C48" s="27"/>
      <c r="D48" s="27"/>
      <c r="E48" s="27"/>
      <c r="F48" s="28"/>
      <c r="G48" s="28"/>
      <c r="H48" s="28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ht="12.75" customHeight="1" x14ac:dyDescent="0.25">
      <c r="A49" s="27"/>
      <c r="B49" s="27"/>
      <c r="C49" s="27"/>
      <c r="D49" s="27"/>
      <c r="E49" s="27"/>
      <c r="F49" s="28"/>
      <c r="G49" s="28"/>
      <c r="H49" s="28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ht="12.75" customHeight="1" x14ac:dyDescent="0.25">
      <c r="A50" s="27"/>
      <c r="B50" s="27"/>
      <c r="C50" s="27"/>
      <c r="D50" s="27"/>
      <c r="E50" s="27"/>
      <c r="F50" s="28"/>
      <c r="G50" s="28"/>
      <c r="H50" s="28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ht="12.75" customHeight="1" x14ac:dyDescent="0.25">
      <c r="A51" s="27"/>
      <c r="B51" s="27"/>
      <c r="C51" s="27"/>
      <c r="D51" s="27"/>
      <c r="E51" s="27"/>
      <c r="F51" s="28"/>
      <c r="G51" s="28"/>
      <c r="H51" s="28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ht="12.75" customHeight="1" x14ac:dyDescent="0.25">
      <c r="A52" s="27"/>
      <c r="B52" s="27"/>
      <c r="C52" s="27"/>
      <c r="D52" s="27"/>
      <c r="E52" s="27"/>
      <c r="F52" s="28"/>
      <c r="G52" s="28"/>
      <c r="H52" s="28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  <row r="53" spans="1:29" ht="12.75" customHeight="1" x14ac:dyDescent="0.25">
      <c r="A53" s="27"/>
      <c r="B53" s="27"/>
      <c r="C53" s="27"/>
      <c r="D53" s="27"/>
      <c r="E53" s="27"/>
      <c r="F53" s="28"/>
      <c r="G53" s="28"/>
      <c r="H53" s="28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</row>
    <row r="54" spans="1:29" ht="12.75" customHeight="1" x14ac:dyDescent="0.25">
      <c r="A54" s="27"/>
      <c r="B54" s="27"/>
      <c r="C54" s="27"/>
      <c r="D54" s="27"/>
      <c r="E54" s="27"/>
      <c r="F54" s="28"/>
      <c r="G54" s="28"/>
      <c r="H54" s="28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</row>
    <row r="55" spans="1:29" ht="12.75" customHeight="1" x14ac:dyDescent="0.25">
      <c r="A55" s="27"/>
      <c r="B55" s="27"/>
      <c r="C55" s="27"/>
      <c r="D55" s="27"/>
      <c r="E55" s="27"/>
      <c r="F55" s="28"/>
      <c r="G55" s="28"/>
      <c r="H55" s="28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</row>
    <row r="56" spans="1:29" ht="12.75" customHeight="1" x14ac:dyDescent="0.25">
      <c r="A56" s="27"/>
      <c r="B56" s="27"/>
      <c r="C56" s="27"/>
      <c r="D56" s="27"/>
      <c r="E56" s="27"/>
      <c r="F56" s="28"/>
      <c r="G56" s="28"/>
      <c r="H56" s="28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</row>
    <row r="57" spans="1:29" ht="12.75" customHeight="1" x14ac:dyDescent="0.25">
      <c r="A57" s="27"/>
      <c r="B57" s="27"/>
      <c r="C57" s="27"/>
      <c r="D57" s="27"/>
      <c r="E57" s="27"/>
      <c r="F57" s="28"/>
      <c r="G57" s="28"/>
      <c r="H57" s="28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</row>
    <row r="58" spans="1:29" ht="12.75" customHeight="1" x14ac:dyDescent="0.25">
      <c r="A58" s="27"/>
      <c r="B58" s="27"/>
      <c r="C58" s="27"/>
      <c r="D58" s="27"/>
      <c r="E58" s="27"/>
      <c r="F58" s="28"/>
      <c r="G58" s="28"/>
      <c r="H58" s="28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</row>
    <row r="59" spans="1:29" ht="12.75" customHeight="1" x14ac:dyDescent="0.25">
      <c r="A59" s="27"/>
      <c r="B59" s="27"/>
      <c r="C59" s="27"/>
      <c r="D59" s="27"/>
      <c r="E59" s="27"/>
      <c r="F59" s="28"/>
      <c r="G59" s="28"/>
      <c r="H59" s="28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</row>
    <row r="60" spans="1:29" ht="12.75" customHeight="1" x14ac:dyDescent="0.25">
      <c r="A60" s="27"/>
      <c r="B60" s="27"/>
      <c r="C60" s="27"/>
      <c r="D60" s="27"/>
      <c r="E60" s="27"/>
      <c r="F60" s="28"/>
      <c r="G60" s="28"/>
      <c r="H60" s="28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</row>
    <row r="61" spans="1:29" ht="12.75" customHeight="1" x14ac:dyDescent="0.25">
      <c r="A61" s="27"/>
      <c r="B61" s="27"/>
      <c r="C61" s="27"/>
      <c r="D61" s="27"/>
      <c r="E61" s="27"/>
      <c r="F61" s="28"/>
      <c r="G61" s="28"/>
      <c r="H61" s="28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</row>
    <row r="62" spans="1:29" ht="12.75" customHeight="1" x14ac:dyDescent="0.25">
      <c r="A62" s="27"/>
      <c r="B62" s="27"/>
      <c r="C62" s="27"/>
      <c r="D62" s="27"/>
      <c r="E62" s="27"/>
      <c r="F62" s="28"/>
      <c r="G62" s="28"/>
      <c r="H62" s="28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</row>
    <row r="63" spans="1:29" ht="12.75" customHeight="1" x14ac:dyDescent="0.25">
      <c r="A63" s="27"/>
      <c r="B63" s="27"/>
      <c r="C63" s="27"/>
      <c r="D63" s="27"/>
      <c r="E63" s="27"/>
      <c r="F63" s="28"/>
      <c r="G63" s="28"/>
      <c r="H63" s="28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</row>
    <row r="64" spans="1:29" ht="12.75" customHeight="1" x14ac:dyDescent="0.25">
      <c r="A64" s="27"/>
      <c r="B64" s="27"/>
      <c r="C64" s="27"/>
      <c r="D64" s="27"/>
      <c r="E64" s="27"/>
      <c r="F64" s="28"/>
      <c r="G64" s="28"/>
      <c r="H64" s="28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</row>
    <row r="65" spans="1:29" ht="12.75" customHeight="1" x14ac:dyDescent="0.25">
      <c r="A65" s="27"/>
      <c r="B65" s="27"/>
      <c r="C65" s="27"/>
      <c r="D65" s="27"/>
      <c r="E65" s="27"/>
      <c r="F65" s="28"/>
      <c r="G65" s="28"/>
      <c r="H65" s="28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</row>
    <row r="66" spans="1:29" ht="12.75" customHeight="1" x14ac:dyDescent="0.25">
      <c r="A66" s="27"/>
      <c r="B66" s="27"/>
      <c r="C66" s="27"/>
      <c r="D66" s="27"/>
      <c r="E66" s="27"/>
      <c r="F66" s="28"/>
      <c r="G66" s="28"/>
      <c r="H66" s="28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</row>
    <row r="67" spans="1:29" ht="12.75" customHeight="1" x14ac:dyDescent="0.25">
      <c r="A67" s="27"/>
      <c r="B67" s="27"/>
      <c r="C67" s="27"/>
      <c r="D67" s="27"/>
      <c r="E67" s="27"/>
      <c r="F67" s="28"/>
      <c r="G67" s="28"/>
      <c r="H67" s="28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</row>
    <row r="68" spans="1:29" ht="12.75" customHeight="1" x14ac:dyDescent="0.25">
      <c r="A68" s="27"/>
      <c r="B68" s="27"/>
      <c r="C68" s="27"/>
      <c r="D68" s="27"/>
      <c r="E68" s="27"/>
      <c r="F68" s="28"/>
      <c r="G68" s="28"/>
      <c r="H68" s="28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ht="12.75" customHeight="1" x14ac:dyDescent="0.25">
      <c r="A69" s="27"/>
      <c r="B69" s="27"/>
      <c r="C69" s="27"/>
      <c r="D69" s="27"/>
      <c r="E69" s="27"/>
      <c r="F69" s="28"/>
      <c r="G69" s="28"/>
      <c r="H69" s="28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ht="12.75" customHeight="1" x14ac:dyDescent="0.25">
      <c r="A70" s="27"/>
      <c r="B70" s="27"/>
      <c r="C70" s="27"/>
      <c r="D70" s="27"/>
      <c r="E70" s="27"/>
      <c r="F70" s="28"/>
      <c r="G70" s="28"/>
      <c r="H70" s="28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ht="12.75" customHeight="1" x14ac:dyDescent="0.25">
      <c r="A71" s="27"/>
      <c r="B71" s="27"/>
      <c r="C71" s="27"/>
      <c r="D71" s="27"/>
      <c r="E71" s="27"/>
      <c r="F71" s="28"/>
      <c r="G71" s="28"/>
      <c r="H71" s="28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ht="12.75" customHeight="1" x14ac:dyDescent="0.25">
      <c r="A72" s="27"/>
      <c r="B72" s="27"/>
      <c r="C72" s="27"/>
      <c r="D72" s="27"/>
      <c r="E72" s="27"/>
      <c r="F72" s="28"/>
      <c r="G72" s="28"/>
      <c r="H72" s="28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ht="12.75" customHeight="1" x14ac:dyDescent="0.25">
      <c r="A73" s="27"/>
      <c r="B73" s="27"/>
      <c r="C73" s="27"/>
      <c r="D73" s="27"/>
      <c r="E73" s="27"/>
      <c r="F73" s="28"/>
      <c r="G73" s="28"/>
      <c r="H73" s="28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ht="12.75" customHeight="1" x14ac:dyDescent="0.25">
      <c r="A74" s="27"/>
      <c r="B74" s="27"/>
      <c r="C74" s="27"/>
      <c r="D74" s="27"/>
      <c r="E74" s="27"/>
      <c r="F74" s="28"/>
      <c r="G74" s="28"/>
      <c r="H74" s="28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1:29" ht="12.75" customHeight="1" x14ac:dyDescent="0.25">
      <c r="A75" s="27"/>
      <c r="B75" s="27"/>
      <c r="C75" s="27"/>
      <c r="D75" s="27"/>
      <c r="E75" s="27"/>
      <c r="F75" s="28"/>
      <c r="G75" s="28"/>
      <c r="H75" s="28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ht="12.75" customHeight="1" x14ac:dyDescent="0.25">
      <c r="A76" s="27"/>
      <c r="B76" s="27"/>
      <c r="C76" s="27"/>
      <c r="D76" s="27"/>
      <c r="E76" s="27"/>
      <c r="F76" s="28"/>
      <c r="G76" s="28"/>
      <c r="H76" s="28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1:29" ht="12.75" customHeight="1" x14ac:dyDescent="0.25">
      <c r="A77" s="27"/>
      <c r="B77" s="27"/>
      <c r="C77" s="27"/>
      <c r="D77" s="27"/>
      <c r="E77" s="27"/>
      <c r="F77" s="28"/>
      <c r="G77" s="28"/>
      <c r="H77" s="28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1:29" ht="12.75" customHeight="1" x14ac:dyDescent="0.25">
      <c r="A78" s="27"/>
      <c r="B78" s="27"/>
      <c r="C78" s="27"/>
      <c r="D78" s="27"/>
      <c r="E78" s="27"/>
      <c r="F78" s="28"/>
      <c r="G78" s="28"/>
      <c r="H78" s="28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ht="12.75" customHeight="1" x14ac:dyDescent="0.25">
      <c r="A79" s="27"/>
      <c r="B79" s="27"/>
      <c r="C79" s="27"/>
      <c r="D79" s="27"/>
      <c r="E79" s="27"/>
      <c r="F79" s="28"/>
      <c r="G79" s="28"/>
      <c r="H79" s="28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ht="12.75" customHeight="1" x14ac:dyDescent="0.25">
      <c r="A80" s="27"/>
      <c r="B80" s="27"/>
      <c r="C80" s="27"/>
      <c r="D80" s="27"/>
      <c r="E80" s="27"/>
      <c r="F80" s="28"/>
      <c r="G80" s="28"/>
      <c r="H80" s="28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ht="12.75" customHeight="1" x14ac:dyDescent="0.25">
      <c r="A81" s="27"/>
      <c r="B81" s="27"/>
      <c r="C81" s="27"/>
      <c r="D81" s="27"/>
      <c r="E81" s="27"/>
      <c r="F81" s="28"/>
      <c r="G81" s="28"/>
      <c r="H81" s="28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ht="12.75" customHeight="1" x14ac:dyDescent="0.25">
      <c r="A82" s="27"/>
      <c r="B82" s="27"/>
      <c r="C82" s="27"/>
      <c r="D82" s="27"/>
      <c r="E82" s="27"/>
      <c r="F82" s="28"/>
      <c r="G82" s="28"/>
      <c r="H82" s="28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ht="12.75" customHeight="1" x14ac:dyDescent="0.25">
      <c r="A83" s="27"/>
      <c r="B83" s="27"/>
      <c r="C83" s="27"/>
      <c r="D83" s="27"/>
      <c r="E83" s="27"/>
      <c r="F83" s="28"/>
      <c r="G83" s="28"/>
      <c r="H83" s="28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ht="12.75" customHeight="1" x14ac:dyDescent="0.25">
      <c r="A84" s="27"/>
      <c r="B84" s="27"/>
      <c r="C84" s="27"/>
      <c r="D84" s="27"/>
      <c r="E84" s="27"/>
      <c r="F84" s="28"/>
      <c r="G84" s="28"/>
      <c r="H84" s="28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ht="12.75" customHeight="1" x14ac:dyDescent="0.25">
      <c r="A85" s="27"/>
      <c r="B85" s="27"/>
      <c r="C85" s="27"/>
      <c r="D85" s="27"/>
      <c r="E85" s="27"/>
      <c r="F85" s="28"/>
      <c r="G85" s="28"/>
      <c r="H85" s="28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ht="12.75" customHeight="1" x14ac:dyDescent="0.25">
      <c r="A86" s="27"/>
      <c r="B86" s="27"/>
      <c r="C86" s="27"/>
      <c r="D86" s="27"/>
      <c r="E86" s="27"/>
      <c r="F86" s="28"/>
      <c r="G86" s="28"/>
      <c r="H86" s="28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ht="12.75" customHeight="1" x14ac:dyDescent="0.25">
      <c r="A87" s="27"/>
      <c r="B87" s="27"/>
      <c r="C87" s="27"/>
      <c r="D87" s="27"/>
      <c r="E87" s="27"/>
      <c r="F87" s="28"/>
      <c r="G87" s="28"/>
      <c r="H87" s="28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ht="12.75" customHeight="1" x14ac:dyDescent="0.25">
      <c r="A88" s="27"/>
      <c r="B88" s="27"/>
      <c r="C88" s="27"/>
      <c r="D88" s="27"/>
      <c r="E88" s="27"/>
      <c r="F88" s="28"/>
      <c r="G88" s="28"/>
      <c r="H88" s="28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ht="12.75" customHeight="1" x14ac:dyDescent="0.25">
      <c r="A89" s="27"/>
      <c r="B89" s="27"/>
      <c r="C89" s="27"/>
      <c r="D89" s="27"/>
      <c r="E89" s="27"/>
      <c r="F89" s="28"/>
      <c r="G89" s="28"/>
      <c r="H89" s="28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ht="12.75" customHeight="1" x14ac:dyDescent="0.25">
      <c r="A90" s="27"/>
      <c r="B90" s="27"/>
      <c r="C90" s="27"/>
      <c r="D90" s="27"/>
      <c r="E90" s="27"/>
      <c r="F90" s="28"/>
      <c r="G90" s="28"/>
      <c r="H90" s="28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ht="12.75" customHeight="1" x14ac:dyDescent="0.25">
      <c r="A91" s="27"/>
      <c r="B91" s="27"/>
      <c r="C91" s="27"/>
      <c r="D91" s="27"/>
      <c r="E91" s="27"/>
      <c r="F91" s="28"/>
      <c r="G91" s="28"/>
      <c r="H91" s="28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ht="12.75" customHeight="1" x14ac:dyDescent="0.25">
      <c r="A92" s="27"/>
      <c r="B92" s="27"/>
      <c r="C92" s="27"/>
      <c r="D92" s="27"/>
      <c r="E92" s="27"/>
      <c r="F92" s="28"/>
      <c r="G92" s="28"/>
      <c r="H92" s="28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ht="12.75" customHeight="1" x14ac:dyDescent="0.25">
      <c r="A93" s="27"/>
      <c r="B93" s="27"/>
      <c r="C93" s="27"/>
      <c r="D93" s="27"/>
      <c r="E93" s="27"/>
      <c r="F93" s="28"/>
      <c r="G93" s="28"/>
      <c r="H93" s="28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ht="12.75" customHeight="1" x14ac:dyDescent="0.25">
      <c r="A94" s="27"/>
      <c r="B94" s="27"/>
      <c r="C94" s="27"/>
      <c r="D94" s="27"/>
      <c r="E94" s="27"/>
      <c r="F94" s="28"/>
      <c r="G94" s="28"/>
      <c r="H94" s="28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ht="12.75" customHeight="1" x14ac:dyDescent="0.25">
      <c r="A95" s="27"/>
      <c r="B95" s="27"/>
      <c r="C95" s="27"/>
      <c r="D95" s="27"/>
      <c r="E95" s="27"/>
      <c r="F95" s="28"/>
      <c r="G95" s="28"/>
      <c r="H95" s="28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ht="12.75" customHeight="1" x14ac:dyDescent="0.25">
      <c r="A96" s="27"/>
      <c r="B96" s="27"/>
      <c r="C96" s="27"/>
      <c r="D96" s="27"/>
      <c r="E96" s="27"/>
      <c r="F96" s="28"/>
      <c r="G96" s="28"/>
      <c r="H96" s="28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ht="12.75" customHeight="1" x14ac:dyDescent="0.25">
      <c r="A97" s="27"/>
      <c r="B97" s="27"/>
      <c r="C97" s="27"/>
      <c r="D97" s="27"/>
      <c r="E97" s="27"/>
      <c r="F97" s="28"/>
      <c r="G97" s="28"/>
      <c r="H97" s="28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ht="12.75" customHeight="1" x14ac:dyDescent="0.25">
      <c r="A98" s="27"/>
      <c r="B98" s="27"/>
      <c r="C98" s="27"/>
      <c r="D98" s="27"/>
      <c r="E98" s="27"/>
      <c r="F98" s="28"/>
      <c r="G98" s="28"/>
      <c r="H98" s="28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ht="12.75" customHeight="1" x14ac:dyDescent="0.25">
      <c r="A99" s="27"/>
      <c r="B99" s="27"/>
      <c r="C99" s="27"/>
      <c r="D99" s="27"/>
      <c r="E99" s="27"/>
      <c r="F99" s="28"/>
      <c r="G99" s="28"/>
      <c r="H99" s="28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ht="12.75" customHeight="1" x14ac:dyDescent="0.25">
      <c r="A100" s="27"/>
      <c r="B100" s="27"/>
      <c r="C100" s="27"/>
      <c r="D100" s="27"/>
      <c r="E100" s="27"/>
      <c r="F100" s="28"/>
      <c r="G100" s="28"/>
      <c r="H100" s="28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ht="12.75" customHeight="1" x14ac:dyDescent="0.25">
      <c r="A101" s="27"/>
      <c r="B101" s="27"/>
      <c r="C101" s="27"/>
      <c r="D101" s="27"/>
      <c r="E101" s="27"/>
      <c r="F101" s="28"/>
      <c r="G101" s="28"/>
      <c r="H101" s="28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ht="12.75" customHeight="1" x14ac:dyDescent="0.25">
      <c r="A102" s="27"/>
      <c r="B102" s="27"/>
      <c r="C102" s="27"/>
      <c r="D102" s="27"/>
      <c r="E102" s="27"/>
      <c r="F102" s="28"/>
      <c r="G102" s="28"/>
      <c r="H102" s="28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ht="12.75" customHeight="1" x14ac:dyDescent="0.25">
      <c r="A103" s="27"/>
      <c r="B103" s="27"/>
      <c r="C103" s="27"/>
      <c r="D103" s="27"/>
      <c r="E103" s="27"/>
      <c r="F103" s="28"/>
      <c r="G103" s="28"/>
      <c r="H103" s="28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ht="12.75" customHeight="1" x14ac:dyDescent="0.25">
      <c r="A104" s="27"/>
      <c r="B104" s="27"/>
      <c r="C104" s="27"/>
      <c r="D104" s="27"/>
      <c r="E104" s="27"/>
      <c r="F104" s="28"/>
      <c r="G104" s="28"/>
      <c r="H104" s="28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ht="12.75" customHeight="1" x14ac:dyDescent="0.25">
      <c r="A105" s="27"/>
      <c r="B105" s="27"/>
      <c r="C105" s="27"/>
      <c r="D105" s="27"/>
      <c r="E105" s="27"/>
      <c r="F105" s="28"/>
      <c r="G105" s="28"/>
      <c r="H105" s="28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ht="12.75" customHeight="1" x14ac:dyDescent="0.25">
      <c r="A106" s="27"/>
      <c r="B106" s="27"/>
      <c r="C106" s="27"/>
      <c r="D106" s="27"/>
      <c r="E106" s="27"/>
      <c r="F106" s="28"/>
      <c r="G106" s="28"/>
      <c r="H106" s="28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ht="12.75" customHeight="1" x14ac:dyDescent="0.25">
      <c r="A107" s="27"/>
      <c r="B107" s="27"/>
      <c r="C107" s="27"/>
      <c r="D107" s="27"/>
      <c r="E107" s="27"/>
      <c r="F107" s="28"/>
      <c r="G107" s="28"/>
      <c r="H107" s="28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</row>
    <row r="108" spans="1:29" ht="12.75" customHeight="1" x14ac:dyDescent="0.25">
      <c r="A108" s="27"/>
      <c r="B108" s="27"/>
      <c r="C108" s="27"/>
      <c r="D108" s="27"/>
      <c r="E108" s="27"/>
      <c r="F108" s="28"/>
      <c r="G108" s="28"/>
      <c r="H108" s="28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</row>
    <row r="109" spans="1:29" ht="12.75" customHeight="1" x14ac:dyDescent="0.25">
      <c r="A109" s="27"/>
      <c r="B109" s="27"/>
      <c r="C109" s="27"/>
      <c r="D109" s="27"/>
      <c r="E109" s="27"/>
      <c r="F109" s="28"/>
      <c r="G109" s="28"/>
      <c r="H109" s="28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</row>
    <row r="110" spans="1:29" ht="12.75" customHeight="1" x14ac:dyDescent="0.25">
      <c r="A110" s="27"/>
      <c r="B110" s="27"/>
      <c r="C110" s="27"/>
      <c r="D110" s="27"/>
      <c r="E110" s="27"/>
      <c r="F110" s="28"/>
      <c r="G110" s="28"/>
      <c r="H110" s="28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</row>
    <row r="111" spans="1:29" ht="12.75" customHeight="1" x14ac:dyDescent="0.25">
      <c r="A111" s="27"/>
      <c r="B111" s="27"/>
      <c r="C111" s="27"/>
      <c r="D111" s="27"/>
      <c r="E111" s="27"/>
      <c r="F111" s="28"/>
      <c r="G111" s="28"/>
      <c r="H111" s="28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</row>
    <row r="112" spans="1:29" ht="12.75" customHeight="1" x14ac:dyDescent="0.25">
      <c r="A112" s="27"/>
      <c r="B112" s="27"/>
      <c r="C112" s="27"/>
      <c r="D112" s="27"/>
      <c r="E112" s="27"/>
      <c r="F112" s="28"/>
      <c r="G112" s="28"/>
      <c r="H112" s="28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</row>
    <row r="113" spans="1:29" ht="12.75" customHeight="1" x14ac:dyDescent="0.25">
      <c r="A113" s="27"/>
      <c r="B113" s="27"/>
      <c r="C113" s="27"/>
      <c r="D113" s="27"/>
      <c r="E113" s="27"/>
      <c r="F113" s="28"/>
      <c r="G113" s="28"/>
      <c r="H113" s="28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</row>
    <row r="114" spans="1:29" ht="12.75" customHeight="1" x14ac:dyDescent="0.25">
      <c r="A114" s="27"/>
      <c r="B114" s="27"/>
      <c r="C114" s="27"/>
      <c r="D114" s="27"/>
      <c r="E114" s="27"/>
      <c r="F114" s="28"/>
      <c r="G114" s="28"/>
      <c r="H114" s="28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</row>
    <row r="115" spans="1:29" ht="12.75" customHeight="1" x14ac:dyDescent="0.25">
      <c r="A115" s="27"/>
      <c r="B115" s="27"/>
      <c r="C115" s="27"/>
      <c r="D115" s="27"/>
      <c r="E115" s="27"/>
      <c r="F115" s="28"/>
      <c r="G115" s="28"/>
      <c r="H115" s="28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</row>
    <row r="116" spans="1:29" ht="12.75" customHeight="1" x14ac:dyDescent="0.25">
      <c r="A116" s="27"/>
      <c r="B116" s="27"/>
      <c r="C116" s="27"/>
      <c r="D116" s="27"/>
      <c r="E116" s="27"/>
      <c r="F116" s="28"/>
      <c r="G116" s="28"/>
      <c r="H116" s="28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</row>
    <row r="117" spans="1:29" ht="12.75" customHeight="1" x14ac:dyDescent="0.25">
      <c r="A117" s="27"/>
      <c r="B117" s="27"/>
      <c r="C117" s="27"/>
      <c r="D117" s="27"/>
      <c r="E117" s="27"/>
      <c r="F117" s="28"/>
      <c r="G117" s="28"/>
      <c r="H117" s="28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</row>
    <row r="118" spans="1:29" ht="12.75" customHeight="1" x14ac:dyDescent="0.25">
      <c r="A118" s="27"/>
      <c r="B118" s="27"/>
      <c r="C118" s="27"/>
      <c r="D118" s="27"/>
      <c r="E118" s="27"/>
      <c r="F118" s="28"/>
      <c r="G118" s="28"/>
      <c r="H118" s="28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</row>
    <row r="119" spans="1:29" ht="12.75" customHeight="1" x14ac:dyDescent="0.25">
      <c r="A119" s="27"/>
      <c r="B119" s="27"/>
      <c r="C119" s="27"/>
      <c r="D119" s="27"/>
      <c r="E119" s="27"/>
      <c r="F119" s="28"/>
      <c r="G119" s="28"/>
      <c r="H119" s="28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</row>
    <row r="120" spans="1:29" ht="12.75" customHeight="1" x14ac:dyDescent="0.25">
      <c r="A120" s="27"/>
      <c r="B120" s="27"/>
      <c r="C120" s="27"/>
      <c r="D120" s="27"/>
      <c r="E120" s="27"/>
      <c r="F120" s="28"/>
      <c r="G120" s="28"/>
      <c r="H120" s="28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</row>
    <row r="121" spans="1:29" ht="12.75" customHeight="1" x14ac:dyDescent="0.25">
      <c r="A121" s="27"/>
      <c r="B121" s="27"/>
      <c r="C121" s="27"/>
      <c r="D121" s="27"/>
      <c r="E121" s="27"/>
      <c r="F121" s="28"/>
      <c r="G121" s="28"/>
      <c r="H121" s="28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</row>
    <row r="122" spans="1:29" ht="12.75" customHeight="1" x14ac:dyDescent="0.25">
      <c r="A122" s="27"/>
      <c r="B122" s="27"/>
      <c r="C122" s="27"/>
      <c r="D122" s="27"/>
      <c r="E122" s="27"/>
      <c r="F122" s="28"/>
      <c r="G122" s="28"/>
      <c r="H122" s="28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</row>
    <row r="123" spans="1:29" ht="12.75" customHeight="1" x14ac:dyDescent="0.25">
      <c r="A123" s="27"/>
      <c r="B123" s="27"/>
      <c r="C123" s="27"/>
      <c r="D123" s="27"/>
      <c r="E123" s="27"/>
      <c r="F123" s="28"/>
      <c r="G123" s="28"/>
      <c r="H123" s="28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</row>
    <row r="124" spans="1:29" ht="12.75" customHeight="1" x14ac:dyDescent="0.25">
      <c r="A124" s="27"/>
      <c r="B124" s="27"/>
      <c r="C124" s="27"/>
      <c r="D124" s="27"/>
      <c r="E124" s="27"/>
      <c r="F124" s="28"/>
      <c r="G124" s="28"/>
      <c r="H124" s="28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</row>
    <row r="125" spans="1:29" ht="12.75" customHeight="1" x14ac:dyDescent="0.25">
      <c r="A125" s="27"/>
      <c r="B125" s="27"/>
      <c r="C125" s="27"/>
      <c r="D125" s="27"/>
      <c r="E125" s="27"/>
      <c r="F125" s="28"/>
      <c r="G125" s="28"/>
      <c r="H125" s="28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</row>
    <row r="126" spans="1:29" ht="12.75" customHeight="1" x14ac:dyDescent="0.25">
      <c r="A126" s="27"/>
      <c r="B126" s="27"/>
      <c r="C126" s="27"/>
      <c r="D126" s="27"/>
      <c r="E126" s="27"/>
      <c r="F126" s="28"/>
      <c r="G126" s="28"/>
      <c r="H126" s="28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</row>
    <row r="127" spans="1:29" ht="12.75" customHeight="1" x14ac:dyDescent="0.25">
      <c r="A127" s="27"/>
      <c r="B127" s="27"/>
      <c r="C127" s="27"/>
      <c r="D127" s="27"/>
      <c r="E127" s="27"/>
      <c r="F127" s="28"/>
      <c r="G127" s="28"/>
      <c r="H127" s="28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</row>
    <row r="128" spans="1:29" ht="12.75" customHeight="1" x14ac:dyDescent="0.25">
      <c r="A128" s="27"/>
      <c r="B128" s="27"/>
      <c r="C128" s="27"/>
      <c r="D128" s="27"/>
      <c r="E128" s="27"/>
      <c r="F128" s="28"/>
      <c r="G128" s="28"/>
      <c r="H128" s="28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</row>
    <row r="129" spans="1:29" ht="12.75" customHeight="1" x14ac:dyDescent="0.25">
      <c r="A129" s="27"/>
      <c r="B129" s="27"/>
      <c r="C129" s="27"/>
      <c r="D129" s="27"/>
      <c r="E129" s="27"/>
      <c r="F129" s="28"/>
      <c r="G129" s="28"/>
      <c r="H129" s="28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</row>
    <row r="130" spans="1:29" ht="12.75" customHeight="1" x14ac:dyDescent="0.25">
      <c r="A130" s="27"/>
      <c r="B130" s="27"/>
      <c r="C130" s="27"/>
      <c r="D130" s="27"/>
      <c r="E130" s="27"/>
      <c r="F130" s="28"/>
      <c r="G130" s="28"/>
      <c r="H130" s="28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</row>
    <row r="131" spans="1:29" ht="12.75" customHeight="1" x14ac:dyDescent="0.25">
      <c r="A131" s="27"/>
      <c r="B131" s="27"/>
      <c r="C131" s="27"/>
      <c r="D131" s="27"/>
      <c r="E131" s="27"/>
      <c r="F131" s="28"/>
      <c r="G131" s="28"/>
      <c r="H131" s="28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</row>
    <row r="132" spans="1:29" ht="12.75" customHeight="1" x14ac:dyDescent="0.25">
      <c r="A132" s="27"/>
      <c r="B132" s="27"/>
      <c r="C132" s="27"/>
      <c r="D132" s="27"/>
      <c r="E132" s="27"/>
      <c r="F132" s="28"/>
      <c r="G132" s="28"/>
      <c r="H132" s="28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</row>
    <row r="133" spans="1:29" ht="12.75" customHeight="1" x14ac:dyDescent="0.25">
      <c r="A133" s="27"/>
      <c r="B133" s="27"/>
      <c r="C133" s="27"/>
      <c r="D133" s="27"/>
      <c r="E133" s="27"/>
      <c r="F133" s="28"/>
      <c r="G133" s="28"/>
      <c r="H133" s="28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</row>
    <row r="134" spans="1:29" ht="12.75" customHeight="1" x14ac:dyDescent="0.25">
      <c r="A134" s="27"/>
      <c r="B134" s="27"/>
      <c r="C134" s="27"/>
      <c r="D134" s="27"/>
      <c r="E134" s="27"/>
      <c r="F134" s="28"/>
      <c r="G134" s="28"/>
      <c r="H134" s="28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</row>
    <row r="135" spans="1:29" ht="12.75" customHeight="1" x14ac:dyDescent="0.25">
      <c r="A135" s="27"/>
      <c r="B135" s="27"/>
      <c r="C135" s="27"/>
      <c r="D135" s="27"/>
      <c r="E135" s="27"/>
      <c r="F135" s="28"/>
      <c r="G135" s="28"/>
      <c r="H135" s="28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</row>
    <row r="136" spans="1:29" ht="12.75" customHeight="1" x14ac:dyDescent="0.25">
      <c r="A136" s="27"/>
      <c r="B136" s="27"/>
      <c r="C136" s="27"/>
      <c r="D136" s="27"/>
      <c r="E136" s="27"/>
      <c r="F136" s="28"/>
      <c r="G136" s="28"/>
      <c r="H136" s="28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</row>
    <row r="137" spans="1:29" ht="12.75" customHeight="1" x14ac:dyDescent="0.25">
      <c r="A137" s="27"/>
      <c r="B137" s="27"/>
      <c r="C137" s="27"/>
      <c r="D137" s="27"/>
      <c r="E137" s="27"/>
      <c r="F137" s="28"/>
      <c r="G137" s="28"/>
      <c r="H137" s="28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</row>
    <row r="138" spans="1:29" ht="12.75" customHeight="1" x14ac:dyDescent="0.25">
      <c r="A138" s="27"/>
      <c r="B138" s="27"/>
      <c r="C138" s="27"/>
      <c r="D138" s="27"/>
      <c r="E138" s="27"/>
      <c r="F138" s="28"/>
      <c r="G138" s="28"/>
      <c r="H138" s="28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</row>
    <row r="139" spans="1:29" ht="12.75" customHeight="1" x14ac:dyDescent="0.25">
      <c r="A139" s="27"/>
      <c r="B139" s="27"/>
      <c r="C139" s="27"/>
      <c r="D139" s="27"/>
      <c r="E139" s="27"/>
      <c r="F139" s="28"/>
      <c r="G139" s="28"/>
      <c r="H139" s="28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</row>
    <row r="140" spans="1:29" ht="12.75" customHeight="1" x14ac:dyDescent="0.25">
      <c r="A140" s="27"/>
      <c r="B140" s="27"/>
      <c r="C140" s="27"/>
      <c r="D140" s="27"/>
      <c r="E140" s="27"/>
      <c r="F140" s="28"/>
      <c r="G140" s="28"/>
      <c r="H140" s="28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</row>
    <row r="141" spans="1:29" ht="12.75" customHeight="1" x14ac:dyDescent="0.25">
      <c r="A141" s="27"/>
      <c r="B141" s="27"/>
      <c r="C141" s="27"/>
      <c r="D141" s="27"/>
      <c r="E141" s="27"/>
      <c r="F141" s="28"/>
      <c r="G141" s="28"/>
      <c r="H141" s="28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</row>
    <row r="142" spans="1:29" ht="12.75" customHeight="1" x14ac:dyDescent="0.25">
      <c r="A142" s="27"/>
      <c r="B142" s="27"/>
      <c r="C142" s="27"/>
      <c r="D142" s="27"/>
      <c r="E142" s="27"/>
      <c r="F142" s="28"/>
      <c r="G142" s="28"/>
      <c r="H142" s="28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</row>
    <row r="143" spans="1:29" ht="12.75" customHeight="1" x14ac:dyDescent="0.25">
      <c r="A143" s="27"/>
      <c r="B143" s="27"/>
      <c r="C143" s="27"/>
      <c r="D143" s="27"/>
      <c r="E143" s="27"/>
      <c r="F143" s="28"/>
      <c r="G143" s="28"/>
      <c r="H143" s="28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</row>
    <row r="144" spans="1:29" ht="12.75" customHeight="1" x14ac:dyDescent="0.25">
      <c r="A144" s="27"/>
      <c r="B144" s="27"/>
      <c r="C144" s="27"/>
      <c r="D144" s="27"/>
      <c r="E144" s="27"/>
      <c r="F144" s="28"/>
      <c r="G144" s="28"/>
      <c r="H144" s="28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</row>
    <row r="145" spans="1:29" ht="12.75" customHeight="1" x14ac:dyDescent="0.25">
      <c r="A145" s="27"/>
      <c r="B145" s="27"/>
      <c r="C145" s="27"/>
      <c r="D145" s="27"/>
      <c r="E145" s="27"/>
      <c r="F145" s="28"/>
      <c r="G145" s="28"/>
      <c r="H145" s="28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</row>
    <row r="146" spans="1:29" ht="12.75" customHeight="1" x14ac:dyDescent="0.25">
      <c r="A146" s="27"/>
      <c r="B146" s="27"/>
      <c r="C146" s="27"/>
      <c r="D146" s="27"/>
      <c r="E146" s="27"/>
      <c r="F146" s="28"/>
      <c r="G146" s="28"/>
      <c r="H146" s="28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</row>
    <row r="147" spans="1:29" ht="12.75" customHeight="1" x14ac:dyDescent="0.25">
      <c r="A147" s="27"/>
      <c r="B147" s="27"/>
      <c r="C147" s="27"/>
      <c r="D147" s="27"/>
      <c r="E147" s="27"/>
      <c r="F147" s="28"/>
      <c r="G147" s="28"/>
      <c r="H147" s="28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</row>
    <row r="148" spans="1:29" ht="12.75" customHeight="1" x14ac:dyDescent="0.25">
      <c r="A148" s="27"/>
      <c r="B148" s="27"/>
      <c r="C148" s="27"/>
      <c r="D148" s="27"/>
      <c r="E148" s="27"/>
      <c r="F148" s="28"/>
      <c r="G148" s="28"/>
      <c r="H148" s="28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</row>
    <row r="149" spans="1:29" ht="12.75" customHeight="1" x14ac:dyDescent="0.25">
      <c r="A149" s="27"/>
      <c r="B149" s="27"/>
      <c r="C149" s="27"/>
      <c r="D149" s="27"/>
      <c r="E149" s="27"/>
      <c r="F149" s="28"/>
      <c r="G149" s="28"/>
      <c r="H149" s="28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</row>
    <row r="150" spans="1:29" ht="12.75" customHeight="1" x14ac:dyDescent="0.25">
      <c r="A150" s="27"/>
      <c r="B150" s="27"/>
      <c r="C150" s="27"/>
      <c r="D150" s="27"/>
      <c r="E150" s="27"/>
      <c r="F150" s="28"/>
      <c r="G150" s="28"/>
      <c r="H150" s="28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</row>
    <row r="151" spans="1:29" ht="12.75" customHeight="1" x14ac:dyDescent="0.25">
      <c r="A151" s="27"/>
      <c r="B151" s="27"/>
      <c r="C151" s="27"/>
      <c r="D151" s="27"/>
      <c r="E151" s="27"/>
      <c r="F151" s="28"/>
      <c r="G151" s="28"/>
      <c r="H151" s="28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</row>
    <row r="152" spans="1:29" ht="12.75" customHeight="1" x14ac:dyDescent="0.25">
      <c r="A152" s="27"/>
      <c r="B152" s="27"/>
      <c r="C152" s="27"/>
      <c r="D152" s="27"/>
      <c r="E152" s="27"/>
      <c r="F152" s="28"/>
      <c r="G152" s="28"/>
      <c r="H152" s="28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</row>
    <row r="153" spans="1:29" ht="12.75" customHeight="1" x14ac:dyDescent="0.25">
      <c r="A153" s="27"/>
      <c r="B153" s="27"/>
      <c r="C153" s="27"/>
      <c r="D153" s="27"/>
      <c r="E153" s="27"/>
      <c r="F153" s="28"/>
      <c r="G153" s="28"/>
      <c r="H153" s="28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</row>
    <row r="154" spans="1:29" ht="12.75" customHeight="1" x14ac:dyDescent="0.25">
      <c r="A154" s="27"/>
      <c r="B154" s="27"/>
      <c r="C154" s="27"/>
      <c r="D154" s="27"/>
      <c r="E154" s="27"/>
      <c r="F154" s="28"/>
      <c r="G154" s="28"/>
      <c r="H154" s="28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</row>
    <row r="155" spans="1:29" ht="12.75" customHeight="1" x14ac:dyDescent="0.25">
      <c r="A155" s="27"/>
      <c r="B155" s="27"/>
      <c r="C155" s="27"/>
      <c r="D155" s="27"/>
      <c r="E155" s="27"/>
      <c r="F155" s="28"/>
      <c r="G155" s="28"/>
      <c r="H155" s="28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</row>
    <row r="156" spans="1:29" ht="12.75" customHeight="1" x14ac:dyDescent="0.25">
      <c r="A156" s="27"/>
      <c r="B156" s="27"/>
      <c r="C156" s="27"/>
      <c r="D156" s="27"/>
      <c r="E156" s="27"/>
      <c r="F156" s="28"/>
      <c r="G156" s="28"/>
      <c r="H156" s="28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</row>
    <row r="157" spans="1:29" ht="12.75" customHeight="1" x14ac:dyDescent="0.25">
      <c r="A157" s="27"/>
      <c r="B157" s="27"/>
      <c r="C157" s="27"/>
      <c r="D157" s="27"/>
      <c r="E157" s="27"/>
      <c r="F157" s="28"/>
      <c r="G157" s="28"/>
      <c r="H157" s="28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</row>
    <row r="158" spans="1:29" ht="12.75" customHeight="1" x14ac:dyDescent="0.25">
      <c r="A158" s="27"/>
      <c r="B158" s="27"/>
      <c r="C158" s="27"/>
      <c r="D158" s="27"/>
      <c r="E158" s="27"/>
      <c r="F158" s="28"/>
      <c r="G158" s="28"/>
      <c r="H158" s="28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</row>
    <row r="159" spans="1:29" ht="12.75" customHeight="1" x14ac:dyDescent="0.25">
      <c r="A159" s="27"/>
      <c r="B159" s="27"/>
      <c r="C159" s="27"/>
      <c r="D159" s="27"/>
      <c r="E159" s="27"/>
      <c r="F159" s="28"/>
      <c r="G159" s="28"/>
      <c r="H159" s="28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</row>
    <row r="160" spans="1:29" ht="12.75" customHeight="1" x14ac:dyDescent="0.25">
      <c r="A160" s="27"/>
      <c r="B160" s="27"/>
      <c r="C160" s="27"/>
      <c r="D160" s="27"/>
      <c r="E160" s="27"/>
      <c r="F160" s="28"/>
      <c r="G160" s="28"/>
      <c r="H160" s="28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</row>
    <row r="161" spans="1:29" ht="12.75" customHeight="1" x14ac:dyDescent="0.25">
      <c r="A161" s="27"/>
      <c r="B161" s="27"/>
      <c r="C161" s="27"/>
      <c r="D161" s="27"/>
      <c r="E161" s="27"/>
      <c r="F161" s="28"/>
      <c r="G161" s="28"/>
      <c r="H161" s="28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</row>
    <row r="162" spans="1:29" ht="12.75" customHeight="1" x14ac:dyDescent="0.25">
      <c r="A162" s="27"/>
      <c r="B162" s="27"/>
      <c r="C162" s="27"/>
      <c r="D162" s="27"/>
      <c r="E162" s="27"/>
      <c r="F162" s="28"/>
      <c r="G162" s="28"/>
      <c r="H162" s="28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</row>
    <row r="163" spans="1:29" ht="12.75" customHeight="1" x14ac:dyDescent="0.25">
      <c r="A163" s="27"/>
      <c r="B163" s="27"/>
      <c r="C163" s="27"/>
      <c r="D163" s="27"/>
      <c r="E163" s="27"/>
      <c r="F163" s="28"/>
      <c r="G163" s="28"/>
      <c r="H163" s="28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</row>
    <row r="164" spans="1:29" ht="12.75" customHeight="1" x14ac:dyDescent="0.25">
      <c r="A164" s="27"/>
      <c r="B164" s="27"/>
      <c r="C164" s="27"/>
      <c r="D164" s="27"/>
      <c r="E164" s="27"/>
      <c r="F164" s="28"/>
      <c r="G164" s="28"/>
      <c r="H164" s="28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</row>
    <row r="165" spans="1:29" ht="12.75" customHeight="1" x14ac:dyDescent="0.25">
      <c r="A165" s="27"/>
      <c r="B165" s="27"/>
      <c r="C165" s="27"/>
      <c r="D165" s="27"/>
      <c r="E165" s="27"/>
      <c r="F165" s="28"/>
      <c r="G165" s="28"/>
      <c r="H165" s="28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</row>
    <row r="166" spans="1:29" ht="12.75" customHeight="1" x14ac:dyDescent="0.25">
      <c r="A166" s="27"/>
      <c r="B166" s="27"/>
      <c r="C166" s="27"/>
      <c r="D166" s="27"/>
      <c r="E166" s="27"/>
      <c r="F166" s="28"/>
      <c r="G166" s="28"/>
      <c r="H166" s="28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</row>
    <row r="167" spans="1:29" ht="12.75" customHeight="1" x14ac:dyDescent="0.25">
      <c r="A167" s="27"/>
      <c r="B167" s="27"/>
      <c r="C167" s="27"/>
      <c r="D167" s="27"/>
      <c r="E167" s="27"/>
      <c r="F167" s="28"/>
      <c r="G167" s="28"/>
      <c r="H167" s="28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</row>
    <row r="168" spans="1:29" ht="12.75" customHeight="1" x14ac:dyDescent="0.25">
      <c r="A168" s="27"/>
      <c r="B168" s="27"/>
      <c r="C168" s="27"/>
      <c r="D168" s="27"/>
      <c r="E168" s="27"/>
      <c r="F168" s="28"/>
      <c r="G168" s="28"/>
      <c r="H168" s="28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</row>
    <row r="169" spans="1:29" ht="12.75" customHeight="1" x14ac:dyDescent="0.25">
      <c r="A169" s="27"/>
      <c r="B169" s="27"/>
      <c r="C169" s="27"/>
      <c r="D169" s="27"/>
      <c r="E169" s="27"/>
      <c r="F169" s="28"/>
      <c r="G169" s="28"/>
      <c r="H169" s="28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</row>
    <row r="170" spans="1:29" ht="12.75" customHeight="1" x14ac:dyDescent="0.25">
      <c r="A170" s="27"/>
      <c r="B170" s="27"/>
      <c r="C170" s="27"/>
      <c r="D170" s="27"/>
      <c r="E170" s="27"/>
      <c r="F170" s="28"/>
      <c r="G170" s="28"/>
      <c r="H170" s="28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</row>
    <row r="171" spans="1:29" ht="12.75" customHeight="1" x14ac:dyDescent="0.25">
      <c r="A171" s="27"/>
      <c r="B171" s="27"/>
      <c r="C171" s="27"/>
      <c r="D171" s="27"/>
      <c r="E171" s="27"/>
      <c r="F171" s="28"/>
      <c r="G171" s="28"/>
      <c r="H171" s="28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</row>
    <row r="172" spans="1:29" ht="12.75" customHeight="1" x14ac:dyDescent="0.25">
      <c r="A172" s="27"/>
      <c r="B172" s="27"/>
      <c r="C172" s="27"/>
      <c r="D172" s="27"/>
      <c r="E172" s="27"/>
      <c r="F172" s="28"/>
      <c r="G172" s="28"/>
      <c r="H172" s="28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</row>
    <row r="173" spans="1:29" ht="12.75" customHeight="1" x14ac:dyDescent="0.25">
      <c r="A173" s="27"/>
      <c r="B173" s="27"/>
      <c r="C173" s="27"/>
      <c r="D173" s="27"/>
      <c r="E173" s="27"/>
      <c r="F173" s="28"/>
      <c r="G173" s="28"/>
      <c r="H173" s="28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</row>
    <row r="174" spans="1:29" ht="12.75" customHeight="1" x14ac:dyDescent="0.25">
      <c r="A174" s="27"/>
      <c r="B174" s="27"/>
      <c r="C174" s="27"/>
      <c r="D174" s="27"/>
      <c r="E174" s="27"/>
      <c r="F174" s="28"/>
      <c r="G174" s="28"/>
      <c r="H174" s="28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</row>
    <row r="175" spans="1:29" ht="12.75" customHeight="1" x14ac:dyDescent="0.25">
      <c r="A175" s="27"/>
      <c r="B175" s="27"/>
      <c r="C175" s="27"/>
      <c r="D175" s="27"/>
      <c r="E175" s="27"/>
      <c r="F175" s="28"/>
      <c r="G175" s="28"/>
      <c r="H175" s="28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</row>
    <row r="176" spans="1:29" ht="12.75" customHeight="1" x14ac:dyDescent="0.25">
      <c r="A176" s="27"/>
      <c r="B176" s="27"/>
      <c r="C176" s="27"/>
      <c r="D176" s="27"/>
      <c r="E176" s="27"/>
      <c r="F176" s="28"/>
      <c r="G176" s="28"/>
      <c r="H176" s="28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</row>
    <row r="177" spans="1:29" ht="12.75" customHeight="1" x14ac:dyDescent="0.25">
      <c r="A177" s="27"/>
      <c r="B177" s="27"/>
      <c r="C177" s="27"/>
      <c r="D177" s="27"/>
      <c r="E177" s="27"/>
      <c r="F177" s="28"/>
      <c r="G177" s="28"/>
      <c r="H177" s="28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</row>
    <row r="178" spans="1:29" ht="12.75" customHeight="1" x14ac:dyDescent="0.25">
      <c r="A178" s="27"/>
      <c r="B178" s="27"/>
      <c r="C178" s="27"/>
      <c r="D178" s="27"/>
      <c r="E178" s="27"/>
      <c r="F178" s="28"/>
      <c r="G178" s="28"/>
      <c r="H178" s="28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</row>
    <row r="179" spans="1:29" ht="12.75" customHeight="1" x14ac:dyDescent="0.25">
      <c r="A179" s="27"/>
      <c r="B179" s="27"/>
      <c r="C179" s="27"/>
      <c r="D179" s="27"/>
      <c r="E179" s="27"/>
      <c r="F179" s="28"/>
      <c r="G179" s="28"/>
      <c r="H179" s="28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</row>
    <row r="180" spans="1:29" ht="12.75" customHeight="1" x14ac:dyDescent="0.25">
      <c r="A180" s="27"/>
      <c r="B180" s="27"/>
      <c r="C180" s="27"/>
      <c r="D180" s="27"/>
      <c r="E180" s="27"/>
      <c r="F180" s="28"/>
      <c r="G180" s="28"/>
      <c r="H180" s="28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</row>
    <row r="181" spans="1:29" ht="12.75" customHeight="1" x14ac:dyDescent="0.25">
      <c r="A181" s="27"/>
      <c r="B181" s="27"/>
      <c r="C181" s="27"/>
      <c r="D181" s="27"/>
      <c r="E181" s="27"/>
      <c r="F181" s="28"/>
      <c r="G181" s="28"/>
      <c r="H181" s="28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</row>
    <row r="182" spans="1:29" ht="12.75" customHeight="1" x14ac:dyDescent="0.25">
      <c r="A182" s="27"/>
      <c r="B182" s="27"/>
      <c r="C182" s="27"/>
      <c r="D182" s="27"/>
      <c r="E182" s="27"/>
      <c r="F182" s="28"/>
      <c r="G182" s="28"/>
      <c r="H182" s="28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</row>
    <row r="183" spans="1:29" ht="12.75" customHeight="1" x14ac:dyDescent="0.25">
      <c r="A183" s="27"/>
      <c r="B183" s="27"/>
      <c r="C183" s="27"/>
      <c r="D183" s="27"/>
      <c r="E183" s="27"/>
      <c r="F183" s="28"/>
      <c r="G183" s="28"/>
      <c r="H183" s="28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</row>
    <row r="184" spans="1:29" ht="12.75" customHeight="1" x14ac:dyDescent="0.25">
      <c r="A184" s="27"/>
      <c r="B184" s="27"/>
      <c r="C184" s="27"/>
      <c r="D184" s="27"/>
      <c r="E184" s="27"/>
      <c r="F184" s="28"/>
      <c r="G184" s="28"/>
      <c r="H184" s="28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</row>
    <row r="185" spans="1:29" ht="12.75" customHeight="1" x14ac:dyDescent="0.25">
      <c r="A185" s="27"/>
      <c r="B185" s="27"/>
      <c r="C185" s="27"/>
      <c r="D185" s="27"/>
      <c r="E185" s="27"/>
      <c r="F185" s="28"/>
      <c r="G185" s="28"/>
      <c r="H185" s="28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</row>
    <row r="186" spans="1:29" ht="12.75" customHeight="1" x14ac:dyDescent="0.25">
      <c r="A186" s="27"/>
      <c r="B186" s="27"/>
      <c r="C186" s="27"/>
      <c r="D186" s="27"/>
      <c r="E186" s="27"/>
      <c r="F186" s="28"/>
      <c r="G186" s="28"/>
      <c r="H186" s="28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</row>
    <row r="187" spans="1:29" ht="12.75" customHeight="1" x14ac:dyDescent="0.25">
      <c r="A187" s="27"/>
      <c r="B187" s="27"/>
      <c r="C187" s="27"/>
      <c r="D187" s="27"/>
      <c r="E187" s="27"/>
      <c r="F187" s="28"/>
      <c r="G187" s="28"/>
      <c r="H187" s="28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</row>
    <row r="188" spans="1:29" ht="12.75" customHeight="1" x14ac:dyDescent="0.25">
      <c r="A188" s="27"/>
      <c r="B188" s="27"/>
      <c r="C188" s="27"/>
      <c r="D188" s="27"/>
      <c r="E188" s="27"/>
      <c r="F188" s="28"/>
      <c r="G188" s="28"/>
      <c r="H188" s="28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</row>
    <row r="189" spans="1:29" ht="12.75" customHeight="1" x14ac:dyDescent="0.25">
      <c r="A189" s="27"/>
      <c r="B189" s="27"/>
      <c r="C189" s="27"/>
      <c r="D189" s="27"/>
      <c r="E189" s="27"/>
      <c r="F189" s="28"/>
      <c r="G189" s="28"/>
      <c r="H189" s="28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</row>
    <row r="190" spans="1:29" ht="12.75" customHeight="1" x14ac:dyDescent="0.25">
      <c r="A190" s="27"/>
      <c r="B190" s="27"/>
      <c r="C190" s="27"/>
      <c r="D190" s="27"/>
      <c r="E190" s="27"/>
      <c r="F190" s="28"/>
      <c r="G190" s="28"/>
      <c r="H190" s="28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</row>
    <row r="191" spans="1:29" ht="12.75" customHeight="1" x14ac:dyDescent="0.25">
      <c r="A191" s="27"/>
      <c r="B191" s="27"/>
      <c r="C191" s="27"/>
      <c r="D191" s="27"/>
      <c r="E191" s="27"/>
      <c r="F191" s="28"/>
      <c r="G191" s="28"/>
      <c r="H191" s="28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</row>
    <row r="192" spans="1:29" ht="12.75" customHeight="1" x14ac:dyDescent="0.25">
      <c r="A192" s="27"/>
      <c r="B192" s="27"/>
      <c r="C192" s="27"/>
      <c r="D192" s="27"/>
      <c r="E192" s="27"/>
      <c r="F192" s="28"/>
      <c r="G192" s="28"/>
      <c r="H192" s="28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</row>
    <row r="193" spans="1:29" ht="12.75" customHeight="1" x14ac:dyDescent="0.25">
      <c r="A193" s="27"/>
      <c r="B193" s="27"/>
      <c r="C193" s="27"/>
      <c r="D193" s="27"/>
      <c r="E193" s="27"/>
      <c r="F193" s="28"/>
      <c r="G193" s="28"/>
      <c r="H193" s="28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</row>
    <row r="194" spans="1:29" ht="12.75" customHeight="1" x14ac:dyDescent="0.25">
      <c r="A194" s="27"/>
      <c r="B194" s="27"/>
      <c r="C194" s="27"/>
      <c r="D194" s="27"/>
      <c r="E194" s="27"/>
      <c r="F194" s="28"/>
      <c r="G194" s="28"/>
      <c r="H194" s="28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</row>
    <row r="195" spans="1:29" ht="12.75" customHeight="1" x14ac:dyDescent="0.25">
      <c r="A195" s="27"/>
      <c r="B195" s="27"/>
      <c r="C195" s="27"/>
      <c r="D195" s="27"/>
      <c r="E195" s="27"/>
      <c r="F195" s="28"/>
      <c r="G195" s="28"/>
      <c r="H195" s="28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</row>
    <row r="196" spans="1:29" ht="12.75" customHeight="1" x14ac:dyDescent="0.25">
      <c r="A196" s="27"/>
      <c r="B196" s="27"/>
      <c r="C196" s="27"/>
      <c r="D196" s="27"/>
      <c r="E196" s="27"/>
      <c r="F196" s="28"/>
      <c r="G196" s="28"/>
      <c r="H196" s="28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</row>
    <row r="197" spans="1:29" ht="12.75" customHeight="1" x14ac:dyDescent="0.25">
      <c r="A197" s="27"/>
      <c r="B197" s="27"/>
      <c r="C197" s="27"/>
      <c r="D197" s="27"/>
      <c r="E197" s="27"/>
      <c r="F197" s="28"/>
      <c r="G197" s="28"/>
      <c r="H197" s="28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</row>
    <row r="198" spans="1:29" ht="12.75" customHeight="1" x14ac:dyDescent="0.25">
      <c r="A198" s="27"/>
      <c r="B198" s="27"/>
      <c r="C198" s="27"/>
      <c r="D198" s="27"/>
      <c r="E198" s="27"/>
      <c r="F198" s="28"/>
      <c r="G198" s="28"/>
      <c r="H198" s="28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</row>
    <row r="199" spans="1:29" ht="12.75" customHeight="1" x14ac:dyDescent="0.25">
      <c r="A199" s="27"/>
      <c r="B199" s="27"/>
      <c r="C199" s="27"/>
      <c r="D199" s="27"/>
      <c r="E199" s="27"/>
      <c r="F199" s="28"/>
      <c r="G199" s="28"/>
      <c r="H199" s="28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</row>
    <row r="200" spans="1:29" ht="12.75" customHeight="1" x14ac:dyDescent="0.25">
      <c r="A200" s="27"/>
      <c r="B200" s="27"/>
      <c r="C200" s="27"/>
      <c r="D200" s="27"/>
      <c r="E200" s="27"/>
      <c r="F200" s="28"/>
      <c r="G200" s="28"/>
      <c r="H200" s="28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</row>
    <row r="201" spans="1:29" ht="12.75" customHeight="1" x14ac:dyDescent="0.25">
      <c r="A201" s="27"/>
      <c r="B201" s="27"/>
      <c r="C201" s="27"/>
      <c r="D201" s="27"/>
      <c r="E201" s="27"/>
      <c r="F201" s="28"/>
      <c r="G201" s="28"/>
      <c r="H201" s="28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</row>
    <row r="202" spans="1:29" ht="12.75" customHeight="1" x14ac:dyDescent="0.25">
      <c r="A202" s="27"/>
      <c r="B202" s="27"/>
      <c r="C202" s="27"/>
      <c r="D202" s="27"/>
      <c r="E202" s="27"/>
      <c r="F202" s="28"/>
      <c r="G202" s="28"/>
      <c r="H202" s="28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</row>
    <row r="203" spans="1:29" ht="12.75" customHeight="1" x14ac:dyDescent="0.25">
      <c r="A203" s="27"/>
      <c r="B203" s="27"/>
      <c r="C203" s="27"/>
      <c r="D203" s="27"/>
      <c r="E203" s="27"/>
      <c r="F203" s="28"/>
      <c r="G203" s="28"/>
      <c r="H203" s="28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</row>
    <row r="204" spans="1:29" ht="12.75" customHeight="1" x14ac:dyDescent="0.25">
      <c r="A204" s="27"/>
      <c r="B204" s="27"/>
      <c r="C204" s="27"/>
      <c r="D204" s="27"/>
      <c r="E204" s="27"/>
      <c r="F204" s="28"/>
      <c r="G204" s="28"/>
      <c r="H204" s="28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</row>
    <row r="205" spans="1:29" ht="12.75" customHeight="1" x14ac:dyDescent="0.25">
      <c r="A205" s="27"/>
      <c r="B205" s="27"/>
      <c r="C205" s="27"/>
      <c r="D205" s="27"/>
      <c r="E205" s="27"/>
      <c r="F205" s="28"/>
      <c r="G205" s="28"/>
      <c r="H205" s="28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</row>
    <row r="206" spans="1:29" ht="12.75" customHeight="1" x14ac:dyDescent="0.25">
      <c r="A206" s="27"/>
      <c r="B206" s="27"/>
      <c r="C206" s="27"/>
      <c r="D206" s="27"/>
      <c r="E206" s="27"/>
      <c r="F206" s="28"/>
      <c r="G206" s="28"/>
      <c r="H206" s="28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</row>
    <row r="207" spans="1:29" ht="12.75" customHeight="1" x14ac:dyDescent="0.25">
      <c r="A207" s="27"/>
      <c r="B207" s="27"/>
      <c r="C207" s="27"/>
      <c r="D207" s="27"/>
      <c r="E207" s="27"/>
      <c r="F207" s="28"/>
      <c r="G207" s="28"/>
      <c r="H207" s="28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</row>
    <row r="208" spans="1:29" ht="12.75" customHeight="1" x14ac:dyDescent="0.25">
      <c r="A208" s="27"/>
      <c r="B208" s="27"/>
      <c r="C208" s="27"/>
      <c r="D208" s="27"/>
      <c r="E208" s="27"/>
      <c r="F208" s="28"/>
      <c r="G208" s="28"/>
      <c r="H208" s="28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</row>
    <row r="209" spans="1:29" ht="12.75" customHeight="1" x14ac:dyDescent="0.25">
      <c r="A209" s="27"/>
      <c r="B209" s="27"/>
      <c r="C209" s="27"/>
      <c r="D209" s="27"/>
      <c r="E209" s="27"/>
      <c r="F209" s="28"/>
      <c r="G209" s="28"/>
      <c r="H209" s="28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</row>
    <row r="210" spans="1:29" ht="12.75" customHeight="1" x14ac:dyDescent="0.25">
      <c r="A210" s="27"/>
      <c r="B210" s="27"/>
      <c r="C210" s="27"/>
      <c r="D210" s="27"/>
      <c r="E210" s="27"/>
      <c r="F210" s="28"/>
      <c r="G210" s="28"/>
      <c r="H210" s="28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</row>
    <row r="211" spans="1:29" ht="12.75" customHeight="1" x14ac:dyDescent="0.25">
      <c r="A211" s="27"/>
      <c r="B211" s="27"/>
      <c r="C211" s="27"/>
      <c r="D211" s="27"/>
      <c r="E211" s="27"/>
      <c r="F211" s="28"/>
      <c r="G211" s="28"/>
      <c r="H211" s="28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</row>
    <row r="212" spans="1:29" ht="12.75" customHeight="1" x14ac:dyDescent="0.25">
      <c r="A212" s="27"/>
      <c r="B212" s="27"/>
      <c r="C212" s="27"/>
      <c r="D212" s="27"/>
      <c r="E212" s="27"/>
      <c r="F212" s="28"/>
      <c r="G212" s="28"/>
      <c r="H212" s="28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</row>
    <row r="213" spans="1:29" ht="12.75" customHeight="1" x14ac:dyDescent="0.25">
      <c r="A213" s="27"/>
      <c r="B213" s="27"/>
      <c r="C213" s="27"/>
      <c r="D213" s="27"/>
      <c r="E213" s="27"/>
      <c r="F213" s="28"/>
      <c r="G213" s="28"/>
      <c r="H213" s="28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</row>
    <row r="214" spans="1:29" ht="12.75" customHeight="1" x14ac:dyDescent="0.25">
      <c r="A214" s="27"/>
      <c r="B214" s="27"/>
      <c r="C214" s="27"/>
      <c r="D214" s="27"/>
      <c r="E214" s="27"/>
      <c r="F214" s="28"/>
      <c r="G214" s="28"/>
      <c r="H214" s="28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</row>
    <row r="215" spans="1:29" ht="12.75" customHeight="1" x14ac:dyDescent="0.25">
      <c r="A215" s="27"/>
      <c r="B215" s="27"/>
      <c r="C215" s="27"/>
      <c r="D215" s="27"/>
      <c r="E215" s="27"/>
      <c r="F215" s="28"/>
      <c r="G215" s="28"/>
      <c r="H215" s="28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</row>
    <row r="216" spans="1:29" ht="12.75" customHeight="1" x14ac:dyDescent="0.25">
      <c r="A216" s="27"/>
      <c r="B216" s="27"/>
      <c r="C216" s="27"/>
      <c r="D216" s="27"/>
      <c r="E216" s="27"/>
      <c r="F216" s="28"/>
      <c r="G216" s="28"/>
      <c r="H216" s="28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</row>
    <row r="217" spans="1:29" ht="12.75" customHeight="1" x14ac:dyDescent="0.25">
      <c r="A217" s="27"/>
      <c r="B217" s="27"/>
      <c r="C217" s="27"/>
      <c r="D217" s="27"/>
      <c r="E217" s="27"/>
      <c r="F217" s="28"/>
      <c r="G217" s="28"/>
      <c r="H217" s="28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</row>
    <row r="218" spans="1:29" ht="12.75" customHeight="1" x14ac:dyDescent="0.25">
      <c r="A218" s="27"/>
      <c r="B218" s="27"/>
      <c r="C218" s="27"/>
      <c r="D218" s="27"/>
      <c r="E218" s="27"/>
      <c r="F218" s="28"/>
      <c r="G218" s="28"/>
      <c r="H218" s="28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</row>
    <row r="219" spans="1:29" ht="12.75" customHeight="1" x14ac:dyDescent="0.25">
      <c r="A219" s="27"/>
      <c r="B219" s="27"/>
      <c r="C219" s="27"/>
      <c r="D219" s="27"/>
      <c r="E219" s="27"/>
      <c r="F219" s="28"/>
      <c r="G219" s="28"/>
      <c r="H219" s="28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</row>
    <row r="220" spans="1:29" ht="12.75" customHeight="1" x14ac:dyDescent="0.25">
      <c r="A220" s="27"/>
      <c r="B220" s="27"/>
      <c r="C220" s="27"/>
      <c r="D220" s="27"/>
      <c r="E220" s="27"/>
      <c r="F220" s="28"/>
      <c r="G220" s="28"/>
      <c r="H220" s="28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</row>
    <row r="221" spans="1:29" ht="12.75" customHeight="1" x14ac:dyDescent="0.25">
      <c r="A221" s="27"/>
      <c r="B221" s="27"/>
      <c r="C221" s="27"/>
      <c r="D221" s="27"/>
      <c r="E221" s="27"/>
      <c r="F221" s="28"/>
      <c r="G221" s="28"/>
      <c r="H221" s="28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</row>
    <row r="222" spans="1:29" ht="12.75" customHeight="1" x14ac:dyDescent="0.25">
      <c r="A222" s="27"/>
      <c r="B222" s="27"/>
      <c r="C222" s="27"/>
      <c r="D222" s="27"/>
      <c r="E222" s="27"/>
      <c r="F222" s="28"/>
      <c r="G222" s="28"/>
      <c r="H222" s="28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</row>
    <row r="223" spans="1:29" ht="12.75" customHeight="1" x14ac:dyDescent="0.25">
      <c r="A223" s="27"/>
      <c r="B223" s="27"/>
      <c r="C223" s="27"/>
      <c r="D223" s="27"/>
      <c r="E223" s="27"/>
      <c r="F223" s="28"/>
      <c r="G223" s="28"/>
      <c r="H223" s="28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</row>
    <row r="224" spans="1:29" ht="12.75" customHeight="1" x14ac:dyDescent="0.25">
      <c r="A224" s="27"/>
      <c r="B224" s="27"/>
      <c r="C224" s="27"/>
      <c r="D224" s="27"/>
      <c r="E224" s="27"/>
      <c r="F224" s="28"/>
      <c r="G224" s="28"/>
      <c r="H224" s="28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</row>
    <row r="225" spans="1:29" ht="12.75" customHeight="1" x14ac:dyDescent="0.25">
      <c r="A225" s="27"/>
      <c r="B225" s="27"/>
      <c r="C225" s="27"/>
      <c r="D225" s="27"/>
      <c r="E225" s="27"/>
      <c r="F225" s="28"/>
      <c r="G225" s="28"/>
      <c r="H225" s="28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</row>
    <row r="226" spans="1:29" ht="12.75" customHeight="1" x14ac:dyDescent="0.25">
      <c r="A226" s="27"/>
      <c r="B226" s="27"/>
      <c r="C226" s="27"/>
      <c r="D226" s="27"/>
      <c r="E226" s="27"/>
      <c r="F226" s="28"/>
      <c r="G226" s="28"/>
      <c r="H226" s="28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</row>
    <row r="227" spans="1:29" ht="12.75" customHeight="1" x14ac:dyDescent="0.25">
      <c r="A227" s="27"/>
      <c r="B227" s="27"/>
      <c r="C227" s="27"/>
      <c r="D227" s="27"/>
      <c r="E227" s="27"/>
      <c r="F227" s="28"/>
      <c r="G227" s="28"/>
      <c r="H227" s="28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</row>
    <row r="228" spans="1:29" ht="12.75" customHeight="1" x14ac:dyDescent="0.25">
      <c r="A228" s="27"/>
      <c r="B228" s="27"/>
      <c r="C228" s="27"/>
      <c r="D228" s="27"/>
      <c r="E228" s="27"/>
      <c r="F228" s="28"/>
      <c r="G228" s="28"/>
      <c r="H228" s="28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</row>
    <row r="229" spans="1:29" ht="12.75" customHeight="1" x14ac:dyDescent="0.25">
      <c r="A229" s="27"/>
      <c r="B229" s="27"/>
      <c r="C229" s="27"/>
      <c r="D229" s="27"/>
      <c r="E229" s="27"/>
      <c r="F229" s="28"/>
      <c r="G229" s="28"/>
      <c r="H229" s="28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</row>
    <row r="230" spans="1:29" ht="12.75" customHeight="1" x14ac:dyDescent="0.25">
      <c r="A230" s="27"/>
      <c r="B230" s="27"/>
      <c r="C230" s="27"/>
      <c r="D230" s="27"/>
      <c r="E230" s="27"/>
      <c r="F230" s="28"/>
      <c r="G230" s="28"/>
      <c r="H230" s="28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</row>
    <row r="231" spans="1:29" ht="12.75" customHeight="1" x14ac:dyDescent="0.25">
      <c r="A231" s="27"/>
      <c r="B231" s="27"/>
      <c r="C231" s="27"/>
      <c r="D231" s="27"/>
      <c r="E231" s="27"/>
      <c r="F231" s="28"/>
      <c r="G231" s="28"/>
      <c r="H231" s="28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</row>
    <row r="232" spans="1:29" ht="12.75" customHeight="1" x14ac:dyDescent="0.25">
      <c r="A232" s="27"/>
      <c r="B232" s="27"/>
      <c r="C232" s="27"/>
      <c r="D232" s="27"/>
      <c r="E232" s="27"/>
      <c r="F232" s="28"/>
      <c r="G232" s="28"/>
      <c r="H232" s="28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</row>
    <row r="233" spans="1:29" ht="12.75" customHeight="1" x14ac:dyDescent="0.25">
      <c r="A233" s="27"/>
      <c r="B233" s="27"/>
      <c r="C233" s="27"/>
      <c r="D233" s="27"/>
      <c r="E233" s="27"/>
      <c r="F233" s="28"/>
      <c r="G233" s="28"/>
      <c r="H233" s="28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</row>
    <row r="234" spans="1:29" ht="12.75" customHeight="1" x14ac:dyDescent="0.25">
      <c r="A234" s="27"/>
      <c r="B234" s="27"/>
      <c r="C234" s="27"/>
      <c r="D234" s="27"/>
      <c r="E234" s="27"/>
      <c r="F234" s="28"/>
      <c r="G234" s="28"/>
      <c r="H234" s="28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</row>
    <row r="235" spans="1:29" ht="12.75" customHeight="1" x14ac:dyDescent="0.25">
      <c r="A235" s="27"/>
      <c r="B235" s="27"/>
      <c r="C235" s="27"/>
      <c r="D235" s="27"/>
      <c r="E235" s="27"/>
      <c r="F235" s="28"/>
      <c r="G235" s="28"/>
      <c r="H235" s="28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</row>
    <row r="236" spans="1:29" ht="12.75" customHeight="1" x14ac:dyDescent="0.25">
      <c r="A236" s="27"/>
      <c r="B236" s="27"/>
      <c r="C236" s="27"/>
      <c r="D236" s="27"/>
      <c r="E236" s="27"/>
      <c r="F236" s="28"/>
      <c r="G236" s="28"/>
      <c r="H236" s="28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</row>
    <row r="237" spans="1:29" ht="12.75" customHeight="1" x14ac:dyDescent="0.25">
      <c r="A237" s="27"/>
      <c r="B237" s="27"/>
      <c r="C237" s="27"/>
      <c r="D237" s="27"/>
      <c r="E237" s="27"/>
      <c r="F237" s="28"/>
      <c r="G237" s="28"/>
      <c r="H237" s="28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</row>
    <row r="238" spans="1:29" ht="12.75" customHeight="1" x14ac:dyDescent="0.25">
      <c r="A238" s="27"/>
      <c r="B238" s="27"/>
      <c r="C238" s="27"/>
      <c r="D238" s="27"/>
      <c r="E238" s="27"/>
      <c r="F238" s="28"/>
      <c r="G238" s="28"/>
      <c r="H238" s="28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</row>
    <row r="239" spans="1:29" ht="12.75" customHeight="1" x14ac:dyDescent="0.25">
      <c r="A239" s="27"/>
      <c r="B239" s="27"/>
      <c r="C239" s="27"/>
      <c r="D239" s="27"/>
      <c r="E239" s="27"/>
      <c r="F239" s="28"/>
      <c r="G239" s="28"/>
      <c r="H239" s="28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</row>
    <row r="240" spans="1:29" ht="12.75" customHeight="1" x14ac:dyDescent="0.25">
      <c r="A240" s="27"/>
      <c r="B240" s="27"/>
      <c r="C240" s="27"/>
      <c r="D240" s="27"/>
      <c r="E240" s="27"/>
      <c r="F240" s="28"/>
      <c r="G240" s="28"/>
      <c r="H240" s="28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</row>
    <row r="241" spans="1:29" ht="12.75" customHeight="1" x14ac:dyDescent="0.25">
      <c r="A241" s="27"/>
      <c r="B241" s="27"/>
      <c r="C241" s="27"/>
      <c r="D241" s="27"/>
      <c r="E241" s="27"/>
      <c r="F241" s="28"/>
      <c r="G241" s="28"/>
      <c r="H241" s="28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</row>
    <row r="242" spans="1:29" ht="12.75" customHeight="1" x14ac:dyDescent="0.25">
      <c r="A242" s="27"/>
      <c r="B242" s="27"/>
      <c r="C242" s="27"/>
      <c r="D242" s="27"/>
      <c r="E242" s="27"/>
      <c r="F242" s="28"/>
      <c r="G242" s="28"/>
      <c r="H242" s="28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</row>
    <row r="243" spans="1:29" ht="12.75" customHeight="1" x14ac:dyDescent="0.25">
      <c r="A243" s="27"/>
      <c r="B243" s="27"/>
      <c r="C243" s="27"/>
      <c r="D243" s="27"/>
      <c r="E243" s="27"/>
      <c r="F243" s="28"/>
      <c r="G243" s="28"/>
      <c r="H243" s="28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</row>
    <row r="244" spans="1:29" ht="12.75" customHeight="1" x14ac:dyDescent="0.25">
      <c r="A244" s="27"/>
      <c r="B244" s="27"/>
      <c r="C244" s="27"/>
      <c r="D244" s="27"/>
      <c r="E244" s="27"/>
      <c r="F244" s="28"/>
      <c r="G244" s="28"/>
      <c r="H244" s="28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</row>
    <row r="245" spans="1:29" ht="12.75" customHeight="1" x14ac:dyDescent="0.25">
      <c r="A245" s="27"/>
      <c r="B245" s="27"/>
      <c r="C245" s="27"/>
      <c r="D245" s="27"/>
      <c r="E245" s="27"/>
      <c r="F245" s="28"/>
      <c r="G245" s="28"/>
      <c r="H245" s="28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</row>
    <row r="246" spans="1:29" ht="12.75" customHeight="1" x14ac:dyDescent="0.25">
      <c r="A246" s="27"/>
      <c r="B246" s="27"/>
      <c r="C246" s="27"/>
      <c r="D246" s="27"/>
      <c r="E246" s="27"/>
      <c r="F246" s="28"/>
      <c r="G246" s="28"/>
      <c r="H246" s="28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</row>
    <row r="247" spans="1:29" ht="12.75" customHeight="1" x14ac:dyDescent="0.25">
      <c r="A247" s="27"/>
      <c r="B247" s="27"/>
      <c r="C247" s="27"/>
      <c r="D247" s="27"/>
      <c r="E247" s="27"/>
      <c r="F247" s="28"/>
      <c r="G247" s="28"/>
      <c r="H247" s="28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</row>
    <row r="248" spans="1:29" ht="12.75" customHeight="1" x14ac:dyDescent="0.25">
      <c r="A248" s="27"/>
      <c r="B248" s="27"/>
      <c r="C248" s="27"/>
      <c r="D248" s="27"/>
      <c r="E248" s="27"/>
      <c r="F248" s="28"/>
      <c r="G248" s="28"/>
      <c r="H248" s="28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</row>
    <row r="249" spans="1:29" ht="12.75" customHeight="1" x14ac:dyDescent="0.25">
      <c r="A249" s="27"/>
      <c r="B249" s="27"/>
      <c r="C249" s="27"/>
      <c r="D249" s="27"/>
      <c r="E249" s="27"/>
      <c r="F249" s="28"/>
      <c r="G249" s="28"/>
      <c r="H249" s="28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</row>
    <row r="250" spans="1:29" ht="12.75" customHeight="1" x14ac:dyDescent="0.25">
      <c r="A250" s="27"/>
      <c r="B250" s="27"/>
      <c r="C250" s="27"/>
      <c r="D250" s="27"/>
      <c r="E250" s="27"/>
      <c r="F250" s="28"/>
      <c r="G250" s="28"/>
      <c r="H250" s="28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</row>
    <row r="251" spans="1:29" ht="12.75" customHeight="1" x14ac:dyDescent="0.25">
      <c r="A251" s="27"/>
      <c r="B251" s="27"/>
      <c r="C251" s="27"/>
      <c r="D251" s="27"/>
      <c r="E251" s="27"/>
      <c r="F251" s="28"/>
      <c r="G251" s="28"/>
      <c r="H251" s="28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</row>
    <row r="252" spans="1:29" ht="12.75" customHeight="1" x14ac:dyDescent="0.25">
      <c r="A252" s="27"/>
      <c r="B252" s="27"/>
      <c r="C252" s="27"/>
      <c r="D252" s="27"/>
      <c r="E252" s="27"/>
      <c r="F252" s="28"/>
      <c r="G252" s="28"/>
      <c r="H252" s="28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</row>
    <row r="253" spans="1:29" ht="12.75" customHeight="1" x14ac:dyDescent="0.25">
      <c r="A253" s="27"/>
      <c r="B253" s="27"/>
      <c r="C253" s="27"/>
      <c r="D253" s="27"/>
      <c r="E253" s="27"/>
      <c r="F253" s="28"/>
      <c r="G253" s="28"/>
      <c r="H253" s="28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</row>
    <row r="254" spans="1:29" ht="12.75" customHeight="1" x14ac:dyDescent="0.25">
      <c r="A254" s="27"/>
      <c r="B254" s="27"/>
      <c r="C254" s="27"/>
      <c r="D254" s="27"/>
      <c r="E254" s="27"/>
      <c r="F254" s="28"/>
      <c r="G254" s="28"/>
      <c r="H254" s="28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</row>
    <row r="255" spans="1:29" ht="12.75" customHeight="1" x14ac:dyDescent="0.25">
      <c r="A255" s="27"/>
      <c r="B255" s="27"/>
      <c r="C255" s="27"/>
      <c r="D255" s="27"/>
      <c r="E255" s="27"/>
      <c r="F255" s="28"/>
      <c r="G255" s="28"/>
      <c r="H255" s="28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</row>
    <row r="256" spans="1:29" ht="12.75" customHeight="1" x14ac:dyDescent="0.25">
      <c r="A256" s="27"/>
      <c r="B256" s="27"/>
      <c r="C256" s="27"/>
      <c r="D256" s="27"/>
      <c r="E256" s="27"/>
      <c r="F256" s="28"/>
      <c r="G256" s="28"/>
      <c r="H256" s="28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</row>
    <row r="257" spans="1:29" ht="12.75" customHeight="1" x14ac:dyDescent="0.25">
      <c r="A257" s="27"/>
      <c r="B257" s="27"/>
      <c r="C257" s="27"/>
      <c r="D257" s="27"/>
      <c r="E257" s="27"/>
      <c r="F257" s="28"/>
      <c r="G257" s="28"/>
      <c r="H257" s="28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</row>
    <row r="258" spans="1:29" ht="12.75" customHeight="1" x14ac:dyDescent="0.25">
      <c r="A258" s="27"/>
      <c r="B258" s="27"/>
      <c r="C258" s="27"/>
      <c r="D258" s="27"/>
      <c r="E258" s="27"/>
      <c r="F258" s="28"/>
      <c r="G258" s="28"/>
      <c r="H258" s="28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</row>
    <row r="259" spans="1:29" ht="12.75" customHeight="1" x14ac:dyDescent="0.25">
      <c r="A259" s="27"/>
      <c r="B259" s="27"/>
      <c r="C259" s="27"/>
      <c r="D259" s="27"/>
      <c r="E259" s="27"/>
      <c r="F259" s="28"/>
      <c r="G259" s="28"/>
      <c r="H259" s="28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</row>
    <row r="260" spans="1:29" ht="12.75" customHeight="1" x14ac:dyDescent="0.25">
      <c r="A260" s="27"/>
      <c r="B260" s="27"/>
      <c r="C260" s="27"/>
      <c r="D260" s="27"/>
      <c r="E260" s="27"/>
      <c r="F260" s="28"/>
      <c r="G260" s="28"/>
      <c r="H260" s="28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</row>
    <row r="261" spans="1:29" ht="12.75" customHeight="1" x14ac:dyDescent="0.25">
      <c r="A261" s="27"/>
      <c r="B261" s="27"/>
      <c r="C261" s="27"/>
      <c r="D261" s="27"/>
      <c r="E261" s="27"/>
      <c r="F261" s="28"/>
      <c r="G261" s="28"/>
      <c r="H261" s="28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</row>
    <row r="262" spans="1:29" ht="12.75" customHeight="1" x14ac:dyDescent="0.25">
      <c r="A262" s="27"/>
      <c r="B262" s="27"/>
      <c r="C262" s="27"/>
      <c r="D262" s="27"/>
      <c r="E262" s="27"/>
      <c r="F262" s="28"/>
      <c r="G262" s="28"/>
      <c r="H262" s="28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</row>
    <row r="263" spans="1:29" ht="12.75" customHeight="1" x14ac:dyDescent="0.25">
      <c r="A263" s="27"/>
      <c r="B263" s="27"/>
      <c r="C263" s="27"/>
      <c r="D263" s="27"/>
      <c r="E263" s="27"/>
      <c r="F263" s="28"/>
      <c r="G263" s="28"/>
      <c r="H263" s="28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</row>
    <row r="264" spans="1:29" ht="12.75" customHeight="1" x14ac:dyDescent="0.25">
      <c r="A264" s="27"/>
      <c r="B264" s="27"/>
      <c r="C264" s="27"/>
      <c r="D264" s="27"/>
      <c r="E264" s="27"/>
      <c r="F264" s="28"/>
      <c r="G264" s="28"/>
      <c r="H264" s="28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</row>
    <row r="265" spans="1:29" ht="12.75" customHeight="1" x14ac:dyDescent="0.25">
      <c r="A265" s="27"/>
      <c r="B265" s="27"/>
      <c r="C265" s="27"/>
      <c r="D265" s="27"/>
      <c r="E265" s="27"/>
      <c r="F265" s="28"/>
      <c r="G265" s="28"/>
      <c r="H265" s="28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</row>
    <row r="266" spans="1:29" ht="12.75" customHeight="1" x14ac:dyDescent="0.25">
      <c r="A266" s="27"/>
      <c r="B266" s="27"/>
      <c r="C266" s="27"/>
      <c r="D266" s="27"/>
      <c r="E266" s="27"/>
      <c r="F266" s="28"/>
      <c r="G266" s="28"/>
      <c r="H266" s="28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</row>
    <row r="267" spans="1:29" ht="12.75" customHeight="1" x14ac:dyDescent="0.25">
      <c r="A267" s="27"/>
      <c r="B267" s="27"/>
      <c r="C267" s="27"/>
      <c r="D267" s="27"/>
      <c r="E267" s="27"/>
      <c r="F267" s="28"/>
      <c r="G267" s="28"/>
      <c r="H267" s="28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</row>
    <row r="268" spans="1:29" ht="12.75" customHeight="1" x14ac:dyDescent="0.25">
      <c r="A268" s="27"/>
      <c r="B268" s="27"/>
      <c r="C268" s="27"/>
      <c r="D268" s="27"/>
      <c r="E268" s="27"/>
      <c r="F268" s="28"/>
      <c r="G268" s="28"/>
      <c r="H268" s="28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</row>
    <row r="269" spans="1:29" ht="12.75" customHeight="1" x14ac:dyDescent="0.25">
      <c r="A269" s="27"/>
      <c r="B269" s="27"/>
      <c r="C269" s="27"/>
      <c r="D269" s="27"/>
      <c r="E269" s="27"/>
      <c r="F269" s="28"/>
      <c r="G269" s="28"/>
      <c r="H269" s="28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</row>
    <row r="270" spans="1:29" ht="12.75" customHeight="1" x14ac:dyDescent="0.25">
      <c r="A270" s="27"/>
      <c r="B270" s="27"/>
      <c r="C270" s="27"/>
      <c r="D270" s="27"/>
      <c r="E270" s="27"/>
      <c r="F270" s="28"/>
      <c r="G270" s="28"/>
      <c r="H270" s="28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</row>
    <row r="271" spans="1:29" ht="12.75" customHeight="1" x14ac:dyDescent="0.25">
      <c r="A271" s="27"/>
      <c r="B271" s="27"/>
      <c r="C271" s="27"/>
      <c r="D271" s="27"/>
      <c r="E271" s="27"/>
      <c r="F271" s="28"/>
      <c r="G271" s="28"/>
      <c r="H271" s="28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</row>
    <row r="272" spans="1:29" ht="12.75" customHeight="1" x14ac:dyDescent="0.25">
      <c r="A272" s="27"/>
      <c r="B272" s="27"/>
      <c r="C272" s="27"/>
      <c r="D272" s="27"/>
      <c r="E272" s="27"/>
      <c r="F272" s="28"/>
      <c r="G272" s="28"/>
      <c r="H272" s="28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</row>
    <row r="273" spans="1:29" ht="12.75" customHeight="1" x14ac:dyDescent="0.25">
      <c r="A273" s="27"/>
      <c r="B273" s="27"/>
      <c r="C273" s="27"/>
      <c r="D273" s="27"/>
      <c r="E273" s="27"/>
      <c r="F273" s="28"/>
      <c r="G273" s="28"/>
      <c r="H273" s="28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</row>
    <row r="274" spans="1:29" ht="12.75" customHeight="1" x14ac:dyDescent="0.25">
      <c r="A274" s="27"/>
      <c r="B274" s="27"/>
      <c r="C274" s="27"/>
      <c r="D274" s="27"/>
      <c r="E274" s="27"/>
      <c r="F274" s="28"/>
      <c r="G274" s="28"/>
      <c r="H274" s="28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</row>
    <row r="275" spans="1:29" ht="12.75" customHeight="1" x14ac:dyDescent="0.25">
      <c r="A275" s="27"/>
      <c r="B275" s="27"/>
      <c r="C275" s="27"/>
      <c r="D275" s="27"/>
      <c r="E275" s="27"/>
      <c r="F275" s="28"/>
      <c r="G275" s="28"/>
      <c r="H275" s="28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</row>
    <row r="276" spans="1:29" ht="12.75" customHeight="1" x14ac:dyDescent="0.25">
      <c r="A276" s="27"/>
      <c r="B276" s="27"/>
      <c r="C276" s="27"/>
      <c r="D276" s="27"/>
      <c r="E276" s="27"/>
      <c r="F276" s="28"/>
      <c r="G276" s="28"/>
      <c r="H276" s="28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</row>
    <row r="277" spans="1:29" ht="12.75" customHeight="1" x14ac:dyDescent="0.25">
      <c r="A277" s="27"/>
      <c r="B277" s="27"/>
      <c r="C277" s="27"/>
      <c r="D277" s="27"/>
      <c r="E277" s="27"/>
      <c r="F277" s="28"/>
      <c r="G277" s="28"/>
      <c r="H277" s="28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</row>
    <row r="278" spans="1:29" ht="12.75" customHeight="1" x14ac:dyDescent="0.25">
      <c r="A278" s="27"/>
      <c r="B278" s="27"/>
      <c r="C278" s="27"/>
      <c r="D278" s="27"/>
      <c r="E278" s="27"/>
      <c r="F278" s="28"/>
      <c r="G278" s="28"/>
      <c r="H278" s="28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</row>
    <row r="279" spans="1:29" ht="12.75" customHeight="1" x14ac:dyDescent="0.25">
      <c r="A279" s="27"/>
      <c r="B279" s="27"/>
      <c r="C279" s="27"/>
      <c r="D279" s="27"/>
      <c r="E279" s="27"/>
      <c r="F279" s="28"/>
      <c r="G279" s="28"/>
      <c r="H279" s="28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ht="12.75" customHeight="1" x14ac:dyDescent="0.25">
      <c r="A280" s="27"/>
      <c r="B280" s="27"/>
      <c r="C280" s="27"/>
      <c r="D280" s="27"/>
      <c r="E280" s="27"/>
      <c r="F280" s="28"/>
      <c r="G280" s="28"/>
      <c r="H280" s="28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ht="12.75" customHeight="1" x14ac:dyDescent="0.25">
      <c r="A281" s="27"/>
      <c r="B281" s="27"/>
      <c r="C281" s="27"/>
      <c r="D281" s="27"/>
      <c r="E281" s="27"/>
      <c r="F281" s="28"/>
      <c r="G281" s="28"/>
      <c r="H281" s="28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</row>
    <row r="282" spans="1:29" ht="12.75" customHeight="1" x14ac:dyDescent="0.25">
      <c r="A282" s="27"/>
      <c r="B282" s="27"/>
      <c r="C282" s="27"/>
      <c r="D282" s="27"/>
      <c r="E282" s="27"/>
      <c r="F282" s="28"/>
      <c r="G282" s="28"/>
      <c r="H282" s="28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</row>
    <row r="283" spans="1:29" ht="12.75" customHeight="1" x14ac:dyDescent="0.25">
      <c r="A283" s="27"/>
      <c r="B283" s="27"/>
      <c r="C283" s="27"/>
      <c r="D283" s="27"/>
      <c r="E283" s="27"/>
      <c r="F283" s="28"/>
      <c r="G283" s="28"/>
      <c r="H283" s="28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</row>
    <row r="284" spans="1:29" ht="12.75" customHeight="1" x14ac:dyDescent="0.25">
      <c r="A284" s="27"/>
      <c r="B284" s="27"/>
      <c r="C284" s="27"/>
      <c r="D284" s="27"/>
      <c r="E284" s="27"/>
      <c r="F284" s="28"/>
      <c r="G284" s="28"/>
      <c r="H284" s="28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</row>
    <row r="285" spans="1:29" ht="12.75" customHeight="1" x14ac:dyDescent="0.25">
      <c r="A285" s="27"/>
      <c r="B285" s="27"/>
      <c r="C285" s="27"/>
      <c r="D285" s="27"/>
      <c r="E285" s="27"/>
      <c r="F285" s="28"/>
      <c r="G285" s="28"/>
      <c r="H285" s="28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</row>
    <row r="286" spans="1:29" ht="12.75" customHeight="1" x14ac:dyDescent="0.25">
      <c r="A286" s="27"/>
      <c r="B286" s="27"/>
      <c r="C286" s="27"/>
      <c r="D286" s="27"/>
      <c r="E286" s="27"/>
      <c r="F286" s="28"/>
      <c r="G286" s="28"/>
      <c r="H286" s="28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</row>
    <row r="287" spans="1:29" ht="12.75" customHeight="1" x14ac:dyDescent="0.25">
      <c r="A287" s="27"/>
      <c r="B287" s="27"/>
      <c r="C287" s="27"/>
      <c r="D287" s="27"/>
      <c r="E287" s="27"/>
      <c r="F287" s="28"/>
      <c r="G287" s="28"/>
      <c r="H287" s="28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</row>
    <row r="288" spans="1:29" ht="12.75" customHeight="1" x14ac:dyDescent="0.25">
      <c r="A288" s="27"/>
      <c r="B288" s="27"/>
      <c r="C288" s="27"/>
      <c r="D288" s="27"/>
      <c r="E288" s="27"/>
      <c r="F288" s="28"/>
      <c r="G288" s="28"/>
      <c r="H288" s="28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</row>
    <row r="289" spans="1:29" ht="12.75" customHeight="1" x14ac:dyDescent="0.25">
      <c r="A289" s="27"/>
      <c r="B289" s="27"/>
      <c r="C289" s="27"/>
      <c r="D289" s="27"/>
      <c r="E289" s="27"/>
      <c r="F289" s="28"/>
      <c r="G289" s="28"/>
      <c r="H289" s="28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</row>
    <row r="290" spans="1:29" ht="12.75" customHeight="1" x14ac:dyDescent="0.25">
      <c r="A290" s="27"/>
      <c r="B290" s="27"/>
      <c r="C290" s="27"/>
      <c r="D290" s="27"/>
      <c r="E290" s="27"/>
      <c r="F290" s="28"/>
      <c r="G290" s="28"/>
      <c r="H290" s="28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</row>
    <row r="291" spans="1:29" ht="12.75" customHeight="1" x14ac:dyDescent="0.25">
      <c r="A291" s="27"/>
      <c r="B291" s="27"/>
      <c r="C291" s="27"/>
      <c r="D291" s="27"/>
      <c r="E291" s="27"/>
      <c r="F291" s="28"/>
      <c r="G291" s="28"/>
      <c r="H291" s="28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</row>
    <row r="292" spans="1:29" ht="12.75" customHeight="1" x14ac:dyDescent="0.25">
      <c r="A292" s="27"/>
      <c r="B292" s="27"/>
      <c r="C292" s="27"/>
      <c r="D292" s="27"/>
      <c r="E292" s="27"/>
      <c r="F292" s="28"/>
      <c r="G292" s="28"/>
      <c r="H292" s="28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</row>
    <row r="293" spans="1:29" ht="12.75" customHeight="1" x14ac:dyDescent="0.25">
      <c r="A293" s="27"/>
      <c r="B293" s="27"/>
      <c r="C293" s="27"/>
      <c r="D293" s="27"/>
      <c r="E293" s="27"/>
      <c r="F293" s="28"/>
      <c r="G293" s="28"/>
      <c r="H293" s="28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</row>
    <row r="294" spans="1:29" ht="12.75" customHeight="1" x14ac:dyDescent="0.25">
      <c r="A294" s="27"/>
      <c r="B294" s="27"/>
      <c r="C294" s="27"/>
      <c r="D294" s="27"/>
      <c r="E294" s="27"/>
      <c r="F294" s="28"/>
      <c r="G294" s="28"/>
      <c r="H294" s="28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</row>
    <row r="295" spans="1:29" ht="12.75" customHeight="1" x14ac:dyDescent="0.25">
      <c r="A295" s="27"/>
      <c r="B295" s="27"/>
      <c r="C295" s="27"/>
      <c r="D295" s="27"/>
      <c r="E295" s="27"/>
      <c r="F295" s="28"/>
      <c r="G295" s="28"/>
      <c r="H295" s="28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</row>
    <row r="296" spans="1:29" ht="12.75" customHeight="1" x14ac:dyDescent="0.25">
      <c r="A296" s="27"/>
      <c r="B296" s="27"/>
      <c r="C296" s="27"/>
      <c r="D296" s="27"/>
      <c r="E296" s="27"/>
      <c r="F296" s="28"/>
      <c r="G296" s="28"/>
      <c r="H296" s="28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</row>
    <row r="297" spans="1:29" ht="12.75" customHeight="1" x14ac:dyDescent="0.25">
      <c r="A297" s="27"/>
      <c r="B297" s="27"/>
      <c r="C297" s="27"/>
      <c r="D297" s="27"/>
      <c r="E297" s="27"/>
      <c r="F297" s="28"/>
      <c r="G297" s="28"/>
      <c r="H297" s="28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</row>
    <row r="298" spans="1:29" ht="12.75" customHeight="1" x14ac:dyDescent="0.25">
      <c r="A298" s="27"/>
      <c r="B298" s="27"/>
      <c r="C298" s="27"/>
      <c r="D298" s="27"/>
      <c r="E298" s="27"/>
      <c r="F298" s="28"/>
      <c r="G298" s="28"/>
      <c r="H298" s="28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</row>
    <row r="299" spans="1:29" ht="12.75" customHeight="1" x14ac:dyDescent="0.25">
      <c r="A299" s="27"/>
      <c r="B299" s="27"/>
      <c r="C299" s="27"/>
      <c r="D299" s="27"/>
      <c r="E299" s="27"/>
      <c r="F299" s="28"/>
      <c r="G299" s="28"/>
      <c r="H299" s="28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</row>
    <row r="300" spans="1:29" ht="12.75" customHeight="1" x14ac:dyDescent="0.25">
      <c r="A300" s="27"/>
      <c r="B300" s="27"/>
      <c r="C300" s="27"/>
      <c r="D300" s="27"/>
      <c r="E300" s="27"/>
      <c r="F300" s="28"/>
      <c r="G300" s="28"/>
      <c r="H300" s="28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</row>
    <row r="301" spans="1:29" ht="12.75" customHeight="1" x14ac:dyDescent="0.25">
      <c r="A301" s="27"/>
      <c r="B301" s="27"/>
      <c r="C301" s="27"/>
      <c r="D301" s="27"/>
      <c r="E301" s="27"/>
      <c r="F301" s="28"/>
      <c r="G301" s="28"/>
      <c r="H301" s="28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</row>
    <row r="302" spans="1:29" ht="12.75" customHeight="1" x14ac:dyDescent="0.25">
      <c r="A302" s="27"/>
      <c r="B302" s="27"/>
      <c r="C302" s="27"/>
      <c r="D302" s="27"/>
      <c r="E302" s="27"/>
      <c r="F302" s="28"/>
      <c r="G302" s="28"/>
      <c r="H302" s="28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</row>
    <row r="303" spans="1:29" ht="12.75" customHeight="1" x14ac:dyDescent="0.25">
      <c r="A303" s="27"/>
      <c r="B303" s="27"/>
      <c r="C303" s="27"/>
      <c r="D303" s="27"/>
      <c r="E303" s="27"/>
      <c r="F303" s="28"/>
      <c r="G303" s="28"/>
      <c r="H303" s="28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</row>
    <row r="304" spans="1:29" ht="12.75" customHeight="1" x14ac:dyDescent="0.25">
      <c r="A304" s="27"/>
      <c r="B304" s="27"/>
      <c r="C304" s="27"/>
      <c r="D304" s="27"/>
      <c r="E304" s="27"/>
      <c r="F304" s="28"/>
      <c r="G304" s="28"/>
      <c r="H304" s="28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</row>
    <row r="305" spans="1:29" ht="12.75" customHeight="1" x14ac:dyDescent="0.25">
      <c r="A305" s="27"/>
      <c r="B305" s="27"/>
      <c r="C305" s="27"/>
      <c r="D305" s="27"/>
      <c r="E305" s="27"/>
      <c r="F305" s="28"/>
      <c r="G305" s="28"/>
      <c r="H305" s="28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</row>
    <row r="306" spans="1:29" ht="12.75" customHeight="1" x14ac:dyDescent="0.25">
      <c r="A306" s="27"/>
      <c r="B306" s="27"/>
      <c r="C306" s="27"/>
      <c r="D306" s="27"/>
      <c r="E306" s="27"/>
      <c r="F306" s="28"/>
      <c r="G306" s="28"/>
      <c r="H306" s="28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</row>
    <row r="307" spans="1:29" ht="12.75" customHeight="1" x14ac:dyDescent="0.25">
      <c r="A307" s="27"/>
      <c r="B307" s="27"/>
      <c r="C307" s="27"/>
      <c r="D307" s="27"/>
      <c r="E307" s="27"/>
      <c r="F307" s="28"/>
      <c r="G307" s="28"/>
      <c r="H307" s="28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</row>
    <row r="308" spans="1:29" ht="12.75" customHeight="1" x14ac:dyDescent="0.25">
      <c r="A308" s="27"/>
      <c r="B308" s="27"/>
      <c r="C308" s="27"/>
      <c r="D308" s="27"/>
      <c r="E308" s="27"/>
      <c r="F308" s="28"/>
      <c r="G308" s="28"/>
      <c r="H308" s="28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</row>
    <row r="309" spans="1:29" ht="12.75" customHeight="1" x14ac:dyDescent="0.25">
      <c r="A309" s="27"/>
      <c r="B309" s="27"/>
      <c r="C309" s="27"/>
      <c r="D309" s="27"/>
      <c r="E309" s="27"/>
      <c r="F309" s="28"/>
      <c r="G309" s="28"/>
      <c r="H309" s="28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</row>
    <row r="310" spans="1:29" ht="12.75" customHeight="1" x14ac:dyDescent="0.25">
      <c r="A310" s="27"/>
      <c r="B310" s="27"/>
      <c r="C310" s="27"/>
      <c r="D310" s="27"/>
      <c r="E310" s="27"/>
      <c r="F310" s="28"/>
      <c r="G310" s="28"/>
      <c r="H310" s="28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</row>
    <row r="311" spans="1:29" ht="12.75" customHeight="1" x14ac:dyDescent="0.25">
      <c r="A311" s="27"/>
      <c r="B311" s="27"/>
      <c r="C311" s="27"/>
      <c r="D311" s="27"/>
      <c r="E311" s="27"/>
      <c r="F311" s="28"/>
      <c r="G311" s="28"/>
      <c r="H311" s="28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</row>
    <row r="312" spans="1:29" ht="12.75" customHeight="1" x14ac:dyDescent="0.25">
      <c r="A312" s="27"/>
      <c r="B312" s="27"/>
      <c r="C312" s="27"/>
      <c r="D312" s="27"/>
      <c r="E312" s="27"/>
      <c r="F312" s="28"/>
      <c r="G312" s="28"/>
      <c r="H312" s="28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</row>
    <row r="313" spans="1:29" ht="12.75" customHeight="1" x14ac:dyDescent="0.25">
      <c r="A313" s="27"/>
      <c r="B313" s="27"/>
      <c r="C313" s="27"/>
      <c r="D313" s="27"/>
      <c r="E313" s="27"/>
      <c r="F313" s="28"/>
      <c r="G313" s="28"/>
      <c r="H313" s="28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</row>
    <row r="314" spans="1:29" ht="12.75" customHeight="1" x14ac:dyDescent="0.25">
      <c r="A314" s="27"/>
      <c r="B314" s="27"/>
      <c r="C314" s="27"/>
      <c r="D314" s="27"/>
      <c r="E314" s="27"/>
      <c r="F314" s="28"/>
      <c r="G314" s="28"/>
      <c r="H314" s="28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</row>
    <row r="315" spans="1:29" ht="12.75" customHeight="1" x14ac:dyDescent="0.25">
      <c r="A315" s="27"/>
      <c r="B315" s="27"/>
      <c r="C315" s="27"/>
      <c r="D315" s="27"/>
      <c r="E315" s="27"/>
      <c r="F315" s="28"/>
      <c r="G315" s="28"/>
      <c r="H315" s="28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</row>
    <row r="316" spans="1:29" ht="12.75" customHeight="1" x14ac:dyDescent="0.25">
      <c r="A316" s="27"/>
      <c r="B316" s="27"/>
      <c r="C316" s="27"/>
      <c r="D316" s="27"/>
      <c r="E316" s="27"/>
      <c r="F316" s="28"/>
      <c r="G316" s="28"/>
      <c r="H316" s="28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</row>
    <row r="317" spans="1:29" ht="12.75" customHeight="1" x14ac:dyDescent="0.25">
      <c r="A317" s="27"/>
      <c r="B317" s="27"/>
      <c r="C317" s="27"/>
      <c r="D317" s="27"/>
      <c r="E317" s="27"/>
      <c r="F317" s="28"/>
      <c r="G317" s="28"/>
      <c r="H317" s="28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</row>
    <row r="318" spans="1:29" ht="12.75" customHeight="1" x14ac:dyDescent="0.25">
      <c r="A318" s="27"/>
      <c r="B318" s="27"/>
      <c r="C318" s="27"/>
      <c r="D318" s="27"/>
      <c r="E318" s="27"/>
      <c r="F318" s="28"/>
      <c r="G318" s="28"/>
      <c r="H318" s="28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</row>
    <row r="319" spans="1:29" ht="12.75" customHeight="1" x14ac:dyDescent="0.25">
      <c r="A319" s="27"/>
      <c r="B319" s="27"/>
      <c r="C319" s="27"/>
      <c r="D319" s="27"/>
      <c r="E319" s="27"/>
      <c r="F319" s="28"/>
      <c r="G319" s="28"/>
      <c r="H319" s="28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</row>
    <row r="320" spans="1:29" ht="12.75" customHeight="1" x14ac:dyDescent="0.25">
      <c r="A320" s="27"/>
      <c r="B320" s="27"/>
      <c r="C320" s="27"/>
      <c r="D320" s="27"/>
      <c r="E320" s="27"/>
      <c r="F320" s="28"/>
      <c r="G320" s="28"/>
      <c r="H320" s="28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</row>
    <row r="321" spans="1:29" ht="12.75" customHeight="1" x14ac:dyDescent="0.25">
      <c r="A321" s="27"/>
      <c r="B321" s="27"/>
      <c r="C321" s="27"/>
      <c r="D321" s="27"/>
      <c r="E321" s="27"/>
      <c r="F321" s="28"/>
      <c r="G321" s="28"/>
      <c r="H321" s="28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</row>
    <row r="322" spans="1:29" ht="12.75" customHeight="1" x14ac:dyDescent="0.25">
      <c r="A322" s="27"/>
      <c r="B322" s="27"/>
      <c r="C322" s="27"/>
      <c r="D322" s="27"/>
      <c r="E322" s="27"/>
      <c r="F322" s="28"/>
      <c r="G322" s="28"/>
      <c r="H322" s="28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</row>
    <row r="323" spans="1:29" ht="12.75" customHeight="1" x14ac:dyDescent="0.25">
      <c r="A323" s="27"/>
      <c r="B323" s="27"/>
      <c r="C323" s="27"/>
      <c r="D323" s="27"/>
      <c r="E323" s="27"/>
      <c r="F323" s="28"/>
      <c r="G323" s="28"/>
      <c r="H323" s="28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</row>
    <row r="324" spans="1:29" ht="12.75" customHeight="1" x14ac:dyDescent="0.25">
      <c r="A324" s="27"/>
      <c r="B324" s="27"/>
      <c r="C324" s="27"/>
      <c r="D324" s="27"/>
      <c r="E324" s="27"/>
      <c r="F324" s="28"/>
      <c r="G324" s="28"/>
      <c r="H324" s="28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</row>
    <row r="325" spans="1:29" ht="12.75" customHeight="1" x14ac:dyDescent="0.25">
      <c r="A325" s="27"/>
      <c r="B325" s="27"/>
      <c r="C325" s="27"/>
      <c r="D325" s="27"/>
      <c r="E325" s="27"/>
      <c r="F325" s="28"/>
      <c r="G325" s="28"/>
      <c r="H325" s="28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</row>
    <row r="326" spans="1:29" ht="12.75" customHeight="1" x14ac:dyDescent="0.25">
      <c r="A326" s="27"/>
      <c r="B326" s="27"/>
      <c r="C326" s="27"/>
      <c r="D326" s="27"/>
      <c r="E326" s="27"/>
      <c r="F326" s="28"/>
      <c r="G326" s="28"/>
      <c r="H326" s="28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</row>
    <row r="327" spans="1:29" ht="12.75" customHeight="1" x14ac:dyDescent="0.25">
      <c r="A327" s="27"/>
      <c r="B327" s="27"/>
      <c r="C327" s="27"/>
      <c r="D327" s="27"/>
      <c r="E327" s="27"/>
      <c r="F327" s="28"/>
      <c r="G327" s="28"/>
      <c r="H327" s="28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</row>
    <row r="328" spans="1:29" ht="12.75" customHeight="1" x14ac:dyDescent="0.25">
      <c r="A328" s="27"/>
      <c r="B328" s="27"/>
      <c r="C328" s="27"/>
      <c r="D328" s="27"/>
      <c r="E328" s="27"/>
      <c r="F328" s="28"/>
      <c r="G328" s="28"/>
      <c r="H328" s="28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</row>
    <row r="329" spans="1:29" ht="12.75" customHeight="1" x14ac:dyDescent="0.25">
      <c r="A329" s="27"/>
      <c r="B329" s="27"/>
      <c r="C329" s="27"/>
      <c r="D329" s="27"/>
      <c r="E329" s="27"/>
      <c r="F329" s="28"/>
      <c r="G329" s="28"/>
      <c r="H329" s="28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</row>
    <row r="330" spans="1:29" ht="12.75" customHeight="1" x14ac:dyDescent="0.25">
      <c r="A330" s="27"/>
      <c r="B330" s="27"/>
      <c r="C330" s="27"/>
      <c r="D330" s="27"/>
      <c r="E330" s="27"/>
      <c r="F330" s="28"/>
      <c r="G330" s="28"/>
      <c r="H330" s="28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</row>
    <row r="331" spans="1:29" ht="12.75" customHeight="1" x14ac:dyDescent="0.25">
      <c r="A331" s="27"/>
      <c r="B331" s="27"/>
      <c r="C331" s="27"/>
      <c r="D331" s="27"/>
      <c r="E331" s="27"/>
      <c r="F331" s="28"/>
      <c r="G331" s="28"/>
      <c r="H331" s="28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</row>
    <row r="332" spans="1:29" ht="12.75" customHeight="1" x14ac:dyDescent="0.25">
      <c r="A332" s="27"/>
      <c r="B332" s="27"/>
      <c r="C332" s="27"/>
      <c r="D332" s="27"/>
      <c r="E332" s="27"/>
      <c r="F332" s="28"/>
      <c r="G332" s="28"/>
      <c r="H332" s="28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</row>
    <row r="333" spans="1:29" ht="12.75" customHeight="1" x14ac:dyDescent="0.25">
      <c r="A333" s="27"/>
      <c r="B333" s="27"/>
      <c r="C333" s="27"/>
      <c r="D333" s="27"/>
      <c r="E333" s="27"/>
      <c r="F333" s="28"/>
      <c r="G333" s="28"/>
      <c r="H333" s="28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</row>
    <row r="334" spans="1:29" ht="12.75" customHeight="1" x14ac:dyDescent="0.25">
      <c r="A334" s="27"/>
      <c r="B334" s="27"/>
      <c r="C334" s="27"/>
      <c r="D334" s="27"/>
      <c r="E334" s="27"/>
      <c r="F334" s="28"/>
      <c r="G334" s="28"/>
      <c r="H334" s="28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</row>
    <row r="335" spans="1:29" ht="12.75" customHeight="1" x14ac:dyDescent="0.25">
      <c r="A335" s="27"/>
      <c r="B335" s="27"/>
      <c r="C335" s="27"/>
      <c r="D335" s="27"/>
      <c r="E335" s="27"/>
      <c r="F335" s="28"/>
      <c r="G335" s="28"/>
      <c r="H335" s="28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</row>
    <row r="336" spans="1:29" ht="12.75" customHeight="1" x14ac:dyDescent="0.25">
      <c r="A336" s="27"/>
      <c r="B336" s="27"/>
      <c r="C336" s="27"/>
      <c r="D336" s="27"/>
      <c r="E336" s="27"/>
      <c r="F336" s="28"/>
      <c r="G336" s="28"/>
      <c r="H336" s="28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</row>
    <row r="337" spans="1:29" ht="12.75" customHeight="1" x14ac:dyDescent="0.25">
      <c r="A337" s="27"/>
      <c r="B337" s="27"/>
      <c r="C337" s="27"/>
      <c r="D337" s="27"/>
      <c r="E337" s="27"/>
      <c r="F337" s="28"/>
      <c r="G337" s="28"/>
      <c r="H337" s="28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</row>
    <row r="338" spans="1:29" ht="12.75" customHeight="1" x14ac:dyDescent="0.25">
      <c r="A338" s="27"/>
      <c r="B338" s="27"/>
      <c r="C338" s="27"/>
      <c r="D338" s="27"/>
      <c r="E338" s="27"/>
      <c r="F338" s="28"/>
      <c r="G338" s="28"/>
      <c r="H338" s="28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</row>
    <row r="339" spans="1:29" ht="12.75" customHeight="1" x14ac:dyDescent="0.25">
      <c r="A339" s="27"/>
      <c r="B339" s="27"/>
      <c r="C339" s="27"/>
      <c r="D339" s="27"/>
      <c r="E339" s="27"/>
      <c r="F339" s="28"/>
      <c r="G339" s="28"/>
      <c r="H339" s="28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</row>
    <row r="340" spans="1:29" ht="12.75" customHeight="1" x14ac:dyDescent="0.25">
      <c r="A340" s="27"/>
      <c r="B340" s="27"/>
      <c r="C340" s="27"/>
      <c r="D340" s="27"/>
      <c r="E340" s="27"/>
      <c r="F340" s="28"/>
      <c r="G340" s="28"/>
      <c r="H340" s="28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</row>
    <row r="341" spans="1:29" ht="12.75" customHeight="1" x14ac:dyDescent="0.25">
      <c r="A341" s="27"/>
      <c r="B341" s="27"/>
      <c r="C341" s="27"/>
      <c r="D341" s="27"/>
      <c r="E341" s="27"/>
      <c r="F341" s="28"/>
      <c r="G341" s="28"/>
      <c r="H341" s="28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</row>
    <row r="342" spans="1:29" ht="12.75" customHeight="1" x14ac:dyDescent="0.25">
      <c r="A342" s="27"/>
      <c r="B342" s="27"/>
      <c r="C342" s="27"/>
      <c r="D342" s="27"/>
      <c r="E342" s="27"/>
      <c r="F342" s="28"/>
      <c r="G342" s="28"/>
      <c r="H342" s="28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</row>
    <row r="343" spans="1:29" ht="12.75" customHeight="1" x14ac:dyDescent="0.25">
      <c r="A343" s="27"/>
      <c r="B343" s="27"/>
      <c r="C343" s="27"/>
      <c r="D343" s="27"/>
      <c r="E343" s="27"/>
      <c r="F343" s="28"/>
      <c r="G343" s="28"/>
      <c r="H343" s="28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</row>
    <row r="344" spans="1:29" ht="12.75" customHeight="1" x14ac:dyDescent="0.25">
      <c r="A344" s="27"/>
      <c r="B344" s="27"/>
      <c r="C344" s="27"/>
      <c r="D344" s="27"/>
      <c r="E344" s="27"/>
      <c r="F344" s="28"/>
      <c r="G344" s="28"/>
      <c r="H344" s="28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</row>
    <row r="345" spans="1:29" ht="12.75" customHeight="1" x14ac:dyDescent="0.25">
      <c r="A345" s="27"/>
      <c r="B345" s="27"/>
      <c r="C345" s="27"/>
      <c r="D345" s="27"/>
      <c r="E345" s="27"/>
      <c r="F345" s="28"/>
      <c r="G345" s="28"/>
      <c r="H345" s="28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</row>
    <row r="346" spans="1:29" ht="12.75" customHeight="1" x14ac:dyDescent="0.25">
      <c r="A346" s="27"/>
      <c r="B346" s="27"/>
      <c r="C346" s="27"/>
      <c r="D346" s="27"/>
      <c r="E346" s="27"/>
      <c r="F346" s="28"/>
      <c r="G346" s="28"/>
      <c r="H346" s="28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</row>
    <row r="347" spans="1:29" ht="12.75" customHeight="1" x14ac:dyDescent="0.25">
      <c r="A347" s="27"/>
      <c r="B347" s="27"/>
      <c r="C347" s="27"/>
      <c r="D347" s="27"/>
      <c r="E347" s="27"/>
      <c r="F347" s="28"/>
      <c r="G347" s="28"/>
      <c r="H347" s="28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</row>
    <row r="348" spans="1:29" ht="12.75" customHeight="1" x14ac:dyDescent="0.25">
      <c r="A348" s="27"/>
      <c r="B348" s="27"/>
      <c r="C348" s="27"/>
      <c r="D348" s="27"/>
      <c r="E348" s="27"/>
      <c r="F348" s="28"/>
      <c r="G348" s="28"/>
      <c r="H348" s="28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</row>
    <row r="349" spans="1:29" ht="12.75" customHeight="1" x14ac:dyDescent="0.25">
      <c r="A349" s="27"/>
      <c r="B349" s="27"/>
      <c r="C349" s="27"/>
      <c r="D349" s="27"/>
      <c r="E349" s="27"/>
      <c r="F349" s="28"/>
      <c r="G349" s="28"/>
      <c r="H349" s="28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</row>
    <row r="350" spans="1:29" ht="12.75" customHeight="1" x14ac:dyDescent="0.25">
      <c r="A350" s="27"/>
      <c r="B350" s="27"/>
      <c r="C350" s="27"/>
      <c r="D350" s="27"/>
      <c r="E350" s="27"/>
      <c r="F350" s="28"/>
      <c r="G350" s="28"/>
      <c r="H350" s="28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</row>
    <row r="351" spans="1:29" ht="12.75" customHeight="1" x14ac:dyDescent="0.25">
      <c r="A351" s="27"/>
      <c r="B351" s="27"/>
      <c r="C351" s="27"/>
      <c r="D351" s="27"/>
      <c r="E351" s="27"/>
      <c r="F351" s="28"/>
      <c r="G351" s="28"/>
      <c r="H351" s="28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</row>
    <row r="352" spans="1:29" ht="12.75" customHeight="1" x14ac:dyDescent="0.25">
      <c r="A352" s="27"/>
      <c r="B352" s="27"/>
      <c r="C352" s="27"/>
      <c r="D352" s="27"/>
      <c r="E352" s="27"/>
      <c r="F352" s="28"/>
      <c r="G352" s="28"/>
      <c r="H352" s="28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</row>
    <row r="353" spans="1:29" ht="12.75" customHeight="1" x14ac:dyDescent="0.25">
      <c r="A353" s="27"/>
      <c r="B353" s="27"/>
      <c r="C353" s="27"/>
      <c r="D353" s="27"/>
      <c r="E353" s="27"/>
      <c r="F353" s="28"/>
      <c r="G353" s="28"/>
      <c r="H353" s="28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</row>
    <row r="354" spans="1:29" ht="12.75" customHeight="1" x14ac:dyDescent="0.25">
      <c r="A354" s="27"/>
      <c r="B354" s="27"/>
      <c r="C354" s="27"/>
      <c r="D354" s="27"/>
      <c r="E354" s="27"/>
      <c r="F354" s="28"/>
      <c r="G354" s="28"/>
      <c r="H354" s="28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</row>
    <row r="355" spans="1:29" ht="12.75" customHeight="1" x14ac:dyDescent="0.25">
      <c r="A355" s="27"/>
      <c r="B355" s="27"/>
      <c r="C355" s="27"/>
      <c r="D355" s="27"/>
      <c r="E355" s="27"/>
      <c r="F355" s="28"/>
      <c r="G355" s="28"/>
      <c r="H355" s="28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</row>
    <row r="356" spans="1:29" ht="12.75" customHeight="1" x14ac:dyDescent="0.25">
      <c r="A356" s="27"/>
      <c r="B356" s="27"/>
      <c r="C356" s="27"/>
      <c r="D356" s="27"/>
      <c r="E356" s="27"/>
      <c r="F356" s="28"/>
      <c r="G356" s="28"/>
      <c r="H356" s="28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</row>
    <row r="357" spans="1:29" ht="12.75" customHeight="1" x14ac:dyDescent="0.25">
      <c r="A357" s="27"/>
      <c r="B357" s="27"/>
      <c r="C357" s="27"/>
      <c r="D357" s="27"/>
      <c r="E357" s="27"/>
      <c r="F357" s="28"/>
      <c r="G357" s="28"/>
      <c r="H357" s="28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</row>
    <row r="358" spans="1:29" ht="12.75" customHeight="1" x14ac:dyDescent="0.25">
      <c r="A358" s="27"/>
      <c r="B358" s="27"/>
      <c r="C358" s="27"/>
      <c r="D358" s="27"/>
      <c r="E358" s="27"/>
      <c r="F358" s="28"/>
      <c r="G358" s="28"/>
      <c r="H358" s="28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</row>
    <row r="359" spans="1:29" ht="12.75" customHeight="1" x14ac:dyDescent="0.25">
      <c r="A359" s="27"/>
      <c r="B359" s="27"/>
      <c r="C359" s="27"/>
      <c r="D359" s="27"/>
      <c r="E359" s="27"/>
      <c r="F359" s="28"/>
      <c r="G359" s="28"/>
      <c r="H359" s="28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</row>
    <row r="360" spans="1:29" ht="12.75" customHeight="1" x14ac:dyDescent="0.25">
      <c r="A360" s="27"/>
      <c r="B360" s="27"/>
      <c r="C360" s="27"/>
      <c r="D360" s="27"/>
      <c r="E360" s="27"/>
      <c r="F360" s="28"/>
      <c r="G360" s="28"/>
      <c r="H360" s="28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</row>
    <row r="361" spans="1:29" ht="12.75" customHeight="1" x14ac:dyDescent="0.25">
      <c r="A361" s="27"/>
      <c r="B361" s="27"/>
      <c r="C361" s="27"/>
      <c r="D361" s="27"/>
      <c r="E361" s="27"/>
      <c r="F361" s="28"/>
      <c r="G361" s="28"/>
      <c r="H361" s="28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</row>
    <row r="362" spans="1:29" ht="12.75" customHeight="1" x14ac:dyDescent="0.25">
      <c r="A362" s="27"/>
      <c r="B362" s="27"/>
      <c r="C362" s="27"/>
      <c r="D362" s="27"/>
      <c r="E362" s="27"/>
      <c r="F362" s="28"/>
      <c r="G362" s="28"/>
      <c r="H362" s="28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</row>
    <row r="363" spans="1:29" ht="12.75" customHeight="1" x14ac:dyDescent="0.25">
      <c r="A363" s="27"/>
      <c r="B363" s="27"/>
      <c r="C363" s="27"/>
      <c r="D363" s="27"/>
      <c r="E363" s="27"/>
      <c r="F363" s="28"/>
      <c r="G363" s="28"/>
      <c r="H363" s="28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</row>
    <row r="364" spans="1:29" ht="12.75" customHeight="1" x14ac:dyDescent="0.25">
      <c r="A364" s="27"/>
      <c r="B364" s="27"/>
      <c r="C364" s="27"/>
      <c r="D364" s="27"/>
      <c r="E364" s="27"/>
      <c r="F364" s="28"/>
      <c r="G364" s="28"/>
      <c r="H364" s="28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</row>
    <row r="365" spans="1:29" ht="12.75" customHeight="1" x14ac:dyDescent="0.25">
      <c r="A365" s="27"/>
      <c r="B365" s="27"/>
      <c r="C365" s="27"/>
      <c r="D365" s="27"/>
      <c r="E365" s="27"/>
      <c r="F365" s="28"/>
      <c r="G365" s="28"/>
      <c r="H365" s="28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</row>
    <row r="366" spans="1:29" ht="12.75" customHeight="1" x14ac:dyDescent="0.25">
      <c r="A366" s="27"/>
      <c r="B366" s="27"/>
      <c r="C366" s="27"/>
      <c r="D366" s="27"/>
      <c r="E366" s="27"/>
      <c r="F366" s="28"/>
      <c r="G366" s="28"/>
      <c r="H366" s="28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</row>
    <row r="367" spans="1:29" ht="12.75" customHeight="1" x14ac:dyDescent="0.25">
      <c r="A367" s="27"/>
      <c r="B367" s="27"/>
      <c r="C367" s="27"/>
      <c r="D367" s="27"/>
      <c r="E367" s="27"/>
      <c r="F367" s="28"/>
      <c r="G367" s="28"/>
      <c r="H367" s="28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</row>
    <row r="368" spans="1:29" ht="12.75" customHeight="1" x14ac:dyDescent="0.25">
      <c r="A368" s="27"/>
      <c r="B368" s="27"/>
      <c r="C368" s="27"/>
      <c r="D368" s="27"/>
      <c r="E368" s="27"/>
      <c r="F368" s="28"/>
      <c r="G368" s="28"/>
      <c r="H368" s="28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</row>
    <row r="369" spans="1:29" ht="12.75" customHeight="1" x14ac:dyDescent="0.25">
      <c r="A369" s="27"/>
      <c r="B369" s="27"/>
      <c r="C369" s="27"/>
      <c r="D369" s="27"/>
      <c r="E369" s="27"/>
      <c r="F369" s="28"/>
      <c r="G369" s="28"/>
      <c r="H369" s="28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</row>
    <row r="370" spans="1:29" ht="12.75" customHeight="1" x14ac:dyDescent="0.25">
      <c r="A370" s="27"/>
      <c r="B370" s="27"/>
      <c r="C370" s="27"/>
      <c r="D370" s="27"/>
      <c r="E370" s="27"/>
      <c r="F370" s="28"/>
      <c r="G370" s="28"/>
      <c r="H370" s="28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</row>
    <row r="371" spans="1:29" ht="12.75" customHeight="1" x14ac:dyDescent="0.25">
      <c r="A371" s="27"/>
      <c r="B371" s="27"/>
      <c r="C371" s="27"/>
      <c r="D371" s="27"/>
      <c r="E371" s="27"/>
      <c r="F371" s="28"/>
      <c r="G371" s="28"/>
      <c r="H371" s="28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</row>
    <row r="372" spans="1:29" ht="12.75" customHeight="1" x14ac:dyDescent="0.25">
      <c r="A372" s="27"/>
      <c r="B372" s="27"/>
      <c r="C372" s="27"/>
      <c r="D372" s="27"/>
      <c r="E372" s="27"/>
      <c r="F372" s="28"/>
      <c r="G372" s="28"/>
      <c r="H372" s="28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</row>
    <row r="373" spans="1:29" ht="12.75" customHeight="1" x14ac:dyDescent="0.25">
      <c r="A373" s="27"/>
      <c r="B373" s="27"/>
      <c r="C373" s="27"/>
      <c r="D373" s="27"/>
      <c r="E373" s="27"/>
      <c r="F373" s="28"/>
      <c r="G373" s="28"/>
      <c r="H373" s="28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</row>
    <row r="374" spans="1:29" ht="12.75" customHeight="1" x14ac:dyDescent="0.25">
      <c r="A374" s="27"/>
      <c r="B374" s="27"/>
      <c r="C374" s="27"/>
      <c r="D374" s="27"/>
      <c r="E374" s="27"/>
      <c r="F374" s="28"/>
      <c r="G374" s="28"/>
      <c r="H374" s="28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</row>
    <row r="375" spans="1:29" ht="12.75" customHeight="1" x14ac:dyDescent="0.25">
      <c r="A375" s="27"/>
      <c r="B375" s="27"/>
      <c r="C375" s="27"/>
      <c r="D375" s="27"/>
      <c r="E375" s="27"/>
      <c r="F375" s="28"/>
      <c r="G375" s="28"/>
      <c r="H375" s="28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</row>
    <row r="376" spans="1:29" ht="12.75" customHeight="1" x14ac:dyDescent="0.25">
      <c r="A376" s="27"/>
      <c r="B376" s="27"/>
      <c r="C376" s="27"/>
      <c r="D376" s="27"/>
      <c r="E376" s="27"/>
      <c r="F376" s="28"/>
      <c r="G376" s="28"/>
      <c r="H376" s="28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</row>
    <row r="377" spans="1:29" ht="12.75" customHeight="1" x14ac:dyDescent="0.25">
      <c r="A377" s="27"/>
      <c r="B377" s="27"/>
      <c r="C377" s="27"/>
      <c r="D377" s="27"/>
      <c r="E377" s="27"/>
      <c r="F377" s="28"/>
      <c r="G377" s="28"/>
      <c r="H377" s="28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</row>
    <row r="378" spans="1:29" ht="12.75" customHeight="1" x14ac:dyDescent="0.25">
      <c r="A378" s="27"/>
      <c r="B378" s="27"/>
      <c r="C378" s="27"/>
      <c r="D378" s="27"/>
      <c r="E378" s="27"/>
      <c r="F378" s="28"/>
      <c r="G378" s="28"/>
      <c r="H378" s="28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</row>
    <row r="379" spans="1:29" ht="12.75" customHeight="1" x14ac:dyDescent="0.25">
      <c r="A379" s="27"/>
      <c r="B379" s="27"/>
      <c r="C379" s="27"/>
      <c r="D379" s="27"/>
      <c r="E379" s="27"/>
      <c r="F379" s="28"/>
      <c r="G379" s="28"/>
      <c r="H379" s="28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</row>
    <row r="380" spans="1:29" ht="12.75" customHeight="1" x14ac:dyDescent="0.25">
      <c r="A380" s="27"/>
      <c r="B380" s="27"/>
      <c r="C380" s="27"/>
      <c r="D380" s="27"/>
      <c r="E380" s="27"/>
      <c r="F380" s="28"/>
      <c r="G380" s="28"/>
      <c r="H380" s="28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</row>
    <row r="381" spans="1:29" ht="12.75" customHeight="1" x14ac:dyDescent="0.25">
      <c r="A381" s="27"/>
      <c r="B381" s="27"/>
      <c r="C381" s="27"/>
      <c r="D381" s="27"/>
      <c r="E381" s="27"/>
      <c r="F381" s="28"/>
      <c r="G381" s="28"/>
      <c r="H381" s="28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</row>
    <row r="382" spans="1:29" ht="12.75" customHeight="1" x14ac:dyDescent="0.25">
      <c r="A382" s="27"/>
      <c r="B382" s="27"/>
      <c r="C382" s="27"/>
      <c r="D382" s="27"/>
      <c r="E382" s="27"/>
      <c r="F382" s="28"/>
      <c r="G382" s="28"/>
      <c r="H382" s="28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</row>
    <row r="383" spans="1:29" ht="12.75" customHeight="1" x14ac:dyDescent="0.25">
      <c r="A383" s="27"/>
      <c r="B383" s="27"/>
      <c r="C383" s="27"/>
      <c r="D383" s="27"/>
      <c r="E383" s="27"/>
      <c r="F383" s="28"/>
      <c r="G383" s="28"/>
      <c r="H383" s="28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</row>
    <row r="384" spans="1:29" ht="12.75" customHeight="1" x14ac:dyDescent="0.25">
      <c r="A384" s="27"/>
      <c r="B384" s="27"/>
      <c r="C384" s="27"/>
      <c r="D384" s="27"/>
      <c r="E384" s="27"/>
      <c r="F384" s="28"/>
      <c r="G384" s="28"/>
      <c r="H384" s="28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</row>
    <row r="385" spans="1:29" ht="12.75" customHeight="1" x14ac:dyDescent="0.25">
      <c r="A385" s="27"/>
      <c r="B385" s="27"/>
      <c r="C385" s="27"/>
      <c r="D385" s="27"/>
      <c r="E385" s="27"/>
      <c r="F385" s="28"/>
      <c r="G385" s="28"/>
      <c r="H385" s="28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</row>
    <row r="386" spans="1:29" ht="12.75" customHeight="1" x14ac:dyDescent="0.25">
      <c r="A386" s="27"/>
      <c r="B386" s="27"/>
      <c r="C386" s="27"/>
      <c r="D386" s="27"/>
      <c r="E386" s="27"/>
      <c r="F386" s="28"/>
      <c r="G386" s="28"/>
      <c r="H386" s="28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</row>
    <row r="387" spans="1:29" ht="12.75" customHeight="1" x14ac:dyDescent="0.25">
      <c r="A387" s="27"/>
      <c r="B387" s="27"/>
      <c r="C387" s="27"/>
      <c r="D387" s="27"/>
      <c r="E387" s="27"/>
      <c r="F387" s="28"/>
      <c r="G387" s="28"/>
      <c r="H387" s="28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</row>
    <row r="388" spans="1:29" ht="12.75" customHeight="1" x14ac:dyDescent="0.25">
      <c r="A388" s="27"/>
      <c r="B388" s="27"/>
      <c r="C388" s="27"/>
      <c r="D388" s="27"/>
      <c r="E388" s="27"/>
      <c r="F388" s="28"/>
      <c r="G388" s="28"/>
      <c r="H388" s="28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</row>
    <row r="389" spans="1:29" ht="12.75" customHeight="1" x14ac:dyDescent="0.25">
      <c r="A389" s="27"/>
      <c r="B389" s="27"/>
      <c r="C389" s="27"/>
      <c r="D389" s="27"/>
      <c r="E389" s="27"/>
      <c r="F389" s="28"/>
      <c r="G389" s="28"/>
      <c r="H389" s="28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</row>
    <row r="390" spans="1:29" ht="12.75" customHeight="1" x14ac:dyDescent="0.25">
      <c r="A390" s="27"/>
      <c r="B390" s="27"/>
      <c r="C390" s="27"/>
      <c r="D390" s="27"/>
      <c r="E390" s="27"/>
      <c r="F390" s="28"/>
      <c r="G390" s="28"/>
      <c r="H390" s="28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</row>
    <row r="391" spans="1:29" ht="12.75" customHeight="1" x14ac:dyDescent="0.25">
      <c r="A391" s="27"/>
      <c r="B391" s="27"/>
      <c r="C391" s="27"/>
      <c r="D391" s="27"/>
      <c r="E391" s="27"/>
      <c r="F391" s="28"/>
      <c r="G391" s="28"/>
      <c r="H391" s="28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</row>
    <row r="392" spans="1:29" ht="12.75" customHeight="1" x14ac:dyDescent="0.25">
      <c r="A392" s="27"/>
      <c r="B392" s="27"/>
      <c r="C392" s="27"/>
      <c r="D392" s="27"/>
      <c r="E392" s="27"/>
      <c r="F392" s="28"/>
      <c r="G392" s="28"/>
      <c r="H392" s="28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</row>
    <row r="393" spans="1:29" ht="12.75" customHeight="1" x14ac:dyDescent="0.25">
      <c r="A393" s="27"/>
      <c r="B393" s="27"/>
      <c r="C393" s="27"/>
      <c r="D393" s="27"/>
      <c r="E393" s="27"/>
      <c r="F393" s="28"/>
      <c r="G393" s="28"/>
      <c r="H393" s="28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</row>
    <row r="394" spans="1:29" ht="12.75" customHeight="1" x14ac:dyDescent="0.25">
      <c r="A394" s="27"/>
      <c r="B394" s="27"/>
      <c r="C394" s="27"/>
      <c r="D394" s="27"/>
      <c r="E394" s="27"/>
      <c r="F394" s="28"/>
      <c r="G394" s="28"/>
      <c r="H394" s="28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</row>
    <row r="395" spans="1:29" ht="12.75" customHeight="1" x14ac:dyDescent="0.25">
      <c r="A395" s="27"/>
      <c r="B395" s="27"/>
      <c r="C395" s="27"/>
      <c r="D395" s="27"/>
      <c r="E395" s="27"/>
      <c r="F395" s="28"/>
      <c r="G395" s="28"/>
      <c r="H395" s="28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</row>
    <row r="396" spans="1:29" ht="12.75" customHeight="1" x14ac:dyDescent="0.25">
      <c r="A396" s="27"/>
      <c r="B396" s="27"/>
      <c r="C396" s="27"/>
      <c r="D396" s="27"/>
      <c r="E396" s="27"/>
      <c r="F396" s="28"/>
      <c r="G396" s="28"/>
      <c r="H396" s="28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</row>
    <row r="397" spans="1:29" ht="12.75" customHeight="1" x14ac:dyDescent="0.25">
      <c r="A397" s="27"/>
      <c r="B397" s="27"/>
      <c r="C397" s="27"/>
      <c r="D397" s="27"/>
      <c r="E397" s="27"/>
      <c r="F397" s="28"/>
      <c r="G397" s="28"/>
      <c r="H397" s="28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</row>
    <row r="398" spans="1:29" ht="12.75" customHeight="1" x14ac:dyDescent="0.25">
      <c r="A398" s="27"/>
      <c r="B398" s="27"/>
      <c r="C398" s="27"/>
      <c r="D398" s="27"/>
      <c r="E398" s="27"/>
      <c r="F398" s="28"/>
      <c r="G398" s="28"/>
      <c r="H398" s="28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</row>
    <row r="399" spans="1:29" ht="12.75" customHeight="1" x14ac:dyDescent="0.25">
      <c r="A399" s="27"/>
      <c r="B399" s="27"/>
      <c r="C399" s="27"/>
      <c r="D399" s="27"/>
      <c r="E399" s="27"/>
      <c r="F399" s="28"/>
      <c r="G399" s="28"/>
      <c r="H399" s="28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</row>
    <row r="400" spans="1:29" ht="12.75" customHeight="1" x14ac:dyDescent="0.25">
      <c r="A400" s="27"/>
      <c r="B400" s="27"/>
      <c r="C400" s="27"/>
      <c r="D400" s="27"/>
      <c r="E400" s="27"/>
      <c r="F400" s="28"/>
      <c r="G400" s="28"/>
      <c r="H400" s="28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</row>
    <row r="401" spans="1:29" ht="12.75" customHeight="1" x14ac:dyDescent="0.25">
      <c r="A401" s="27"/>
      <c r="B401" s="27"/>
      <c r="C401" s="27"/>
      <c r="D401" s="27"/>
      <c r="E401" s="27"/>
      <c r="F401" s="28"/>
      <c r="G401" s="28"/>
      <c r="H401" s="28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</row>
    <row r="402" spans="1:29" ht="12.75" customHeight="1" x14ac:dyDescent="0.25">
      <c r="A402" s="27"/>
      <c r="B402" s="27"/>
      <c r="C402" s="27"/>
      <c r="D402" s="27"/>
      <c r="E402" s="27"/>
      <c r="F402" s="28"/>
      <c r="G402" s="28"/>
      <c r="H402" s="28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</row>
    <row r="403" spans="1:29" ht="12.75" customHeight="1" x14ac:dyDescent="0.25">
      <c r="A403" s="27"/>
      <c r="B403" s="27"/>
      <c r="C403" s="27"/>
      <c r="D403" s="27"/>
      <c r="E403" s="27"/>
      <c r="F403" s="28"/>
      <c r="G403" s="28"/>
      <c r="H403" s="28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</row>
    <row r="404" spans="1:29" ht="12.75" customHeight="1" x14ac:dyDescent="0.25">
      <c r="A404" s="27"/>
      <c r="B404" s="27"/>
      <c r="C404" s="27"/>
      <c r="D404" s="27"/>
      <c r="E404" s="27"/>
      <c r="F404" s="28"/>
      <c r="G404" s="28"/>
      <c r="H404" s="28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</row>
    <row r="405" spans="1:29" ht="12.75" customHeight="1" x14ac:dyDescent="0.25">
      <c r="A405" s="27"/>
      <c r="B405" s="27"/>
      <c r="C405" s="27"/>
      <c r="D405" s="27"/>
      <c r="E405" s="27"/>
      <c r="F405" s="28"/>
      <c r="G405" s="28"/>
      <c r="H405" s="28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</row>
    <row r="406" spans="1:29" ht="12.75" customHeight="1" x14ac:dyDescent="0.25">
      <c r="A406" s="27"/>
      <c r="B406" s="27"/>
      <c r="C406" s="27"/>
      <c r="D406" s="27"/>
      <c r="E406" s="27"/>
      <c r="F406" s="28"/>
      <c r="G406" s="28"/>
      <c r="H406" s="28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</row>
    <row r="407" spans="1:29" ht="12.75" customHeight="1" x14ac:dyDescent="0.25">
      <c r="A407" s="27"/>
      <c r="B407" s="27"/>
      <c r="C407" s="27"/>
      <c r="D407" s="27"/>
      <c r="E407" s="27"/>
      <c r="F407" s="28"/>
      <c r="G407" s="28"/>
      <c r="H407" s="28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</row>
    <row r="408" spans="1:29" ht="12.75" customHeight="1" x14ac:dyDescent="0.25">
      <c r="A408" s="27"/>
      <c r="B408" s="27"/>
      <c r="C408" s="27"/>
      <c r="D408" s="27"/>
      <c r="E408" s="27"/>
      <c r="F408" s="28"/>
      <c r="G408" s="28"/>
      <c r="H408" s="28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</row>
    <row r="409" spans="1:29" ht="12.75" customHeight="1" x14ac:dyDescent="0.25">
      <c r="A409" s="27"/>
      <c r="B409" s="27"/>
      <c r="C409" s="27"/>
      <c r="D409" s="27"/>
      <c r="E409" s="27"/>
      <c r="F409" s="28"/>
      <c r="G409" s="28"/>
      <c r="H409" s="28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</row>
    <row r="410" spans="1:29" ht="12.75" customHeight="1" x14ac:dyDescent="0.25">
      <c r="A410" s="27"/>
      <c r="B410" s="27"/>
      <c r="C410" s="27"/>
      <c r="D410" s="27"/>
      <c r="E410" s="27"/>
      <c r="F410" s="28"/>
      <c r="G410" s="28"/>
      <c r="H410" s="28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</row>
    <row r="411" spans="1:29" ht="12.75" customHeight="1" x14ac:dyDescent="0.25">
      <c r="A411" s="27"/>
      <c r="B411" s="27"/>
      <c r="C411" s="27"/>
      <c r="D411" s="27"/>
      <c r="E411" s="27"/>
      <c r="F411" s="28"/>
      <c r="G411" s="28"/>
      <c r="H411" s="28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</row>
    <row r="412" spans="1:29" ht="12.75" customHeight="1" x14ac:dyDescent="0.25">
      <c r="A412" s="27"/>
      <c r="B412" s="27"/>
      <c r="C412" s="27"/>
      <c r="D412" s="27"/>
      <c r="E412" s="27"/>
      <c r="F412" s="28"/>
      <c r="G412" s="28"/>
      <c r="H412" s="28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</row>
    <row r="413" spans="1:29" ht="12.75" customHeight="1" x14ac:dyDescent="0.25">
      <c r="A413" s="27"/>
      <c r="B413" s="27"/>
      <c r="C413" s="27"/>
      <c r="D413" s="27"/>
      <c r="E413" s="27"/>
      <c r="F413" s="28"/>
      <c r="G413" s="28"/>
      <c r="H413" s="28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</row>
    <row r="414" spans="1:29" ht="12.75" customHeight="1" x14ac:dyDescent="0.25">
      <c r="A414" s="27"/>
      <c r="B414" s="27"/>
      <c r="C414" s="27"/>
      <c r="D414" s="27"/>
      <c r="E414" s="27"/>
      <c r="F414" s="28"/>
      <c r="G414" s="28"/>
      <c r="H414" s="28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</row>
    <row r="415" spans="1:29" ht="12.75" customHeight="1" x14ac:dyDescent="0.25">
      <c r="A415" s="27"/>
      <c r="B415" s="27"/>
      <c r="C415" s="27"/>
      <c r="D415" s="27"/>
      <c r="E415" s="27"/>
      <c r="F415" s="28"/>
      <c r="G415" s="28"/>
      <c r="H415" s="28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</row>
    <row r="416" spans="1:29" ht="12.75" customHeight="1" x14ac:dyDescent="0.25">
      <c r="A416" s="27"/>
      <c r="B416" s="27"/>
      <c r="C416" s="27"/>
      <c r="D416" s="27"/>
      <c r="E416" s="27"/>
      <c r="F416" s="28"/>
      <c r="G416" s="28"/>
      <c r="H416" s="28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</row>
    <row r="417" spans="1:29" ht="12.75" customHeight="1" x14ac:dyDescent="0.25">
      <c r="A417" s="27"/>
      <c r="B417" s="27"/>
      <c r="C417" s="27"/>
      <c r="D417" s="27"/>
      <c r="E417" s="27"/>
      <c r="F417" s="28"/>
      <c r="G417" s="28"/>
      <c r="H417" s="28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</row>
    <row r="418" spans="1:29" ht="12.75" customHeight="1" x14ac:dyDescent="0.25">
      <c r="A418" s="27"/>
      <c r="B418" s="27"/>
      <c r="C418" s="27"/>
      <c r="D418" s="27"/>
      <c r="E418" s="27"/>
      <c r="F418" s="28"/>
      <c r="G418" s="28"/>
      <c r="H418" s="28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</row>
    <row r="419" spans="1:29" ht="12.75" customHeight="1" x14ac:dyDescent="0.25">
      <c r="A419" s="27"/>
      <c r="B419" s="27"/>
      <c r="C419" s="27"/>
      <c r="D419" s="27"/>
      <c r="E419" s="27"/>
      <c r="F419" s="28"/>
      <c r="G419" s="28"/>
      <c r="H419" s="28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</row>
    <row r="420" spans="1:29" ht="12.75" customHeight="1" x14ac:dyDescent="0.25">
      <c r="A420" s="27"/>
      <c r="B420" s="27"/>
      <c r="C420" s="27"/>
      <c r="D420" s="27"/>
      <c r="E420" s="27"/>
      <c r="F420" s="28"/>
      <c r="G420" s="28"/>
      <c r="H420" s="28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</row>
    <row r="421" spans="1:29" ht="12.75" customHeight="1" x14ac:dyDescent="0.25">
      <c r="A421" s="27"/>
      <c r="B421" s="27"/>
      <c r="C421" s="27"/>
      <c r="D421" s="27"/>
      <c r="E421" s="27"/>
      <c r="F421" s="28"/>
      <c r="G421" s="28"/>
      <c r="H421" s="28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</row>
    <row r="422" spans="1:29" ht="12.75" customHeight="1" x14ac:dyDescent="0.25">
      <c r="A422" s="27"/>
      <c r="B422" s="27"/>
      <c r="C422" s="27"/>
      <c r="D422" s="27"/>
      <c r="E422" s="27"/>
      <c r="F422" s="28"/>
      <c r="G422" s="28"/>
      <c r="H422" s="28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</row>
    <row r="423" spans="1:29" ht="12.75" customHeight="1" x14ac:dyDescent="0.25">
      <c r="A423" s="27"/>
      <c r="B423" s="27"/>
      <c r="C423" s="27"/>
      <c r="D423" s="27"/>
      <c r="E423" s="27"/>
      <c r="F423" s="28"/>
      <c r="G423" s="28"/>
      <c r="H423" s="28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</row>
    <row r="424" spans="1:29" ht="12.75" customHeight="1" x14ac:dyDescent="0.25">
      <c r="A424" s="27"/>
      <c r="B424" s="27"/>
      <c r="C424" s="27"/>
      <c r="D424" s="27"/>
      <c r="E424" s="27"/>
      <c r="F424" s="28"/>
      <c r="G424" s="28"/>
      <c r="H424" s="28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</row>
    <row r="425" spans="1:29" ht="12.75" customHeight="1" x14ac:dyDescent="0.25">
      <c r="A425" s="27"/>
      <c r="B425" s="27"/>
      <c r="C425" s="27"/>
      <c r="D425" s="27"/>
      <c r="E425" s="27"/>
      <c r="F425" s="28"/>
      <c r="G425" s="28"/>
      <c r="H425" s="28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</row>
    <row r="426" spans="1:29" ht="12.75" customHeight="1" x14ac:dyDescent="0.25">
      <c r="A426" s="27"/>
      <c r="B426" s="27"/>
      <c r="C426" s="27"/>
      <c r="D426" s="27"/>
      <c r="E426" s="27"/>
      <c r="F426" s="28"/>
      <c r="G426" s="28"/>
      <c r="H426" s="28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</row>
    <row r="427" spans="1:29" ht="12.75" customHeight="1" x14ac:dyDescent="0.25">
      <c r="A427" s="27"/>
      <c r="B427" s="27"/>
      <c r="C427" s="27"/>
      <c r="D427" s="27"/>
      <c r="E427" s="27"/>
      <c r="F427" s="28"/>
      <c r="G427" s="28"/>
      <c r="H427" s="28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</row>
    <row r="428" spans="1:29" ht="12.75" customHeight="1" x14ac:dyDescent="0.25">
      <c r="A428" s="27"/>
      <c r="B428" s="27"/>
      <c r="C428" s="27"/>
      <c r="D428" s="27"/>
      <c r="E428" s="27"/>
      <c r="F428" s="28"/>
      <c r="G428" s="28"/>
      <c r="H428" s="28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</row>
    <row r="429" spans="1:29" ht="12.75" customHeight="1" x14ac:dyDescent="0.25">
      <c r="A429" s="27"/>
      <c r="B429" s="27"/>
      <c r="C429" s="27"/>
      <c r="D429" s="27"/>
      <c r="E429" s="27"/>
      <c r="F429" s="28"/>
      <c r="G429" s="28"/>
      <c r="H429" s="28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 t="s">
        <v>167</v>
      </c>
    </row>
    <row r="430" spans="1:29" ht="12.75" customHeight="1" x14ac:dyDescent="0.25">
      <c r="A430" s="27"/>
      <c r="B430" s="27"/>
      <c r="C430" s="27"/>
      <c r="D430" s="27"/>
      <c r="E430" s="27"/>
      <c r="F430" s="28"/>
      <c r="G430" s="28"/>
      <c r="H430" s="28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</row>
    <row r="431" spans="1:29" ht="12.75" customHeight="1" x14ac:dyDescent="0.25">
      <c r="A431" s="27"/>
      <c r="B431" s="27"/>
      <c r="C431" s="27"/>
      <c r="D431" s="27"/>
      <c r="E431" s="27"/>
      <c r="F431" s="28"/>
      <c r="G431" s="28"/>
      <c r="H431" s="28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</row>
    <row r="432" spans="1:29" ht="12.75" customHeight="1" x14ac:dyDescent="0.25">
      <c r="A432" s="27"/>
      <c r="B432" s="27"/>
      <c r="C432" s="27"/>
      <c r="D432" s="27"/>
      <c r="E432" s="27"/>
      <c r="F432" s="28"/>
      <c r="G432" s="28"/>
      <c r="H432" s="28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</row>
    <row r="433" spans="1:29" ht="12.75" customHeight="1" x14ac:dyDescent="0.25">
      <c r="A433" s="27"/>
      <c r="B433" s="27"/>
      <c r="C433" s="27"/>
      <c r="D433" s="27"/>
      <c r="E433" s="27"/>
      <c r="F433" s="28"/>
      <c r="G433" s="28"/>
      <c r="H433" s="28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</row>
    <row r="434" spans="1:29" ht="12.75" customHeight="1" x14ac:dyDescent="0.25">
      <c r="A434" s="27"/>
      <c r="B434" s="27"/>
      <c r="C434" s="27"/>
      <c r="D434" s="27"/>
      <c r="E434" s="27"/>
      <c r="F434" s="28"/>
      <c r="G434" s="28"/>
      <c r="H434" s="28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</row>
    <row r="435" spans="1:29" ht="12.75" customHeight="1" x14ac:dyDescent="0.25">
      <c r="A435" s="27"/>
      <c r="B435" s="27"/>
      <c r="C435" s="27"/>
      <c r="D435" s="27"/>
      <c r="E435" s="27"/>
      <c r="F435" s="28"/>
      <c r="G435" s="28"/>
      <c r="H435" s="28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</row>
    <row r="436" spans="1:29" ht="12.75" customHeight="1" x14ac:dyDescent="0.25">
      <c r="A436" s="27"/>
      <c r="B436" s="27"/>
      <c r="C436" s="27"/>
      <c r="D436" s="27"/>
      <c r="E436" s="27"/>
      <c r="F436" s="28"/>
      <c r="G436" s="28"/>
      <c r="H436" s="28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</row>
    <row r="437" spans="1:29" ht="12.75" customHeight="1" x14ac:dyDescent="0.25">
      <c r="A437" s="27"/>
      <c r="B437" s="27"/>
      <c r="C437" s="27"/>
      <c r="D437" s="27"/>
      <c r="E437" s="27"/>
      <c r="F437" s="28"/>
      <c r="G437" s="28"/>
      <c r="H437" s="28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</row>
    <row r="438" spans="1:29" ht="12.75" customHeight="1" x14ac:dyDescent="0.25">
      <c r="A438" s="27"/>
      <c r="B438" s="27"/>
      <c r="C438" s="27"/>
      <c r="D438" s="27"/>
      <c r="E438" s="27"/>
      <c r="F438" s="28"/>
      <c r="G438" s="28"/>
      <c r="H438" s="28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</row>
    <row r="439" spans="1:29" ht="12.75" customHeight="1" x14ac:dyDescent="0.25">
      <c r="A439" s="27"/>
      <c r="B439" s="27"/>
      <c r="C439" s="27"/>
      <c r="D439" s="27"/>
      <c r="E439" s="27"/>
      <c r="F439" s="28"/>
      <c r="G439" s="28"/>
      <c r="H439" s="28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</row>
    <row r="440" spans="1:29" ht="12.75" customHeight="1" x14ac:dyDescent="0.25">
      <c r="A440" s="27"/>
      <c r="B440" s="27"/>
      <c r="C440" s="27"/>
      <c r="D440" s="27"/>
      <c r="E440" s="27"/>
      <c r="F440" s="28"/>
      <c r="G440" s="28"/>
      <c r="H440" s="28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</row>
    <row r="441" spans="1:29" ht="12.75" customHeight="1" x14ac:dyDescent="0.25">
      <c r="A441" s="27"/>
      <c r="B441" s="27"/>
      <c r="C441" s="27"/>
      <c r="D441" s="27"/>
      <c r="E441" s="27"/>
      <c r="F441" s="28"/>
      <c r="G441" s="28"/>
      <c r="H441" s="28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</row>
    <row r="442" spans="1:29" ht="12.75" customHeight="1" x14ac:dyDescent="0.25">
      <c r="A442" s="27"/>
      <c r="B442" s="27"/>
      <c r="C442" s="27"/>
      <c r="D442" s="27"/>
      <c r="E442" s="27"/>
      <c r="F442" s="28"/>
      <c r="G442" s="28"/>
      <c r="H442" s="28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</row>
    <row r="443" spans="1:29" ht="12.75" customHeight="1" x14ac:dyDescent="0.25">
      <c r="A443" s="27"/>
      <c r="B443" s="27"/>
      <c r="C443" s="27"/>
      <c r="D443" s="27"/>
      <c r="E443" s="27"/>
      <c r="F443" s="28"/>
      <c r="G443" s="28"/>
      <c r="H443" s="28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</row>
    <row r="444" spans="1:29" ht="12.75" customHeight="1" x14ac:dyDescent="0.25">
      <c r="A444" s="27"/>
      <c r="B444" s="27"/>
      <c r="C444" s="27"/>
      <c r="D444" s="27"/>
      <c r="E444" s="27"/>
      <c r="F444" s="28"/>
      <c r="G444" s="28"/>
      <c r="H444" s="28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</row>
    <row r="445" spans="1:29" ht="12.75" customHeight="1" x14ac:dyDescent="0.25">
      <c r="A445" s="27"/>
      <c r="B445" s="27"/>
      <c r="C445" s="27"/>
      <c r="D445" s="27"/>
      <c r="E445" s="27"/>
      <c r="F445" s="28"/>
      <c r="G445" s="28"/>
      <c r="H445" s="28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</row>
    <row r="446" spans="1:29" ht="12.75" customHeight="1" x14ac:dyDescent="0.25">
      <c r="A446" s="27"/>
      <c r="B446" s="27"/>
      <c r="C446" s="27"/>
      <c r="D446" s="27"/>
      <c r="E446" s="27"/>
      <c r="F446" s="28"/>
      <c r="G446" s="28"/>
      <c r="H446" s="28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</row>
    <row r="447" spans="1:29" ht="12.75" customHeight="1" x14ac:dyDescent="0.25">
      <c r="A447" s="27"/>
      <c r="B447" s="27"/>
      <c r="C447" s="27"/>
      <c r="D447" s="27"/>
      <c r="E447" s="27"/>
      <c r="F447" s="28"/>
      <c r="G447" s="28"/>
      <c r="H447" s="28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</row>
    <row r="448" spans="1:29" ht="12.75" customHeight="1" x14ac:dyDescent="0.25">
      <c r="A448" s="27"/>
      <c r="B448" s="27"/>
      <c r="C448" s="27"/>
      <c r="D448" s="27"/>
      <c r="E448" s="27"/>
      <c r="F448" s="28"/>
      <c r="G448" s="28"/>
      <c r="H448" s="28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</row>
    <row r="449" spans="1:29" ht="12.75" customHeight="1" x14ac:dyDescent="0.25">
      <c r="A449" s="27"/>
      <c r="B449" s="27"/>
      <c r="C449" s="27"/>
      <c r="D449" s="27"/>
      <c r="E449" s="27"/>
      <c r="F449" s="28"/>
      <c r="G449" s="28"/>
      <c r="H449" s="28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</row>
    <row r="450" spans="1:29" ht="12.75" customHeight="1" x14ac:dyDescent="0.25">
      <c r="A450" s="27"/>
      <c r="B450" s="27"/>
      <c r="C450" s="27"/>
      <c r="D450" s="27"/>
      <c r="E450" s="27"/>
      <c r="F450" s="28"/>
      <c r="G450" s="28"/>
      <c r="H450" s="28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</row>
    <row r="451" spans="1:29" ht="12.75" customHeight="1" x14ac:dyDescent="0.25">
      <c r="A451" s="27"/>
      <c r="B451" s="27"/>
      <c r="C451" s="27"/>
      <c r="D451" s="27"/>
      <c r="E451" s="27"/>
      <c r="F451" s="28"/>
      <c r="G451" s="28"/>
      <c r="H451" s="28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</row>
    <row r="452" spans="1:29" ht="12.75" customHeight="1" x14ac:dyDescent="0.25">
      <c r="A452" s="27"/>
      <c r="B452" s="27"/>
      <c r="C452" s="27"/>
      <c r="D452" s="27"/>
      <c r="E452" s="27"/>
      <c r="F452" s="28"/>
      <c r="G452" s="28"/>
      <c r="H452" s="28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</row>
    <row r="453" spans="1:29" ht="12.75" customHeight="1" x14ac:dyDescent="0.25">
      <c r="A453" s="27"/>
      <c r="B453" s="27"/>
      <c r="C453" s="27"/>
      <c r="D453" s="27"/>
      <c r="E453" s="27"/>
      <c r="F453" s="28"/>
      <c r="G453" s="28"/>
      <c r="H453" s="28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</row>
    <row r="454" spans="1:29" ht="12.75" customHeight="1" x14ac:dyDescent="0.25">
      <c r="A454" s="27"/>
      <c r="B454" s="27"/>
      <c r="C454" s="27"/>
      <c r="D454" s="27"/>
      <c r="E454" s="27"/>
      <c r="F454" s="28"/>
      <c r="G454" s="28"/>
      <c r="H454" s="28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</row>
    <row r="455" spans="1:29" ht="12.75" customHeight="1" x14ac:dyDescent="0.25">
      <c r="A455" s="27"/>
      <c r="B455" s="27"/>
      <c r="C455" s="27"/>
      <c r="D455" s="27"/>
      <c r="E455" s="27"/>
      <c r="F455" s="28"/>
      <c r="G455" s="28"/>
      <c r="H455" s="28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</row>
    <row r="456" spans="1:29" ht="12.75" customHeight="1" x14ac:dyDescent="0.25">
      <c r="A456" s="27"/>
      <c r="B456" s="27"/>
      <c r="C456" s="27"/>
      <c r="D456" s="27"/>
      <c r="E456" s="27"/>
      <c r="F456" s="28"/>
      <c r="G456" s="28"/>
      <c r="H456" s="28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</row>
    <row r="457" spans="1:29" ht="12.75" customHeight="1" x14ac:dyDescent="0.25">
      <c r="A457" s="27"/>
      <c r="B457" s="27"/>
      <c r="C457" s="27"/>
      <c r="D457" s="27"/>
      <c r="E457" s="27"/>
      <c r="F457" s="28"/>
      <c r="G457" s="28"/>
      <c r="H457" s="28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</row>
    <row r="458" spans="1:29" ht="12.75" customHeight="1" x14ac:dyDescent="0.25">
      <c r="A458" s="27"/>
      <c r="B458" s="27"/>
      <c r="C458" s="27"/>
      <c r="D458" s="27"/>
      <c r="E458" s="27"/>
      <c r="F458" s="28"/>
      <c r="G458" s="28"/>
      <c r="H458" s="28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</row>
    <row r="459" spans="1:29" ht="12.75" customHeight="1" x14ac:dyDescent="0.25">
      <c r="A459" s="27"/>
      <c r="B459" s="27"/>
      <c r="C459" s="27"/>
      <c r="D459" s="27"/>
      <c r="E459" s="27"/>
      <c r="F459" s="28"/>
      <c r="G459" s="28"/>
      <c r="H459" s="28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</row>
    <row r="460" spans="1:29" ht="12.75" customHeight="1" x14ac:dyDescent="0.25">
      <c r="A460" s="27"/>
      <c r="B460" s="27"/>
      <c r="C460" s="27"/>
      <c r="D460" s="27"/>
      <c r="E460" s="27"/>
      <c r="F460" s="28"/>
      <c r="G460" s="28"/>
      <c r="H460" s="28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</row>
    <row r="461" spans="1:29" ht="12.75" customHeight="1" x14ac:dyDescent="0.25">
      <c r="A461" s="27"/>
      <c r="B461" s="27"/>
      <c r="C461" s="27"/>
      <c r="D461" s="27"/>
      <c r="E461" s="27"/>
      <c r="F461" s="28"/>
      <c r="G461" s="28"/>
      <c r="H461" s="28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</row>
    <row r="462" spans="1:29" ht="12.75" customHeight="1" x14ac:dyDescent="0.25">
      <c r="A462" s="27"/>
      <c r="B462" s="27"/>
      <c r="C462" s="27"/>
      <c r="D462" s="27"/>
      <c r="E462" s="27"/>
      <c r="F462" s="28"/>
      <c r="G462" s="28"/>
      <c r="H462" s="28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</row>
    <row r="463" spans="1:29" ht="12.75" customHeight="1" x14ac:dyDescent="0.25">
      <c r="A463" s="27"/>
      <c r="B463" s="27"/>
      <c r="C463" s="27"/>
      <c r="D463" s="27"/>
      <c r="E463" s="27"/>
      <c r="F463" s="28"/>
      <c r="G463" s="28"/>
      <c r="H463" s="28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</row>
    <row r="464" spans="1:29" ht="12.75" customHeight="1" x14ac:dyDescent="0.25">
      <c r="A464" s="27"/>
      <c r="B464" s="27"/>
      <c r="C464" s="27"/>
      <c r="D464" s="27"/>
      <c r="E464" s="27"/>
      <c r="F464" s="28"/>
      <c r="G464" s="28"/>
      <c r="H464" s="28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</row>
    <row r="465" spans="1:29" ht="12.75" customHeight="1" x14ac:dyDescent="0.25">
      <c r="A465" s="27"/>
      <c r="B465" s="27"/>
      <c r="C465" s="27"/>
      <c r="D465" s="27"/>
      <c r="E465" s="27"/>
      <c r="F465" s="28"/>
      <c r="G465" s="28"/>
      <c r="H465" s="28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</row>
    <row r="466" spans="1:29" ht="12.75" customHeight="1" x14ac:dyDescent="0.25">
      <c r="A466" s="27"/>
      <c r="B466" s="27"/>
      <c r="C466" s="27"/>
      <c r="D466" s="27"/>
      <c r="E466" s="27"/>
      <c r="F466" s="28"/>
      <c r="G466" s="28"/>
      <c r="H466" s="28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</row>
    <row r="467" spans="1:29" ht="12.75" customHeight="1" x14ac:dyDescent="0.25">
      <c r="A467" s="27"/>
      <c r="B467" s="27"/>
      <c r="C467" s="27"/>
      <c r="D467" s="27"/>
      <c r="E467" s="27"/>
      <c r="F467" s="28"/>
      <c r="G467" s="28"/>
      <c r="H467" s="28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</row>
    <row r="468" spans="1:29" ht="12.75" customHeight="1" x14ac:dyDescent="0.25">
      <c r="A468" s="27"/>
      <c r="B468" s="27"/>
      <c r="C468" s="27"/>
      <c r="D468" s="27"/>
      <c r="E468" s="27"/>
      <c r="F468" s="28"/>
      <c r="G468" s="28"/>
      <c r="H468" s="28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</row>
    <row r="469" spans="1:29" ht="12.75" customHeight="1" x14ac:dyDescent="0.25">
      <c r="A469" s="27"/>
      <c r="B469" s="27"/>
      <c r="C469" s="27"/>
      <c r="D469" s="27"/>
      <c r="E469" s="27"/>
      <c r="F469" s="28"/>
      <c r="G469" s="28"/>
      <c r="H469" s="28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</row>
    <row r="470" spans="1:29" ht="12.75" customHeight="1" x14ac:dyDescent="0.25">
      <c r="A470" s="27"/>
      <c r="B470" s="27"/>
      <c r="C470" s="27"/>
      <c r="D470" s="27"/>
      <c r="E470" s="27"/>
      <c r="F470" s="28"/>
      <c r="G470" s="28"/>
      <c r="H470" s="28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</row>
    <row r="471" spans="1:29" ht="12.75" customHeight="1" x14ac:dyDescent="0.25">
      <c r="A471" s="27"/>
      <c r="B471" s="27"/>
      <c r="C471" s="27"/>
      <c r="D471" s="27"/>
      <c r="E471" s="27"/>
      <c r="F471" s="28"/>
      <c r="G471" s="28"/>
      <c r="H471" s="28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</row>
    <row r="472" spans="1:29" ht="12.75" customHeight="1" x14ac:dyDescent="0.25">
      <c r="A472" s="27"/>
      <c r="B472" s="27"/>
      <c r="C472" s="27"/>
      <c r="D472" s="27"/>
      <c r="E472" s="27"/>
      <c r="F472" s="28"/>
      <c r="G472" s="28"/>
      <c r="H472" s="28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</row>
    <row r="473" spans="1:29" ht="12.75" customHeight="1" x14ac:dyDescent="0.25">
      <c r="A473" s="27"/>
      <c r="B473" s="27"/>
      <c r="C473" s="27"/>
      <c r="D473" s="27"/>
      <c r="E473" s="27"/>
      <c r="F473" s="28"/>
      <c r="G473" s="28"/>
      <c r="H473" s="28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</row>
    <row r="474" spans="1:29" ht="12.75" customHeight="1" x14ac:dyDescent="0.25">
      <c r="A474" s="27"/>
      <c r="B474" s="27"/>
      <c r="C474" s="27"/>
      <c r="D474" s="27"/>
      <c r="E474" s="27"/>
      <c r="F474" s="28"/>
      <c r="G474" s="28"/>
      <c r="H474" s="28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</row>
    <row r="475" spans="1:29" ht="12.75" customHeight="1" x14ac:dyDescent="0.25">
      <c r="A475" s="27"/>
      <c r="B475" s="27"/>
      <c r="C475" s="27"/>
      <c r="D475" s="27"/>
      <c r="E475" s="27"/>
      <c r="F475" s="28"/>
      <c r="G475" s="28"/>
      <c r="H475" s="28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</row>
    <row r="476" spans="1:29" ht="12.75" customHeight="1" x14ac:dyDescent="0.25">
      <c r="A476" s="27"/>
      <c r="B476" s="27"/>
      <c r="C476" s="27"/>
      <c r="D476" s="27"/>
      <c r="E476" s="27"/>
      <c r="F476" s="28"/>
      <c r="G476" s="28"/>
      <c r="H476" s="28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</row>
    <row r="477" spans="1:29" ht="12.75" customHeight="1" x14ac:dyDescent="0.25">
      <c r="A477" s="27"/>
      <c r="B477" s="27"/>
      <c r="C477" s="27"/>
      <c r="D477" s="27"/>
      <c r="E477" s="27"/>
      <c r="F477" s="28"/>
      <c r="G477" s="28"/>
      <c r="H477" s="28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</row>
    <row r="478" spans="1:29" ht="12.75" customHeight="1" x14ac:dyDescent="0.25">
      <c r="A478" s="27"/>
      <c r="B478" s="27"/>
      <c r="C478" s="27"/>
      <c r="D478" s="27"/>
      <c r="E478" s="27"/>
      <c r="F478" s="28"/>
      <c r="G478" s="28"/>
      <c r="H478" s="28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</row>
    <row r="479" spans="1:29" ht="12.75" customHeight="1" x14ac:dyDescent="0.25">
      <c r="A479" s="27"/>
      <c r="B479" s="27"/>
      <c r="C479" s="27"/>
      <c r="D479" s="27"/>
      <c r="E479" s="27"/>
      <c r="F479" s="28"/>
      <c r="G479" s="28"/>
      <c r="H479" s="28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</row>
    <row r="480" spans="1:29" ht="12.75" customHeight="1" x14ac:dyDescent="0.25">
      <c r="A480" s="27"/>
      <c r="B480" s="27"/>
      <c r="C480" s="27"/>
      <c r="D480" s="27"/>
      <c r="E480" s="27"/>
      <c r="F480" s="28"/>
      <c r="G480" s="28"/>
      <c r="H480" s="28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</row>
    <row r="481" spans="1:29" ht="12.75" customHeight="1" x14ac:dyDescent="0.25">
      <c r="A481" s="27"/>
      <c r="B481" s="27"/>
      <c r="C481" s="27"/>
      <c r="D481" s="27"/>
      <c r="E481" s="27"/>
      <c r="F481" s="28"/>
      <c r="G481" s="28"/>
      <c r="H481" s="28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</row>
    <row r="482" spans="1:29" ht="12.75" customHeight="1" x14ac:dyDescent="0.25">
      <c r="A482" s="27"/>
      <c r="B482" s="27"/>
      <c r="C482" s="27"/>
      <c r="D482" s="27"/>
      <c r="E482" s="27"/>
      <c r="F482" s="28"/>
      <c r="G482" s="28"/>
      <c r="H482" s="28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</row>
    <row r="483" spans="1:29" ht="12.75" customHeight="1" x14ac:dyDescent="0.25">
      <c r="A483" s="27"/>
      <c r="B483" s="27"/>
      <c r="C483" s="27"/>
      <c r="D483" s="27"/>
      <c r="E483" s="27"/>
      <c r="F483" s="28"/>
      <c r="G483" s="28"/>
      <c r="H483" s="28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</row>
    <row r="484" spans="1:29" ht="12.75" customHeight="1" x14ac:dyDescent="0.25">
      <c r="A484" s="27"/>
      <c r="B484" s="27"/>
      <c r="C484" s="27"/>
      <c r="D484" s="27"/>
      <c r="E484" s="27"/>
      <c r="F484" s="28"/>
      <c r="G484" s="28"/>
      <c r="H484" s="28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</row>
    <row r="485" spans="1:29" ht="12.75" customHeight="1" x14ac:dyDescent="0.25">
      <c r="A485" s="27"/>
      <c r="B485" s="27"/>
      <c r="C485" s="27"/>
      <c r="D485" s="27"/>
      <c r="E485" s="27"/>
      <c r="F485" s="28"/>
      <c r="G485" s="28"/>
      <c r="H485" s="28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</row>
    <row r="486" spans="1:29" ht="12.75" customHeight="1" x14ac:dyDescent="0.25">
      <c r="A486" s="27"/>
      <c r="B486" s="27"/>
      <c r="C486" s="27"/>
      <c r="D486" s="27"/>
      <c r="E486" s="27"/>
      <c r="F486" s="28"/>
      <c r="G486" s="28"/>
      <c r="H486" s="28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</row>
    <row r="487" spans="1:29" ht="12.75" customHeight="1" x14ac:dyDescent="0.25">
      <c r="A487" s="27"/>
      <c r="B487" s="27"/>
      <c r="C487" s="27"/>
      <c r="D487" s="27"/>
      <c r="E487" s="27"/>
      <c r="F487" s="28"/>
      <c r="G487" s="28"/>
      <c r="H487" s="28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</row>
    <row r="488" spans="1:29" ht="12.75" customHeight="1" x14ac:dyDescent="0.25">
      <c r="A488" s="27"/>
      <c r="B488" s="27"/>
      <c r="C488" s="27"/>
      <c r="D488" s="27"/>
      <c r="E488" s="27"/>
      <c r="F488" s="28"/>
      <c r="G488" s="28"/>
      <c r="H488" s="28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</row>
    <row r="489" spans="1:29" ht="12.75" customHeight="1" x14ac:dyDescent="0.25">
      <c r="A489" s="27"/>
      <c r="B489" s="27"/>
      <c r="C489" s="27"/>
      <c r="D489" s="27"/>
      <c r="E489" s="27"/>
      <c r="F489" s="28"/>
      <c r="G489" s="28"/>
      <c r="H489" s="28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</row>
    <row r="490" spans="1:29" ht="12.75" customHeight="1" x14ac:dyDescent="0.25">
      <c r="A490" s="27"/>
      <c r="B490" s="27"/>
      <c r="C490" s="27"/>
      <c r="D490" s="27"/>
      <c r="E490" s="27"/>
      <c r="F490" s="28"/>
      <c r="G490" s="28"/>
      <c r="H490" s="28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</row>
    <row r="491" spans="1:29" ht="12.75" customHeight="1" x14ac:dyDescent="0.25">
      <c r="A491" s="27"/>
      <c r="B491" s="27"/>
      <c r="C491" s="27"/>
      <c r="D491" s="27"/>
      <c r="E491" s="27"/>
      <c r="F491" s="28"/>
      <c r="G491" s="28"/>
      <c r="H491" s="28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</row>
    <row r="492" spans="1:29" ht="12.75" customHeight="1" x14ac:dyDescent="0.25">
      <c r="A492" s="27"/>
      <c r="B492" s="27"/>
      <c r="C492" s="27"/>
      <c r="D492" s="27"/>
      <c r="E492" s="27"/>
      <c r="F492" s="28"/>
      <c r="G492" s="28"/>
      <c r="H492" s="28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</row>
    <row r="493" spans="1:29" ht="12.75" customHeight="1" x14ac:dyDescent="0.25">
      <c r="A493" s="27"/>
      <c r="B493" s="27"/>
      <c r="C493" s="27"/>
      <c r="D493" s="27"/>
      <c r="E493" s="27"/>
      <c r="F493" s="28"/>
      <c r="G493" s="28"/>
      <c r="H493" s="28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</row>
    <row r="494" spans="1:29" ht="12.75" customHeight="1" x14ac:dyDescent="0.25">
      <c r="A494" s="27"/>
      <c r="B494" s="27"/>
      <c r="C494" s="27"/>
      <c r="D494" s="27"/>
      <c r="E494" s="27"/>
      <c r="F494" s="28"/>
      <c r="G494" s="28"/>
      <c r="H494" s="28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</row>
    <row r="495" spans="1:29" ht="12.75" customHeight="1" x14ac:dyDescent="0.25">
      <c r="A495" s="27"/>
      <c r="B495" s="27"/>
      <c r="C495" s="27"/>
      <c r="D495" s="27"/>
      <c r="E495" s="27"/>
      <c r="F495" s="28"/>
      <c r="G495" s="28"/>
      <c r="H495" s="28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</row>
    <row r="496" spans="1:29" ht="12.75" customHeight="1" x14ac:dyDescent="0.25">
      <c r="A496" s="27"/>
      <c r="B496" s="27"/>
      <c r="C496" s="27"/>
      <c r="D496" s="27"/>
      <c r="E496" s="27"/>
      <c r="F496" s="28"/>
      <c r="G496" s="28"/>
      <c r="H496" s="28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</row>
    <row r="497" spans="1:29" ht="12.75" customHeight="1" x14ac:dyDescent="0.25">
      <c r="A497" s="27"/>
      <c r="B497" s="27"/>
      <c r="C497" s="27"/>
      <c r="D497" s="27"/>
      <c r="E497" s="27"/>
      <c r="F497" s="28"/>
      <c r="G497" s="28"/>
      <c r="H497" s="28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</row>
    <row r="498" spans="1:29" ht="12.75" customHeight="1" x14ac:dyDescent="0.25">
      <c r="A498" s="27"/>
      <c r="B498" s="27"/>
      <c r="C498" s="27"/>
      <c r="D498" s="27"/>
      <c r="E498" s="27"/>
      <c r="F498" s="28"/>
      <c r="G498" s="28"/>
      <c r="H498" s="28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</row>
    <row r="499" spans="1:29" ht="12.75" customHeight="1" x14ac:dyDescent="0.25">
      <c r="A499" s="27"/>
      <c r="B499" s="27"/>
      <c r="C499" s="27"/>
      <c r="D499" s="27"/>
      <c r="E499" s="27"/>
      <c r="F499" s="28"/>
      <c r="G499" s="28"/>
      <c r="H499" s="28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</row>
    <row r="500" spans="1:29" ht="12.75" customHeight="1" x14ac:dyDescent="0.25">
      <c r="A500" s="27"/>
      <c r="B500" s="27"/>
      <c r="C500" s="27"/>
      <c r="D500" s="27"/>
      <c r="E500" s="27"/>
      <c r="F500" s="28"/>
      <c r="G500" s="28"/>
      <c r="H500" s="28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</row>
    <row r="501" spans="1:29" ht="12.75" customHeight="1" x14ac:dyDescent="0.25">
      <c r="A501" s="27"/>
      <c r="B501" s="27"/>
      <c r="C501" s="27"/>
      <c r="D501" s="27"/>
      <c r="E501" s="27"/>
      <c r="F501" s="28"/>
      <c r="G501" s="28"/>
      <c r="H501" s="28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</row>
    <row r="502" spans="1:29" ht="12.75" customHeight="1" x14ac:dyDescent="0.25">
      <c r="A502" s="27"/>
      <c r="B502" s="27"/>
      <c r="C502" s="27"/>
      <c r="D502" s="27"/>
      <c r="E502" s="27"/>
      <c r="F502" s="28"/>
      <c r="G502" s="28"/>
      <c r="H502" s="28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</row>
    <row r="503" spans="1:29" ht="12.75" customHeight="1" x14ac:dyDescent="0.25">
      <c r="A503" s="27"/>
      <c r="B503" s="27"/>
      <c r="C503" s="27"/>
      <c r="D503" s="27"/>
      <c r="E503" s="27"/>
      <c r="F503" s="28"/>
      <c r="G503" s="28"/>
      <c r="H503" s="28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</row>
    <row r="504" spans="1:29" ht="12.75" customHeight="1" x14ac:dyDescent="0.25">
      <c r="A504" s="27"/>
      <c r="B504" s="27"/>
      <c r="C504" s="27"/>
      <c r="D504" s="27"/>
      <c r="E504" s="27"/>
      <c r="F504" s="28"/>
      <c r="G504" s="28"/>
      <c r="H504" s="28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</row>
    <row r="505" spans="1:29" ht="12.75" customHeight="1" x14ac:dyDescent="0.25">
      <c r="A505" s="27"/>
      <c r="B505" s="27"/>
      <c r="C505" s="27"/>
      <c r="D505" s="27"/>
      <c r="E505" s="27"/>
      <c r="F505" s="28"/>
      <c r="G505" s="28"/>
      <c r="H505" s="28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</row>
    <row r="506" spans="1:29" ht="12.75" customHeight="1" x14ac:dyDescent="0.25">
      <c r="A506" s="27"/>
      <c r="B506" s="27"/>
      <c r="C506" s="27"/>
      <c r="D506" s="27"/>
      <c r="E506" s="27"/>
      <c r="F506" s="28"/>
      <c r="G506" s="28"/>
      <c r="H506" s="28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</row>
    <row r="507" spans="1:29" ht="12.75" customHeight="1" x14ac:dyDescent="0.25">
      <c r="A507" s="27"/>
      <c r="B507" s="27"/>
      <c r="C507" s="27"/>
      <c r="D507" s="27"/>
      <c r="E507" s="27"/>
      <c r="F507" s="28"/>
      <c r="G507" s="28"/>
      <c r="H507" s="28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</row>
    <row r="508" spans="1:29" ht="12.75" customHeight="1" x14ac:dyDescent="0.25">
      <c r="A508" s="27"/>
      <c r="B508" s="27"/>
      <c r="C508" s="27"/>
      <c r="D508" s="27"/>
      <c r="E508" s="27"/>
      <c r="F508" s="28"/>
      <c r="G508" s="28"/>
      <c r="H508" s="28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</row>
    <row r="509" spans="1:29" ht="12.75" customHeight="1" x14ac:dyDescent="0.25">
      <c r="A509" s="27"/>
      <c r="B509" s="27"/>
      <c r="C509" s="27"/>
      <c r="D509" s="27"/>
      <c r="E509" s="27"/>
      <c r="F509" s="28"/>
      <c r="G509" s="28"/>
      <c r="H509" s="28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</row>
    <row r="510" spans="1:29" ht="12.75" customHeight="1" x14ac:dyDescent="0.25">
      <c r="A510" s="27"/>
      <c r="B510" s="27"/>
      <c r="C510" s="27"/>
      <c r="D510" s="27"/>
      <c r="E510" s="27"/>
      <c r="F510" s="28"/>
      <c r="G510" s="28"/>
      <c r="H510" s="28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</row>
    <row r="511" spans="1:29" ht="12.75" customHeight="1" x14ac:dyDescent="0.25">
      <c r="A511" s="27"/>
      <c r="B511" s="27"/>
      <c r="C511" s="27"/>
      <c r="D511" s="27"/>
      <c r="E511" s="27"/>
      <c r="F511" s="28"/>
      <c r="G511" s="28"/>
      <c r="H511" s="28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</row>
    <row r="512" spans="1:29" ht="12.75" customHeight="1" x14ac:dyDescent="0.25">
      <c r="A512" s="27"/>
      <c r="B512" s="27"/>
      <c r="C512" s="27"/>
      <c r="D512" s="27"/>
      <c r="E512" s="27"/>
      <c r="F512" s="28"/>
      <c r="G512" s="28"/>
      <c r="H512" s="28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</row>
    <row r="513" spans="1:29" ht="12.75" customHeight="1" x14ac:dyDescent="0.25">
      <c r="A513" s="27"/>
      <c r="B513" s="27"/>
      <c r="C513" s="27"/>
      <c r="D513" s="27"/>
      <c r="E513" s="27"/>
      <c r="F513" s="28"/>
      <c r="G513" s="28"/>
      <c r="H513" s="28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</row>
    <row r="514" spans="1:29" ht="12.75" customHeight="1" x14ac:dyDescent="0.25">
      <c r="A514" s="27"/>
      <c r="B514" s="27"/>
      <c r="C514" s="27"/>
      <c r="D514" s="27"/>
      <c r="E514" s="27"/>
      <c r="F514" s="28"/>
      <c r="G514" s="28"/>
      <c r="H514" s="28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</row>
    <row r="515" spans="1:29" ht="12.75" customHeight="1" x14ac:dyDescent="0.25">
      <c r="A515" s="27"/>
      <c r="B515" s="27"/>
      <c r="C515" s="27"/>
      <c r="D515" s="27"/>
      <c r="E515" s="27"/>
      <c r="F515" s="28"/>
      <c r="G515" s="28"/>
      <c r="H515" s="28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</row>
    <row r="516" spans="1:29" ht="12.75" customHeight="1" x14ac:dyDescent="0.25">
      <c r="A516" s="27"/>
      <c r="B516" s="27"/>
      <c r="C516" s="27"/>
      <c r="D516" s="27"/>
      <c r="E516" s="27"/>
      <c r="F516" s="28"/>
      <c r="G516" s="28"/>
      <c r="H516" s="28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</row>
    <row r="517" spans="1:29" ht="12.75" customHeight="1" x14ac:dyDescent="0.25">
      <c r="A517" s="27"/>
      <c r="B517" s="27"/>
      <c r="C517" s="27"/>
      <c r="D517" s="27"/>
      <c r="E517" s="27"/>
      <c r="F517" s="28"/>
      <c r="G517" s="28"/>
      <c r="H517" s="28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</row>
    <row r="518" spans="1:29" ht="12.75" customHeight="1" x14ac:dyDescent="0.25">
      <c r="A518" s="27"/>
      <c r="B518" s="27"/>
      <c r="C518" s="27"/>
      <c r="D518" s="27"/>
      <c r="E518" s="27"/>
      <c r="F518" s="28"/>
      <c r="G518" s="28"/>
      <c r="H518" s="28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</row>
    <row r="519" spans="1:29" ht="12.75" customHeight="1" x14ac:dyDescent="0.25">
      <c r="A519" s="27"/>
      <c r="B519" s="27"/>
      <c r="C519" s="27"/>
      <c r="D519" s="27"/>
      <c r="E519" s="27"/>
      <c r="F519" s="28"/>
      <c r="G519" s="28"/>
      <c r="H519" s="28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</row>
    <row r="520" spans="1:29" ht="12.75" customHeight="1" x14ac:dyDescent="0.25">
      <c r="A520" s="27"/>
      <c r="B520" s="27"/>
      <c r="C520" s="27"/>
      <c r="D520" s="27"/>
      <c r="E520" s="27"/>
      <c r="F520" s="28"/>
      <c r="G520" s="28"/>
      <c r="H520" s="28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</row>
    <row r="521" spans="1:29" ht="12.75" customHeight="1" x14ac:dyDescent="0.25">
      <c r="A521" s="27"/>
      <c r="B521" s="27"/>
      <c r="C521" s="27"/>
      <c r="D521" s="27"/>
      <c r="E521" s="27"/>
      <c r="F521" s="28"/>
      <c r="G521" s="28"/>
      <c r="H521" s="28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</row>
    <row r="522" spans="1:29" ht="12.75" customHeight="1" x14ac:dyDescent="0.25">
      <c r="A522" s="27"/>
      <c r="B522" s="27"/>
      <c r="C522" s="27"/>
      <c r="D522" s="27"/>
      <c r="E522" s="27"/>
      <c r="F522" s="28"/>
      <c r="G522" s="28"/>
      <c r="H522" s="28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</row>
    <row r="523" spans="1:29" ht="12.75" customHeight="1" x14ac:dyDescent="0.25">
      <c r="A523" s="27"/>
      <c r="B523" s="27"/>
      <c r="C523" s="27"/>
      <c r="D523" s="27"/>
      <c r="E523" s="27"/>
      <c r="F523" s="28"/>
      <c r="G523" s="28"/>
      <c r="H523" s="28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</row>
    <row r="524" spans="1:29" ht="12.75" customHeight="1" x14ac:dyDescent="0.25">
      <c r="A524" s="27"/>
      <c r="B524" s="27"/>
      <c r="C524" s="27"/>
      <c r="D524" s="27"/>
      <c r="E524" s="27"/>
      <c r="F524" s="28"/>
      <c r="G524" s="28"/>
      <c r="H524" s="28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</row>
    <row r="525" spans="1:29" ht="12.75" customHeight="1" x14ac:dyDescent="0.25">
      <c r="A525" s="27"/>
      <c r="B525" s="27"/>
      <c r="C525" s="27"/>
      <c r="D525" s="27"/>
      <c r="E525" s="27"/>
      <c r="F525" s="28"/>
      <c r="G525" s="28"/>
      <c r="H525" s="28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</row>
    <row r="526" spans="1:29" ht="12.75" customHeight="1" x14ac:dyDescent="0.25">
      <c r="A526" s="27"/>
      <c r="B526" s="27"/>
      <c r="C526" s="27"/>
      <c r="D526" s="27"/>
      <c r="E526" s="27"/>
      <c r="F526" s="28"/>
      <c r="G526" s="28"/>
      <c r="H526" s="28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</row>
    <row r="527" spans="1:29" ht="12.75" customHeight="1" x14ac:dyDescent="0.25">
      <c r="A527" s="27"/>
      <c r="B527" s="27"/>
      <c r="C527" s="27"/>
      <c r="D527" s="27"/>
      <c r="E527" s="27"/>
      <c r="F527" s="28"/>
      <c r="G527" s="28"/>
      <c r="H527" s="28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</row>
    <row r="528" spans="1:29" ht="12.75" customHeight="1" x14ac:dyDescent="0.25">
      <c r="A528" s="27"/>
      <c r="B528" s="27"/>
      <c r="C528" s="27"/>
      <c r="D528" s="27"/>
      <c r="E528" s="27"/>
      <c r="F528" s="28"/>
      <c r="G528" s="28"/>
      <c r="H528" s="28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</row>
    <row r="529" spans="1:29" ht="12.75" customHeight="1" x14ac:dyDescent="0.25">
      <c r="A529" s="27"/>
      <c r="B529" s="27"/>
      <c r="C529" s="27"/>
      <c r="D529" s="27"/>
      <c r="E529" s="27"/>
      <c r="F529" s="28"/>
      <c r="G529" s="28"/>
      <c r="H529" s="28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</row>
    <row r="530" spans="1:29" ht="12.75" customHeight="1" x14ac:dyDescent="0.25">
      <c r="A530" s="27"/>
      <c r="B530" s="27"/>
      <c r="C530" s="27"/>
      <c r="D530" s="27"/>
      <c r="E530" s="27"/>
      <c r="F530" s="28"/>
      <c r="G530" s="28"/>
      <c r="H530" s="28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</row>
    <row r="531" spans="1:29" ht="12.75" customHeight="1" x14ac:dyDescent="0.25">
      <c r="A531" s="27"/>
      <c r="B531" s="27"/>
      <c r="C531" s="27"/>
      <c r="D531" s="27"/>
      <c r="E531" s="27"/>
      <c r="F531" s="28"/>
      <c r="G531" s="28"/>
      <c r="H531" s="28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</row>
    <row r="532" spans="1:29" ht="12.75" customHeight="1" x14ac:dyDescent="0.25">
      <c r="A532" s="27"/>
      <c r="B532" s="27"/>
      <c r="C532" s="27"/>
      <c r="D532" s="27"/>
      <c r="E532" s="27"/>
      <c r="F532" s="28"/>
      <c r="G532" s="28"/>
      <c r="H532" s="28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</row>
    <row r="533" spans="1:29" ht="12.75" customHeight="1" x14ac:dyDescent="0.25">
      <c r="A533" s="27"/>
      <c r="B533" s="27"/>
      <c r="C533" s="27"/>
      <c r="D533" s="27"/>
      <c r="E533" s="27"/>
      <c r="F533" s="28"/>
      <c r="G533" s="28"/>
      <c r="H533" s="28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</row>
    <row r="534" spans="1:29" ht="12.75" customHeight="1" x14ac:dyDescent="0.25">
      <c r="A534" s="27"/>
      <c r="B534" s="27"/>
      <c r="C534" s="27"/>
      <c r="D534" s="27"/>
      <c r="E534" s="27"/>
      <c r="F534" s="28"/>
      <c r="G534" s="28"/>
      <c r="H534" s="28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</row>
    <row r="535" spans="1:29" ht="12.75" customHeight="1" x14ac:dyDescent="0.25">
      <c r="A535" s="27"/>
      <c r="B535" s="27"/>
      <c r="C535" s="27"/>
      <c r="D535" s="27"/>
      <c r="E535" s="27"/>
      <c r="F535" s="28"/>
      <c r="G535" s="28"/>
      <c r="H535" s="28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</row>
    <row r="536" spans="1:29" ht="12.75" customHeight="1" x14ac:dyDescent="0.25">
      <c r="A536" s="27"/>
      <c r="B536" s="27"/>
      <c r="C536" s="27"/>
      <c r="D536" s="27"/>
      <c r="E536" s="27"/>
      <c r="F536" s="28"/>
      <c r="G536" s="28"/>
      <c r="H536" s="28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</row>
    <row r="537" spans="1:29" ht="12.75" customHeight="1" x14ac:dyDescent="0.25">
      <c r="A537" s="27"/>
      <c r="B537" s="27"/>
      <c r="C537" s="27"/>
      <c r="D537" s="27"/>
      <c r="E537" s="27"/>
      <c r="F537" s="28"/>
      <c r="G537" s="28"/>
      <c r="H537" s="28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</row>
    <row r="538" spans="1:29" ht="12.75" customHeight="1" x14ac:dyDescent="0.25">
      <c r="A538" s="27"/>
      <c r="B538" s="27"/>
      <c r="C538" s="27"/>
      <c r="D538" s="27"/>
      <c r="E538" s="27"/>
      <c r="F538" s="28"/>
      <c r="G538" s="28"/>
      <c r="H538" s="28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</row>
    <row r="539" spans="1:29" ht="12.75" customHeight="1" x14ac:dyDescent="0.25">
      <c r="A539" s="27"/>
      <c r="B539" s="27"/>
      <c r="C539" s="27"/>
      <c r="D539" s="27"/>
      <c r="E539" s="27"/>
      <c r="F539" s="28"/>
      <c r="G539" s="28"/>
      <c r="H539" s="28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</row>
    <row r="540" spans="1:29" ht="12.75" customHeight="1" x14ac:dyDescent="0.25">
      <c r="A540" s="27"/>
      <c r="B540" s="27"/>
      <c r="C540" s="27"/>
      <c r="D540" s="27"/>
      <c r="E540" s="27"/>
      <c r="F540" s="28"/>
      <c r="G540" s="28"/>
      <c r="H540" s="28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</row>
    <row r="541" spans="1:29" ht="12.75" customHeight="1" x14ac:dyDescent="0.25">
      <c r="A541" s="27"/>
      <c r="B541" s="27"/>
      <c r="C541" s="27"/>
      <c r="D541" s="27"/>
      <c r="E541" s="27"/>
      <c r="F541" s="28"/>
      <c r="G541" s="28"/>
      <c r="H541" s="28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</row>
    <row r="542" spans="1:29" ht="12.75" customHeight="1" x14ac:dyDescent="0.25">
      <c r="A542" s="27"/>
      <c r="B542" s="27"/>
      <c r="C542" s="27"/>
      <c r="D542" s="27"/>
      <c r="E542" s="27"/>
      <c r="F542" s="28"/>
      <c r="G542" s="28"/>
      <c r="H542" s="28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</row>
    <row r="543" spans="1:29" ht="12.75" customHeight="1" x14ac:dyDescent="0.25">
      <c r="A543" s="27"/>
      <c r="B543" s="27"/>
      <c r="C543" s="27"/>
      <c r="D543" s="27"/>
      <c r="E543" s="27"/>
      <c r="F543" s="28"/>
      <c r="G543" s="28"/>
      <c r="H543" s="28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</row>
    <row r="544" spans="1:29" ht="12.75" customHeight="1" x14ac:dyDescent="0.25">
      <c r="A544" s="27"/>
      <c r="B544" s="27"/>
      <c r="C544" s="27"/>
      <c r="D544" s="27"/>
      <c r="E544" s="27"/>
      <c r="F544" s="28"/>
      <c r="G544" s="28"/>
      <c r="H544" s="28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</row>
    <row r="545" spans="1:29" ht="12.75" customHeight="1" x14ac:dyDescent="0.25">
      <c r="A545" s="27"/>
      <c r="B545" s="27"/>
      <c r="C545" s="27"/>
      <c r="D545" s="27"/>
      <c r="E545" s="27"/>
      <c r="F545" s="28"/>
      <c r="G545" s="28"/>
      <c r="H545" s="28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</row>
    <row r="546" spans="1:29" ht="12.75" customHeight="1" x14ac:dyDescent="0.25">
      <c r="A546" s="27"/>
      <c r="B546" s="27"/>
      <c r="C546" s="27"/>
      <c r="D546" s="27"/>
      <c r="E546" s="27"/>
      <c r="F546" s="28"/>
      <c r="G546" s="28"/>
      <c r="H546" s="28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</row>
    <row r="547" spans="1:29" ht="12.75" customHeight="1" x14ac:dyDescent="0.25">
      <c r="A547" s="27"/>
      <c r="B547" s="27"/>
      <c r="C547" s="27"/>
      <c r="D547" s="27"/>
      <c r="E547" s="27"/>
      <c r="F547" s="28"/>
      <c r="G547" s="28"/>
      <c r="H547" s="28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</row>
    <row r="548" spans="1:29" ht="12.75" customHeight="1" x14ac:dyDescent="0.25">
      <c r="A548" s="27"/>
      <c r="B548" s="27"/>
      <c r="C548" s="27"/>
      <c r="D548" s="27"/>
      <c r="E548" s="27"/>
      <c r="F548" s="28"/>
      <c r="G548" s="28"/>
      <c r="H548" s="28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</row>
    <row r="549" spans="1:29" ht="12.75" customHeight="1" x14ac:dyDescent="0.25">
      <c r="A549" s="27"/>
      <c r="B549" s="27"/>
      <c r="C549" s="27"/>
      <c r="D549" s="27"/>
      <c r="E549" s="27"/>
      <c r="F549" s="28"/>
      <c r="G549" s="28"/>
      <c r="H549" s="28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</row>
    <row r="550" spans="1:29" ht="12.75" customHeight="1" x14ac:dyDescent="0.25">
      <c r="A550" s="27"/>
      <c r="B550" s="27"/>
      <c r="C550" s="27"/>
      <c r="D550" s="27"/>
      <c r="E550" s="27"/>
      <c r="F550" s="28"/>
      <c r="G550" s="28"/>
      <c r="H550" s="28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</row>
    <row r="551" spans="1:29" ht="12.75" customHeight="1" x14ac:dyDescent="0.25">
      <c r="A551" s="27"/>
      <c r="B551" s="27"/>
      <c r="C551" s="27"/>
      <c r="D551" s="27"/>
      <c r="E551" s="27"/>
      <c r="F551" s="28"/>
      <c r="G551" s="28"/>
      <c r="H551" s="28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</row>
    <row r="552" spans="1:29" ht="12.75" customHeight="1" x14ac:dyDescent="0.25">
      <c r="A552" s="27"/>
      <c r="B552" s="27"/>
      <c r="C552" s="27"/>
      <c r="D552" s="27"/>
      <c r="E552" s="27"/>
      <c r="F552" s="28"/>
      <c r="G552" s="28"/>
      <c r="H552" s="28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</row>
    <row r="553" spans="1:29" ht="12.75" customHeight="1" x14ac:dyDescent="0.25">
      <c r="A553" s="27"/>
      <c r="B553" s="27"/>
      <c r="C553" s="27"/>
      <c r="D553" s="27"/>
      <c r="E553" s="27"/>
      <c r="F553" s="28"/>
      <c r="G553" s="28"/>
      <c r="H553" s="28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</row>
    <row r="554" spans="1:29" ht="12.75" customHeight="1" x14ac:dyDescent="0.25">
      <c r="A554" s="27"/>
      <c r="B554" s="27"/>
      <c r="C554" s="27"/>
      <c r="D554" s="27"/>
      <c r="E554" s="27"/>
      <c r="F554" s="28"/>
      <c r="G554" s="28"/>
      <c r="H554" s="28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</row>
    <row r="555" spans="1:29" ht="12.75" customHeight="1" x14ac:dyDescent="0.25">
      <c r="A555" s="27"/>
      <c r="B555" s="27"/>
      <c r="C555" s="27"/>
      <c r="D555" s="27"/>
      <c r="E555" s="27"/>
      <c r="F555" s="28"/>
      <c r="G555" s="28"/>
      <c r="H555" s="28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</row>
    <row r="556" spans="1:29" ht="12.75" customHeight="1" x14ac:dyDescent="0.25">
      <c r="A556" s="27"/>
      <c r="B556" s="27"/>
      <c r="C556" s="27"/>
      <c r="D556" s="27"/>
      <c r="E556" s="27"/>
      <c r="F556" s="28"/>
      <c r="G556" s="28"/>
      <c r="H556" s="28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</row>
    <row r="557" spans="1:29" ht="12.75" customHeight="1" x14ac:dyDescent="0.25">
      <c r="A557" s="27"/>
      <c r="B557" s="27"/>
      <c r="C557" s="27"/>
      <c r="D557" s="27"/>
      <c r="E557" s="27"/>
      <c r="F557" s="28"/>
      <c r="G557" s="28"/>
      <c r="H557" s="28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</row>
    <row r="558" spans="1:29" ht="12.75" customHeight="1" x14ac:dyDescent="0.25">
      <c r="A558" s="27"/>
      <c r="B558" s="27"/>
      <c r="C558" s="27"/>
      <c r="D558" s="27"/>
      <c r="E558" s="27"/>
      <c r="F558" s="28"/>
      <c r="G558" s="28"/>
      <c r="H558" s="28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</row>
    <row r="559" spans="1:29" ht="12.75" customHeight="1" x14ac:dyDescent="0.25">
      <c r="A559" s="27"/>
      <c r="B559" s="27"/>
      <c r="C559" s="27"/>
      <c r="D559" s="27"/>
      <c r="E559" s="27"/>
      <c r="F559" s="28"/>
      <c r="G559" s="28"/>
      <c r="H559" s="28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</row>
    <row r="560" spans="1:29" ht="12.75" customHeight="1" x14ac:dyDescent="0.25">
      <c r="A560" s="27"/>
      <c r="B560" s="27"/>
      <c r="C560" s="27"/>
      <c r="D560" s="27"/>
      <c r="E560" s="27"/>
      <c r="F560" s="28"/>
      <c r="G560" s="28"/>
      <c r="H560" s="28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</row>
    <row r="561" spans="1:29" ht="12.75" customHeight="1" x14ac:dyDescent="0.25">
      <c r="A561" s="27"/>
      <c r="B561" s="27"/>
      <c r="C561" s="27"/>
      <c r="D561" s="27"/>
      <c r="E561" s="27"/>
      <c r="F561" s="28"/>
      <c r="G561" s="28"/>
      <c r="H561" s="28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</row>
    <row r="562" spans="1:29" ht="12.75" customHeight="1" x14ac:dyDescent="0.25">
      <c r="A562" s="27"/>
      <c r="B562" s="27"/>
      <c r="C562" s="27"/>
      <c r="D562" s="27"/>
      <c r="E562" s="27"/>
      <c r="F562" s="28"/>
      <c r="G562" s="28"/>
      <c r="H562" s="28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</row>
    <row r="563" spans="1:29" ht="12.75" customHeight="1" x14ac:dyDescent="0.25">
      <c r="A563" s="27"/>
      <c r="B563" s="27"/>
      <c r="C563" s="27"/>
      <c r="D563" s="27"/>
      <c r="E563" s="27"/>
      <c r="F563" s="28"/>
      <c r="G563" s="28"/>
      <c r="H563" s="28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</row>
    <row r="564" spans="1:29" ht="12.75" customHeight="1" x14ac:dyDescent="0.25">
      <c r="A564" s="27"/>
      <c r="B564" s="27"/>
      <c r="C564" s="27"/>
      <c r="D564" s="27"/>
      <c r="E564" s="27"/>
      <c r="F564" s="28"/>
      <c r="G564" s="28"/>
      <c r="H564" s="28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</row>
    <row r="565" spans="1:29" ht="12.75" customHeight="1" x14ac:dyDescent="0.25">
      <c r="A565" s="27"/>
      <c r="B565" s="27"/>
      <c r="C565" s="27"/>
      <c r="D565" s="27"/>
      <c r="E565" s="27"/>
      <c r="F565" s="28"/>
      <c r="G565" s="28"/>
      <c r="H565" s="28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</row>
    <row r="566" spans="1:29" ht="12.75" customHeight="1" x14ac:dyDescent="0.25">
      <c r="A566" s="27"/>
      <c r="B566" s="27"/>
      <c r="C566" s="27"/>
      <c r="D566" s="27"/>
      <c r="E566" s="27"/>
      <c r="F566" s="28"/>
      <c r="G566" s="28"/>
      <c r="H566" s="28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</row>
    <row r="567" spans="1:29" ht="12.75" customHeight="1" x14ac:dyDescent="0.25">
      <c r="A567" s="27"/>
      <c r="B567" s="27"/>
      <c r="C567" s="27"/>
      <c r="D567" s="27"/>
      <c r="E567" s="27"/>
      <c r="F567" s="28"/>
      <c r="G567" s="28"/>
      <c r="H567" s="28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</row>
    <row r="568" spans="1:29" ht="12.75" customHeight="1" x14ac:dyDescent="0.25">
      <c r="A568" s="27"/>
      <c r="B568" s="27"/>
      <c r="C568" s="27"/>
      <c r="D568" s="27"/>
      <c r="E568" s="27"/>
      <c r="F568" s="28"/>
      <c r="G568" s="28"/>
      <c r="H568" s="28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</row>
    <row r="569" spans="1:29" ht="12.75" customHeight="1" x14ac:dyDescent="0.25">
      <c r="A569" s="27"/>
      <c r="B569" s="27"/>
      <c r="C569" s="27"/>
      <c r="D569" s="27"/>
      <c r="E569" s="27"/>
      <c r="F569" s="28"/>
      <c r="G569" s="28"/>
      <c r="H569" s="28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</row>
    <row r="570" spans="1:29" ht="12.75" customHeight="1" x14ac:dyDescent="0.25">
      <c r="A570" s="27"/>
      <c r="B570" s="27"/>
      <c r="C570" s="27"/>
      <c r="D570" s="27"/>
      <c r="E570" s="27"/>
      <c r="F570" s="28"/>
      <c r="G570" s="28"/>
      <c r="H570" s="28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</row>
    <row r="571" spans="1:29" ht="12.75" customHeight="1" x14ac:dyDescent="0.25">
      <c r="A571" s="27"/>
      <c r="B571" s="27"/>
      <c r="C571" s="27"/>
      <c r="D571" s="27"/>
      <c r="E571" s="27"/>
      <c r="F571" s="28"/>
      <c r="G571" s="28"/>
      <c r="H571" s="28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</row>
    <row r="572" spans="1:29" ht="12.75" customHeight="1" x14ac:dyDescent="0.25">
      <c r="A572" s="27"/>
      <c r="B572" s="27"/>
      <c r="C572" s="27"/>
      <c r="D572" s="27"/>
      <c r="E572" s="27"/>
      <c r="F572" s="28"/>
      <c r="G572" s="28"/>
      <c r="H572" s="28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</row>
    <row r="573" spans="1:29" ht="12.75" customHeight="1" x14ac:dyDescent="0.25">
      <c r="A573" s="27"/>
      <c r="B573" s="27"/>
      <c r="C573" s="27"/>
      <c r="D573" s="27"/>
      <c r="E573" s="27"/>
      <c r="F573" s="28"/>
      <c r="G573" s="28"/>
      <c r="H573" s="28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</row>
    <row r="574" spans="1:29" ht="12.75" customHeight="1" x14ac:dyDescent="0.25">
      <c r="A574" s="27"/>
      <c r="B574" s="27"/>
      <c r="C574" s="27"/>
      <c r="D574" s="27"/>
      <c r="E574" s="27"/>
      <c r="F574" s="28"/>
      <c r="G574" s="28"/>
      <c r="H574" s="28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</row>
    <row r="575" spans="1:29" ht="12.75" customHeight="1" x14ac:dyDescent="0.25">
      <c r="A575" s="27"/>
      <c r="B575" s="27"/>
      <c r="C575" s="27"/>
      <c r="D575" s="27"/>
      <c r="E575" s="27"/>
      <c r="F575" s="28"/>
      <c r="G575" s="28"/>
      <c r="H575" s="28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</row>
    <row r="576" spans="1:29" ht="12.75" customHeight="1" x14ac:dyDescent="0.25">
      <c r="A576" s="27"/>
      <c r="B576" s="27"/>
      <c r="C576" s="27"/>
      <c r="D576" s="27"/>
      <c r="E576" s="27"/>
      <c r="F576" s="28"/>
      <c r="G576" s="28"/>
      <c r="H576" s="28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</row>
    <row r="577" spans="1:29" ht="12.75" customHeight="1" x14ac:dyDescent="0.25">
      <c r="A577" s="27"/>
      <c r="B577" s="27"/>
      <c r="C577" s="27"/>
      <c r="D577" s="27"/>
      <c r="E577" s="27"/>
      <c r="F577" s="28"/>
      <c r="G577" s="28"/>
      <c r="H577" s="28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</row>
    <row r="578" spans="1:29" ht="12.75" customHeight="1" x14ac:dyDescent="0.25">
      <c r="A578" s="27"/>
      <c r="B578" s="27"/>
      <c r="C578" s="27"/>
      <c r="D578" s="27"/>
      <c r="E578" s="27"/>
      <c r="F578" s="28"/>
      <c r="G578" s="28"/>
      <c r="H578" s="28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</row>
    <row r="579" spans="1:29" ht="12.75" customHeight="1" x14ac:dyDescent="0.25">
      <c r="A579" s="27"/>
      <c r="B579" s="27"/>
      <c r="C579" s="27"/>
      <c r="D579" s="27"/>
      <c r="E579" s="27"/>
      <c r="F579" s="28"/>
      <c r="G579" s="28"/>
      <c r="H579" s="28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</row>
    <row r="580" spans="1:29" ht="12.75" customHeight="1" x14ac:dyDescent="0.25">
      <c r="A580" s="27"/>
      <c r="B580" s="27"/>
      <c r="C580" s="27"/>
      <c r="D580" s="27"/>
      <c r="E580" s="27"/>
      <c r="F580" s="28"/>
      <c r="G580" s="28"/>
      <c r="H580" s="28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</row>
    <row r="581" spans="1:29" ht="12.75" customHeight="1" x14ac:dyDescent="0.25">
      <c r="A581" s="27"/>
      <c r="B581" s="27"/>
      <c r="C581" s="27"/>
      <c r="D581" s="27"/>
      <c r="E581" s="27"/>
      <c r="F581" s="28"/>
      <c r="G581" s="28"/>
      <c r="H581" s="28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</row>
    <row r="582" spans="1:29" ht="12.75" customHeight="1" x14ac:dyDescent="0.25">
      <c r="A582" s="27"/>
      <c r="B582" s="27"/>
      <c r="C582" s="27"/>
      <c r="D582" s="27"/>
      <c r="E582" s="27"/>
      <c r="F582" s="28"/>
      <c r="G582" s="28"/>
      <c r="H582" s="28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</row>
    <row r="583" spans="1:29" ht="12.75" customHeight="1" x14ac:dyDescent="0.25">
      <c r="A583" s="27"/>
      <c r="B583" s="27"/>
      <c r="C583" s="27"/>
      <c r="D583" s="27"/>
      <c r="E583" s="27"/>
      <c r="F583" s="28"/>
      <c r="G583" s="28"/>
      <c r="H583" s="28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</row>
    <row r="584" spans="1:29" ht="12.75" customHeight="1" x14ac:dyDescent="0.25">
      <c r="A584" s="27"/>
      <c r="B584" s="27"/>
      <c r="C584" s="27"/>
      <c r="D584" s="27"/>
      <c r="E584" s="27"/>
      <c r="F584" s="28"/>
      <c r="G584" s="28"/>
      <c r="H584" s="28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</row>
    <row r="585" spans="1:29" ht="12.75" customHeight="1" x14ac:dyDescent="0.25">
      <c r="A585" s="27"/>
      <c r="B585" s="27"/>
      <c r="C585" s="27"/>
      <c r="D585" s="27"/>
      <c r="E585" s="27"/>
      <c r="F585" s="28"/>
      <c r="G585" s="28"/>
      <c r="H585" s="28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</row>
    <row r="586" spans="1:29" ht="12.75" customHeight="1" x14ac:dyDescent="0.25">
      <c r="A586" s="27"/>
      <c r="B586" s="27"/>
      <c r="C586" s="27"/>
      <c r="D586" s="27"/>
      <c r="E586" s="27"/>
      <c r="F586" s="28"/>
      <c r="G586" s="28"/>
      <c r="H586" s="28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</row>
    <row r="587" spans="1:29" ht="12.75" customHeight="1" x14ac:dyDescent="0.25">
      <c r="A587" s="27"/>
      <c r="B587" s="27"/>
      <c r="C587" s="27"/>
      <c r="D587" s="27"/>
      <c r="E587" s="27"/>
      <c r="F587" s="28"/>
      <c r="G587" s="28"/>
      <c r="H587" s="28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</row>
    <row r="588" spans="1:29" ht="12.75" customHeight="1" x14ac:dyDescent="0.25">
      <c r="A588" s="27"/>
      <c r="B588" s="27"/>
      <c r="C588" s="27"/>
      <c r="D588" s="27"/>
      <c r="E588" s="27"/>
      <c r="F588" s="28"/>
      <c r="G588" s="28"/>
      <c r="H588" s="28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</row>
    <row r="589" spans="1:29" ht="12.75" customHeight="1" x14ac:dyDescent="0.25">
      <c r="A589" s="27"/>
      <c r="B589" s="27"/>
      <c r="C589" s="27"/>
      <c r="D589" s="27"/>
      <c r="E589" s="27"/>
      <c r="F589" s="28"/>
      <c r="G589" s="28"/>
      <c r="H589" s="28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</row>
    <row r="590" spans="1:29" ht="12.75" customHeight="1" x14ac:dyDescent="0.25">
      <c r="A590" s="27"/>
      <c r="B590" s="27"/>
      <c r="C590" s="27"/>
      <c r="D590" s="27"/>
      <c r="E590" s="27"/>
      <c r="F590" s="28"/>
      <c r="G590" s="28"/>
      <c r="H590" s="28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</row>
    <row r="591" spans="1:29" ht="12.75" customHeight="1" x14ac:dyDescent="0.25">
      <c r="A591" s="27"/>
      <c r="B591" s="27"/>
      <c r="C591" s="27"/>
      <c r="D591" s="27"/>
      <c r="E591" s="27"/>
      <c r="F591" s="28"/>
      <c r="G591" s="28"/>
      <c r="H591" s="28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</row>
    <row r="592" spans="1:29" ht="12.75" customHeight="1" x14ac:dyDescent="0.25">
      <c r="A592" s="27"/>
      <c r="B592" s="27"/>
      <c r="C592" s="27"/>
      <c r="D592" s="27"/>
      <c r="E592" s="27"/>
      <c r="F592" s="28"/>
      <c r="G592" s="28"/>
      <c r="H592" s="28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</row>
    <row r="593" spans="1:29" ht="12.75" customHeight="1" x14ac:dyDescent="0.25">
      <c r="A593" s="27"/>
      <c r="B593" s="27"/>
      <c r="C593" s="27"/>
      <c r="D593" s="27"/>
      <c r="E593" s="27"/>
      <c r="F593" s="28"/>
      <c r="G593" s="28"/>
      <c r="H593" s="28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</row>
    <row r="594" spans="1:29" ht="12.75" customHeight="1" x14ac:dyDescent="0.25">
      <c r="A594" s="27"/>
      <c r="B594" s="27"/>
      <c r="C594" s="27"/>
      <c r="D594" s="27"/>
      <c r="E594" s="27"/>
      <c r="F594" s="28"/>
      <c r="G594" s="28"/>
      <c r="H594" s="28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</row>
    <row r="595" spans="1:29" ht="12.75" customHeight="1" x14ac:dyDescent="0.25">
      <c r="A595" s="27"/>
      <c r="B595" s="27"/>
      <c r="C595" s="27"/>
      <c r="D595" s="27"/>
      <c r="E595" s="27"/>
      <c r="F595" s="28"/>
      <c r="G595" s="28"/>
      <c r="H595" s="28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</row>
    <row r="596" spans="1:29" ht="12.75" customHeight="1" x14ac:dyDescent="0.25">
      <c r="A596" s="27"/>
      <c r="B596" s="27"/>
      <c r="C596" s="27"/>
      <c r="D596" s="27"/>
      <c r="E596" s="27"/>
      <c r="F596" s="28"/>
      <c r="G596" s="28"/>
      <c r="H596" s="28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</row>
    <row r="597" spans="1:29" ht="12.75" customHeight="1" x14ac:dyDescent="0.25">
      <c r="A597" s="27"/>
      <c r="B597" s="27"/>
      <c r="C597" s="27"/>
      <c r="D597" s="27"/>
      <c r="E597" s="27"/>
      <c r="F597" s="28"/>
      <c r="G597" s="28"/>
      <c r="H597" s="28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</row>
    <row r="598" spans="1:29" ht="12.75" customHeight="1" x14ac:dyDescent="0.25">
      <c r="A598" s="27"/>
      <c r="B598" s="27"/>
      <c r="C598" s="27"/>
      <c r="D598" s="27"/>
      <c r="E598" s="27"/>
      <c r="F598" s="28"/>
      <c r="G598" s="28"/>
      <c r="H598" s="28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</row>
    <row r="599" spans="1:29" ht="12.75" customHeight="1" x14ac:dyDescent="0.25">
      <c r="A599" s="27"/>
      <c r="B599" s="27"/>
      <c r="C599" s="27"/>
      <c r="D599" s="27"/>
      <c r="E599" s="27"/>
      <c r="F599" s="28"/>
      <c r="G599" s="28"/>
      <c r="H599" s="28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</row>
    <row r="600" spans="1:29" ht="12.75" customHeight="1" x14ac:dyDescent="0.25">
      <c r="A600" s="27"/>
      <c r="B600" s="27"/>
      <c r="C600" s="27"/>
      <c r="D600" s="27"/>
      <c r="E600" s="27"/>
      <c r="F600" s="28"/>
      <c r="G600" s="28"/>
      <c r="H600" s="28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</row>
    <row r="601" spans="1:29" ht="12.75" customHeight="1" x14ac:dyDescent="0.25">
      <c r="A601" s="27"/>
      <c r="B601" s="27"/>
      <c r="C601" s="27"/>
      <c r="D601" s="27"/>
      <c r="E601" s="27"/>
      <c r="F601" s="28"/>
      <c r="G601" s="28"/>
      <c r="H601" s="28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</row>
    <row r="602" spans="1:29" ht="12.75" customHeight="1" x14ac:dyDescent="0.25">
      <c r="A602" s="27"/>
      <c r="B602" s="27"/>
      <c r="C602" s="27"/>
      <c r="D602" s="27"/>
      <c r="E602" s="27"/>
      <c r="F602" s="28"/>
      <c r="G602" s="28"/>
      <c r="H602" s="28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</row>
    <row r="603" spans="1:29" ht="12.75" customHeight="1" x14ac:dyDescent="0.25">
      <c r="A603" s="27"/>
      <c r="B603" s="27"/>
      <c r="C603" s="27"/>
      <c r="D603" s="27"/>
      <c r="E603" s="27"/>
      <c r="F603" s="28"/>
      <c r="G603" s="28"/>
      <c r="H603" s="28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</row>
    <row r="604" spans="1:29" ht="12.75" customHeight="1" x14ac:dyDescent="0.25">
      <c r="A604" s="27"/>
      <c r="B604" s="27"/>
      <c r="C604" s="27"/>
      <c r="D604" s="27"/>
      <c r="E604" s="27"/>
      <c r="F604" s="28"/>
      <c r="G604" s="28"/>
      <c r="H604" s="28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</row>
    <row r="605" spans="1:29" ht="12.75" customHeight="1" x14ac:dyDescent="0.25">
      <c r="A605" s="27"/>
      <c r="B605" s="27"/>
      <c r="C605" s="27"/>
      <c r="D605" s="27"/>
      <c r="E605" s="27"/>
      <c r="F605" s="28"/>
      <c r="G605" s="28"/>
      <c r="H605" s="28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</row>
    <row r="606" spans="1:29" ht="12.75" customHeight="1" x14ac:dyDescent="0.25">
      <c r="A606" s="27"/>
      <c r="B606" s="27"/>
      <c r="C606" s="27"/>
      <c r="D606" s="27"/>
      <c r="E606" s="27"/>
      <c r="F606" s="28"/>
      <c r="G606" s="28"/>
      <c r="H606" s="28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</row>
    <row r="607" spans="1:29" ht="12.75" customHeight="1" x14ac:dyDescent="0.25">
      <c r="A607" s="27"/>
      <c r="B607" s="27"/>
      <c r="C607" s="27"/>
      <c r="D607" s="27"/>
      <c r="E607" s="27"/>
      <c r="F607" s="28"/>
      <c r="G607" s="28"/>
      <c r="H607" s="28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</row>
    <row r="608" spans="1:29" ht="12.75" customHeight="1" x14ac:dyDescent="0.25">
      <c r="A608" s="27"/>
      <c r="B608" s="27"/>
      <c r="C608" s="27"/>
      <c r="D608" s="27"/>
      <c r="E608" s="27"/>
      <c r="F608" s="28"/>
      <c r="G608" s="28"/>
      <c r="H608" s="28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</row>
    <row r="609" spans="1:29" ht="12.75" customHeight="1" x14ac:dyDescent="0.25">
      <c r="A609" s="27"/>
      <c r="B609" s="27"/>
      <c r="C609" s="27"/>
      <c r="D609" s="27"/>
      <c r="E609" s="27"/>
      <c r="F609" s="28"/>
      <c r="G609" s="28"/>
      <c r="H609" s="28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</row>
    <row r="610" spans="1:29" ht="12.75" customHeight="1" x14ac:dyDescent="0.25">
      <c r="A610" s="27"/>
      <c r="B610" s="27"/>
      <c r="C610" s="27"/>
      <c r="D610" s="27"/>
      <c r="E610" s="27"/>
      <c r="F610" s="28"/>
      <c r="G610" s="28"/>
      <c r="H610" s="28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</row>
    <row r="611" spans="1:29" ht="12.75" customHeight="1" x14ac:dyDescent="0.25">
      <c r="A611" s="27"/>
      <c r="B611" s="27"/>
      <c r="C611" s="27"/>
      <c r="D611" s="27"/>
      <c r="E611" s="27"/>
      <c r="F611" s="28"/>
      <c r="G611" s="28"/>
      <c r="H611" s="28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</row>
    <row r="612" spans="1:29" ht="12.75" customHeight="1" x14ac:dyDescent="0.25">
      <c r="A612" s="27"/>
      <c r="B612" s="27"/>
      <c r="C612" s="27"/>
      <c r="D612" s="27"/>
      <c r="E612" s="27"/>
      <c r="F612" s="28"/>
      <c r="G612" s="28"/>
      <c r="H612" s="28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</row>
    <row r="613" spans="1:29" ht="12.75" customHeight="1" x14ac:dyDescent="0.25">
      <c r="A613" s="27"/>
      <c r="B613" s="27"/>
      <c r="C613" s="27"/>
      <c r="D613" s="27"/>
      <c r="E613" s="27"/>
      <c r="F613" s="28"/>
      <c r="G613" s="28"/>
      <c r="H613" s="28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</row>
    <row r="614" spans="1:29" ht="12.75" customHeight="1" x14ac:dyDescent="0.25">
      <c r="A614" s="27"/>
      <c r="B614" s="27"/>
      <c r="C614" s="27"/>
      <c r="D614" s="27"/>
      <c r="E614" s="27"/>
      <c r="F614" s="28"/>
      <c r="G614" s="28"/>
      <c r="H614" s="28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</row>
    <row r="615" spans="1:29" ht="12.75" customHeight="1" x14ac:dyDescent="0.25">
      <c r="A615" s="27"/>
      <c r="B615" s="27"/>
      <c r="C615" s="27"/>
      <c r="D615" s="27"/>
      <c r="E615" s="27"/>
      <c r="F615" s="28"/>
      <c r="G615" s="28"/>
      <c r="H615" s="28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</row>
    <row r="616" spans="1:29" ht="12.75" customHeight="1" x14ac:dyDescent="0.25">
      <c r="A616" s="27"/>
      <c r="B616" s="27"/>
      <c r="C616" s="27"/>
      <c r="D616" s="27"/>
      <c r="E616" s="27"/>
      <c r="F616" s="28"/>
      <c r="G616" s="28"/>
      <c r="H616" s="28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</row>
    <row r="617" spans="1:29" ht="12.75" customHeight="1" x14ac:dyDescent="0.25">
      <c r="A617" s="27"/>
      <c r="B617" s="27"/>
      <c r="C617" s="27"/>
      <c r="D617" s="27"/>
      <c r="E617" s="27"/>
      <c r="F617" s="28"/>
      <c r="G617" s="28"/>
      <c r="H617" s="28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</row>
    <row r="618" spans="1:29" ht="12.75" customHeight="1" x14ac:dyDescent="0.25">
      <c r="A618" s="27"/>
      <c r="B618" s="27"/>
      <c r="C618" s="27"/>
      <c r="D618" s="27"/>
      <c r="E618" s="27"/>
      <c r="F618" s="28"/>
      <c r="G618" s="28"/>
      <c r="H618" s="28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</row>
    <row r="619" spans="1:29" ht="12.75" customHeight="1" x14ac:dyDescent="0.25">
      <c r="A619" s="27"/>
      <c r="B619" s="27"/>
      <c r="C619" s="27"/>
      <c r="D619" s="27"/>
      <c r="E619" s="27"/>
      <c r="F619" s="28"/>
      <c r="G619" s="28"/>
      <c r="H619" s="28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</row>
    <row r="620" spans="1:29" ht="12.75" customHeight="1" x14ac:dyDescent="0.25">
      <c r="A620" s="27"/>
      <c r="B620" s="27"/>
      <c r="C620" s="27"/>
      <c r="D620" s="27"/>
      <c r="E620" s="27"/>
      <c r="F620" s="28"/>
      <c r="G620" s="28"/>
      <c r="H620" s="28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</row>
    <row r="621" spans="1:29" ht="12.75" customHeight="1" x14ac:dyDescent="0.25">
      <c r="A621" s="27"/>
      <c r="B621" s="27"/>
      <c r="C621" s="27"/>
      <c r="D621" s="27"/>
      <c r="E621" s="27"/>
      <c r="F621" s="28"/>
      <c r="G621" s="28"/>
      <c r="H621" s="28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</row>
    <row r="622" spans="1:29" ht="12.75" customHeight="1" x14ac:dyDescent="0.25">
      <c r="A622" s="27"/>
      <c r="B622" s="27"/>
      <c r="C622" s="27"/>
      <c r="D622" s="27"/>
      <c r="E622" s="27"/>
      <c r="F622" s="28"/>
      <c r="G622" s="28"/>
      <c r="H622" s="28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</row>
    <row r="623" spans="1:29" ht="12.75" customHeight="1" x14ac:dyDescent="0.25">
      <c r="A623" s="27"/>
      <c r="B623" s="27"/>
      <c r="C623" s="27"/>
      <c r="D623" s="27"/>
      <c r="E623" s="27"/>
      <c r="F623" s="28"/>
      <c r="G623" s="28"/>
      <c r="H623" s="28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</row>
    <row r="624" spans="1:29" ht="12.75" customHeight="1" x14ac:dyDescent="0.25">
      <c r="A624" s="27"/>
      <c r="B624" s="27"/>
      <c r="C624" s="27"/>
      <c r="D624" s="27"/>
      <c r="E624" s="27"/>
      <c r="F624" s="28"/>
      <c r="G624" s="28"/>
      <c r="H624" s="28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</row>
    <row r="625" spans="1:29" ht="12.75" customHeight="1" x14ac:dyDescent="0.25">
      <c r="A625" s="27"/>
      <c r="B625" s="27"/>
      <c r="C625" s="27"/>
      <c r="D625" s="27"/>
      <c r="E625" s="27"/>
      <c r="F625" s="28"/>
      <c r="G625" s="28"/>
      <c r="H625" s="28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</row>
    <row r="626" spans="1:29" ht="12.75" customHeight="1" x14ac:dyDescent="0.25">
      <c r="A626" s="27"/>
      <c r="B626" s="27"/>
      <c r="C626" s="27"/>
      <c r="D626" s="27"/>
      <c r="E626" s="27"/>
      <c r="F626" s="28"/>
      <c r="G626" s="28"/>
      <c r="H626" s="28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</row>
    <row r="627" spans="1:29" ht="12.75" customHeight="1" x14ac:dyDescent="0.25">
      <c r="A627" s="27"/>
      <c r="B627" s="27"/>
      <c r="C627" s="27"/>
      <c r="D627" s="27"/>
      <c r="E627" s="27"/>
      <c r="F627" s="28"/>
      <c r="G627" s="28"/>
      <c r="H627" s="28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</row>
    <row r="628" spans="1:29" ht="12.75" customHeight="1" x14ac:dyDescent="0.25">
      <c r="A628" s="27"/>
      <c r="B628" s="27"/>
      <c r="C628" s="27"/>
      <c r="D628" s="27"/>
      <c r="E628" s="27"/>
      <c r="F628" s="28"/>
      <c r="G628" s="28"/>
      <c r="H628" s="28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</row>
    <row r="629" spans="1:29" ht="12.75" customHeight="1" x14ac:dyDescent="0.25">
      <c r="A629" s="27"/>
      <c r="B629" s="27"/>
      <c r="C629" s="27"/>
      <c r="D629" s="27"/>
      <c r="E629" s="27"/>
      <c r="F629" s="28"/>
      <c r="G629" s="28"/>
      <c r="H629" s="28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</row>
    <row r="630" spans="1:29" ht="12.75" customHeight="1" x14ac:dyDescent="0.25">
      <c r="A630" s="27"/>
      <c r="B630" s="27"/>
      <c r="C630" s="27"/>
      <c r="D630" s="27"/>
      <c r="E630" s="27"/>
      <c r="F630" s="28"/>
      <c r="G630" s="28"/>
      <c r="H630" s="28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</row>
    <row r="631" spans="1:29" ht="12.75" customHeight="1" x14ac:dyDescent="0.25">
      <c r="A631" s="27"/>
      <c r="B631" s="27"/>
      <c r="C631" s="27"/>
      <c r="D631" s="27"/>
      <c r="E631" s="27"/>
      <c r="F631" s="28"/>
      <c r="G631" s="28"/>
      <c r="H631" s="28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</row>
    <row r="632" spans="1:29" ht="12.75" customHeight="1" x14ac:dyDescent="0.25">
      <c r="A632" s="27"/>
      <c r="B632" s="27"/>
      <c r="C632" s="27"/>
      <c r="D632" s="27"/>
      <c r="E632" s="27"/>
      <c r="F632" s="28"/>
      <c r="G632" s="28"/>
      <c r="H632" s="28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</row>
    <row r="633" spans="1:29" ht="12.75" customHeight="1" x14ac:dyDescent="0.25">
      <c r="A633" s="27"/>
      <c r="B633" s="27"/>
      <c r="C633" s="27"/>
      <c r="D633" s="27"/>
      <c r="E633" s="27"/>
      <c r="F633" s="28"/>
      <c r="G633" s="28"/>
      <c r="H633" s="28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</row>
    <row r="634" spans="1:29" ht="12.75" customHeight="1" x14ac:dyDescent="0.25">
      <c r="A634" s="27"/>
      <c r="B634" s="27"/>
      <c r="C634" s="27"/>
      <c r="D634" s="27"/>
      <c r="E634" s="27"/>
      <c r="F634" s="28"/>
      <c r="G634" s="28"/>
      <c r="H634" s="28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</row>
    <row r="635" spans="1:29" ht="12.75" customHeight="1" x14ac:dyDescent="0.25">
      <c r="A635" s="27"/>
      <c r="B635" s="27"/>
      <c r="C635" s="27"/>
      <c r="D635" s="27"/>
      <c r="E635" s="27"/>
      <c r="F635" s="28"/>
      <c r="G635" s="28"/>
      <c r="H635" s="28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</row>
    <row r="636" spans="1:29" ht="12.75" customHeight="1" x14ac:dyDescent="0.25">
      <c r="A636" s="27"/>
      <c r="B636" s="27"/>
      <c r="C636" s="27"/>
      <c r="D636" s="27"/>
      <c r="E636" s="27"/>
      <c r="F636" s="28"/>
      <c r="G636" s="28"/>
      <c r="H636" s="28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</row>
    <row r="637" spans="1:29" ht="12.75" customHeight="1" x14ac:dyDescent="0.25">
      <c r="A637" s="27"/>
      <c r="B637" s="27"/>
      <c r="C637" s="27"/>
      <c r="D637" s="27"/>
      <c r="E637" s="27"/>
      <c r="F637" s="28"/>
      <c r="G637" s="28"/>
      <c r="H637" s="28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</row>
    <row r="638" spans="1:29" ht="12.75" customHeight="1" x14ac:dyDescent="0.25">
      <c r="A638" s="27"/>
      <c r="B638" s="27"/>
      <c r="C638" s="27"/>
      <c r="D638" s="27"/>
      <c r="E638" s="27"/>
      <c r="F638" s="28"/>
      <c r="G638" s="28"/>
      <c r="H638" s="28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</row>
    <row r="639" spans="1:29" ht="12.75" customHeight="1" x14ac:dyDescent="0.25">
      <c r="A639" s="27"/>
      <c r="B639" s="27"/>
      <c r="C639" s="27"/>
      <c r="D639" s="27"/>
      <c r="E639" s="27"/>
      <c r="F639" s="28"/>
      <c r="G639" s="28"/>
      <c r="H639" s="28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</row>
    <row r="640" spans="1:29" ht="12.75" customHeight="1" x14ac:dyDescent="0.25">
      <c r="A640" s="27"/>
      <c r="B640" s="27"/>
      <c r="C640" s="27"/>
      <c r="D640" s="27"/>
      <c r="E640" s="27"/>
      <c r="F640" s="28"/>
      <c r="G640" s="28"/>
      <c r="H640" s="28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</row>
    <row r="641" spans="1:29" ht="12.75" customHeight="1" x14ac:dyDescent="0.25">
      <c r="A641" s="27"/>
      <c r="B641" s="27"/>
      <c r="C641" s="27"/>
      <c r="D641" s="27"/>
      <c r="E641" s="27"/>
      <c r="F641" s="28"/>
      <c r="G641" s="28"/>
      <c r="H641" s="28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</row>
    <row r="642" spans="1:29" ht="12.75" customHeight="1" x14ac:dyDescent="0.25">
      <c r="A642" s="27"/>
      <c r="B642" s="27"/>
      <c r="C642" s="27"/>
      <c r="D642" s="27"/>
      <c r="E642" s="27"/>
      <c r="F642" s="28"/>
      <c r="G642" s="28"/>
      <c r="H642" s="28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</row>
    <row r="643" spans="1:29" ht="12.75" customHeight="1" x14ac:dyDescent="0.25">
      <c r="A643" s="27"/>
      <c r="B643" s="27"/>
      <c r="C643" s="27"/>
      <c r="D643" s="27"/>
      <c r="E643" s="27"/>
      <c r="F643" s="28"/>
      <c r="G643" s="28"/>
      <c r="H643" s="28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</row>
    <row r="644" spans="1:29" ht="12.75" customHeight="1" x14ac:dyDescent="0.25">
      <c r="A644" s="27"/>
      <c r="B644" s="27"/>
      <c r="C644" s="27"/>
      <c r="D644" s="27"/>
      <c r="E644" s="27"/>
      <c r="F644" s="28"/>
      <c r="G644" s="28"/>
      <c r="H644" s="28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</row>
    <row r="645" spans="1:29" ht="12.75" customHeight="1" x14ac:dyDescent="0.25">
      <c r="A645" s="27"/>
      <c r="B645" s="27"/>
      <c r="C645" s="27"/>
      <c r="D645" s="27"/>
      <c r="E645" s="27"/>
      <c r="F645" s="28"/>
      <c r="G645" s="28"/>
      <c r="H645" s="28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</row>
    <row r="646" spans="1:29" ht="12.75" customHeight="1" x14ac:dyDescent="0.25">
      <c r="A646" s="27"/>
      <c r="B646" s="27"/>
      <c r="C646" s="27"/>
      <c r="D646" s="27"/>
      <c r="E646" s="27"/>
      <c r="F646" s="28"/>
      <c r="G646" s="28"/>
      <c r="H646" s="28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</row>
    <row r="647" spans="1:29" ht="12.75" customHeight="1" x14ac:dyDescent="0.25">
      <c r="A647" s="27"/>
      <c r="B647" s="27"/>
      <c r="C647" s="27"/>
      <c r="D647" s="27"/>
      <c r="E647" s="27"/>
      <c r="F647" s="28"/>
      <c r="G647" s="28"/>
      <c r="H647" s="28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</row>
    <row r="648" spans="1:29" ht="12.75" customHeight="1" x14ac:dyDescent="0.25">
      <c r="A648" s="27"/>
      <c r="B648" s="27"/>
      <c r="C648" s="27"/>
      <c r="D648" s="27"/>
      <c r="E648" s="27"/>
      <c r="F648" s="28"/>
      <c r="G648" s="28"/>
      <c r="H648" s="28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</row>
    <row r="649" spans="1:29" ht="12.75" customHeight="1" x14ac:dyDescent="0.25">
      <c r="A649" s="27"/>
      <c r="B649" s="27"/>
      <c r="C649" s="27"/>
      <c r="D649" s="27"/>
      <c r="E649" s="27"/>
      <c r="F649" s="28"/>
      <c r="G649" s="28"/>
      <c r="H649" s="28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</row>
    <row r="650" spans="1:29" ht="12.75" customHeight="1" x14ac:dyDescent="0.25">
      <c r="A650" s="27"/>
      <c r="B650" s="27"/>
      <c r="C650" s="27"/>
      <c r="D650" s="27"/>
      <c r="E650" s="27"/>
      <c r="F650" s="28"/>
      <c r="G650" s="28"/>
      <c r="H650" s="28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</row>
    <row r="651" spans="1:29" ht="12.75" customHeight="1" x14ac:dyDescent="0.25">
      <c r="A651" s="27"/>
      <c r="B651" s="27"/>
      <c r="C651" s="27"/>
      <c r="D651" s="27"/>
      <c r="E651" s="27"/>
      <c r="F651" s="28"/>
      <c r="G651" s="28"/>
      <c r="H651" s="28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</row>
    <row r="652" spans="1:29" ht="12.75" customHeight="1" x14ac:dyDescent="0.25">
      <c r="A652" s="27"/>
      <c r="B652" s="27"/>
      <c r="C652" s="27"/>
      <c r="D652" s="27"/>
      <c r="E652" s="27"/>
      <c r="F652" s="28"/>
      <c r="G652" s="28"/>
      <c r="H652" s="28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</row>
    <row r="653" spans="1:29" ht="12.75" customHeight="1" x14ac:dyDescent="0.25">
      <c r="A653" s="27"/>
      <c r="B653" s="27"/>
      <c r="C653" s="27"/>
      <c r="D653" s="27"/>
      <c r="E653" s="27"/>
      <c r="F653" s="28"/>
      <c r="G653" s="28"/>
      <c r="H653" s="28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</row>
    <row r="654" spans="1:29" ht="12.75" customHeight="1" x14ac:dyDescent="0.25">
      <c r="A654" s="27"/>
      <c r="B654" s="27"/>
      <c r="C654" s="27"/>
      <c r="D654" s="27"/>
      <c r="E654" s="27"/>
      <c r="F654" s="28"/>
      <c r="G654" s="28"/>
      <c r="H654" s="28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</row>
    <row r="655" spans="1:29" ht="12.75" customHeight="1" x14ac:dyDescent="0.25">
      <c r="A655" s="27"/>
      <c r="B655" s="27"/>
      <c r="C655" s="27"/>
      <c r="D655" s="27"/>
      <c r="E655" s="27"/>
      <c r="F655" s="28"/>
      <c r="G655" s="28"/>
      <c r="H655" s="28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</row>
    <row r="656" spans="1:29" ht="12.75" customHeight="1" x14ac:dyDescent="0.25">
      <c r="A656" s="27"/>
      <c r="B656" s="27"/>
      <c r="C656" s="27"/>
      <c r="D656" s="27"/>
      <c r="E656" s="27"/>
      <c r="F656" s="28"/>
      <c r="G656" s="28"/>
      <c r="H656" s="28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</row>
    <row r="657" spans="1:29" ht="12.75" customHeight="1" x14ac:dyDescent="0.25">
      <c r="A657" s="27"/>
      <c r="B657" s="27"/>
      <c r="C657" s="27"/>
      <c r="D657" s="27"/>
      <c r="E657" s="27"/>
      <c r="F657" s="28"/>
      <c r="G657" s="28"/>
      <c r="H657" s="28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</row>
    <row r="658" spans="1:29" ht="12.75" customHeight="1" x14ac:dyDescent="0.25">
      <c r="A658" s="27"/>
      <c r="B658" s="27"/>
      <c r="C658" s="27"/>
      <c r="D658" s="27"/>
      <c r="E658" s="27"/>
      <c r="F658" s="28"/>
      <c r="G658" s="28"/>
      <c r="H658" s="28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</row>
    <row r="659" spans="1:29" ht="12.75" customHeight="1" x14ac:dyDescent="0.25">
      <c r="A659" s="27"/>
      <c r="B659" s="27"/>
      <c r="C659" s="27"/>
      <c r="D659" s="27"/>
      <c r="E659" s="27"/>
      <c r="F659" s="28"/>
      <c r="G659" s="28"/>
      <c r="H659" s="28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</row>
    <row r="660" spans="1:29" ht="12.75" customHeight="1" x14ac:dyDescent="0.25">
      <c r="A660" s="27"/>
      <c r="B660" s="27"/>
      <c r="C660" s="27"/>
      <c r="D660" s="27"/>
      <c r="E660" s="27"/>
      <c r="F660" s="28"/>
      <c r="G660" s="28"/>
      <c r="H660" s="28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</row>
    <row r="661" spans="1:29" ht="12.75" customHeight="1" x14ac:dyDescent="0.25">
      <c r="A661" s="27"/>
      <c r="B661" s="27"/>
      <c r="C661" s="27"/>
      <c r="D661" s="27"/>
      <c r="E661" s="27"/>
      <c r="F661" s="28"/>
      <c r="G661" s="28"/>
      <c r="H661" s="28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</row>
    <row r="662" spans="1:29" ht="12.75" customHeight="1" x14ac:dyDescent="0.25">
      <c r="A662" s="27"/>
      <c r="B662" s="27"/>
      <c r="C662" s="27"/>
      <c r="D662" s="27"/>
      <c r="E662" s="27"/>
      <c r="F662" s="28"/>
      <c r="G662" s="28"/>
      <c r="H662" s="28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</row>
    <row r="663" spans="1:29" ht="12.75" customHeight="1" x14ac:dyDescent="0.25">
      <c r="A663" s="27"/>
      <c r="B663" s="27"/>
      <c r="C663" s="27"/>
      <c r="D663" s="27"/>
      <c r="E663" s="27"/>
      <c r="F663" s="28"/>
      <c r="G663" s="28"/>
      <c r="H663" s="28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</row>
    <row r="664" spans="1:29" ht="12.75" customHeight="1" x14ac:dyDescent="0.25">
      <c r="A664" s="27"/>
      <c r="B664" s="27"/>
      <c r="C664" s="27"/>
      <c r="D664" s="27"/>
      <c r="E664" s="27"/>
      <c r="F664" s="28"/>
      <c r="G664" s="28"/>
      <c r="H664" s="28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</row>
    <row r="665" spans="1:29" ht="12.75" customHeight="1" x14ac:dyDescent="0.25">
      <c r="A665" s="27"/>
      <c r="B665" s="27"/>
      <c r="C665" s="27"/>
      <c r="D665" s="27"/>
      <c r="E665" s="27"/>
      <c r="F665" s="28"/>
      <c r="G665" s="28"/>
      <c r="H665" s="28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</row>
    <row r="666" spans="1:29" ht="12.75" customHeight="1" x14ac:dyDescent="0.25">
      <c r="A666" s="27"/>
      <c r="B666" s="27"/>
      <c r="C666" s="27"/>
      <c r="D666" s="27"/>
      <c r="E666" s="27"/>
      <c r="F666" s="28"/>
      <c r="G666" s="28"/>
      <c r="H666" s="28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</row>
    <row r="667" spans="1:29" ht="12.75" customHeight="1" x14ac:dyDescent="0.25">
      <c r="A667" s="27"/>
      <c r="B667" s="27"/>
      <c r="C667" s="27"/>
      <c r="D667" s="27"/>
      <c r="E667" s="27"/>
      <c r="F667" s="28"/>
      <c r="G667" s="28"/>
      <c r="H667" s="28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</row>
    <row r="668" spans="1:29" ht="12.75" customHeight="1" x14ac:dyDescent="0.25">
      <c r="A668" s="27"/>
      <c r="B668" s="27"/>
      <c r="C668" s="27"/>
      <c r="D668" s="27"/>
      <c r="E668" s="27"/>
      <c r="F668" s="28"/>
      <c r="G668" s="28"/>
      <c r="H668" s="28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</row>
    <row r="669" spans="1:29" ht="12.75" customHeight="1" x14ac:dyDescent="0.25">
      <c r="A669" s="27"/>
      <c r="B669" s="27"/>
      <c r="C669" s="27"/>
      <c r="D669" s="27"/>
      <c r="E669" s="27"/>
      <c r="F669" s="28"/>
      <c r="G669" s="28"/>
      <c r="H669" s="28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</row>
    <row r="670" spans="1:29" ht="12.75" customHeight="1" x14ac:dyDescent="0.25">
      <c r="A670" s="27"/>
      <c r="B670" s="27"/>
      <c r="C670" s="27"/>
      <c r="D670" s="27"/>
      <c r="E670" s="27"/>
      <c r="F670" s="28"/>
      <c r="G670" s="28"/>
      <c r="H670" s="28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</row>
    <row r="671" spans="1:29" ht="12.75" customHeight="1" x14ac:dyDescent="0.25">
      <c r="A671" s="27"/>
      <c r="B671" s="27"/>
      <c r="C671" s="27"/>
      <c r="D671" s="27"/>
      <c r="E671" s="27"/>
      <c r="F671" s="28"/>
      <c r="G671" s="28"/>
      <c r="H671" s="28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</row>
    <row r="672" spans="1:29" ht="12.75" customHeight="1" x14ac:dyDescent="0.25">
      <c r="A672" s="27"/>
      <c r="B672" s="27"/>
      <c r="C672" s="27"/>
      <c r="D672" s="27"/>
      <c r="E672" s="27"/>
      <c r="F672" s="28"/>
      <c r="G672" s="28"/>
      <c r="H672" s="28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</row>
    <row r="673" spans="1:29" ht="12.75" customHeight="1" x14ac:dyDescent="0.25">
      <c r="A673" s="27"/>
      <c r="B673" s="27"/>
      <c r="C673" s="27"/>
      <c r="D673" s="27"/>
      <c r="E673" s="27"/>
      <c r="F673" s="28"/>
      <c r="G673" s="28"/>
      <c r="H673" s="28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</row>
    <row r="674" spans="1:29" ht="12.75" customHeight="1" x14ac:dyDescent="0.25">
      <c r="A674" s="27"/>
      <c r="B674" s="27"/>
      <c r="C674" s="27"/>
      <c r="D674" s="27"/>
      <c r="E674" s="27"/>
      <c r="F674" s="28"/>
      <c r="G674" s="28"/>
      <c r="H674" s="28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  <c r="W674" s="27"/>
      <c r="X674" s="27"/>
      <c r="Y674" s="27"/>
      <c r="Z674" s="27"/>
      <c r="AA674" s="27"/>
      <c r="AB674" s="27"/>
      <c r="AC674" s="27"/>
    </row>
    <row r="675" spans="1:29" ht="12.75" customHeight="1" x14ac:dyDescent="0.25">
      <c r="A675" s="27"/>
      <c r="B675" s="27"/>
      <c r="C675" s="27"/>
      <c r="D675" s="27"/>
      <c r="E675" s="27"/>
      <c r="F675" s="28"/>
      <c r="G675" s="28"/>
      <c r="H675" s="28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</row>
    <row r="676" spans="1:29" ht="12.75" customHeight="1" x14ac:dyDescent="0.25">
      <c r="A676" s="27"/>
      <c r="B676" s="27"/>
      <c r="C676" s="27"/>
      <c r="D676" s="27"/>
      <c r="E676" s="27"/>
      <c r="F676" s="28"/>
      <c r="G676" s="28"/>
      <c r="H676" s="28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  <c r="V676" s="27"/>
      <c r="W676" s="27"/>
      <c r="X676" s="27"/>
      <c r="Y676" s="27"/>
      <c r="Z676" s="27"/>
      <c r="AA676" s="27"/>
      <c r="AB676" s="27"/>
      <c r="AC676" s="27"/>
    </row>
    <row r="677" spans="1:29" ht="12.75" customHeight="1" x14ac:dyDescent="0.25">
      <c r="A677" s="27"/>
      <c r="B677" s="27"/>
      <c r="C677" s="27"/>
      <c r="D677" s="27"/>
      <c r="E677" s="27"/>
      <c r="F677" s="28"/>
      <c r="G677" s="28"/>
      <c r="H677" s="28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  <c r="V677" s="27"/>
      <c r="W677" s="27"/>
      <c r="X677" s="27"/>
      <c r="Y677" s="27"/>
      <c r="Z677" s="27"/>
      <c r="AA677" s="27"/>
      <c r="AB677" s="27"/>
      <c r="AC677" s="27"/>
    </row>
    <row r="678" spans="1:29" ht="12.75" customHeight="1" x14ac:dyDescent="0.25">
      <c r="A678" s="27"/>
      <c r="B678" s="27"/>
      <c r="C678" s="27"/>
      <c r="D678" s="27"/>
      <c r="E678" s="27"/>
      <c r="F678" s="28"/>
      <c r="G678" s="28"/>
      <c r="H678" s="28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  <c r="V678" s="27"/>
      <c r="W678" s="27"/>
      <c r="X678" s="27"/>
      <c r="Y678" s="27"/>
      <c r="Z678" s="27"/>
      <c r="AA678" s="27"/>
      <c r="AB678" s="27"/>
      <c r="AC678" s="27"/>
    </row>
    <row r="679" spans="1:29" ht="12.75" customHeight="1" x14ac:dyDescent="0.25">
      <c r="A679" s="27"/>
      <c r="B679" s="27"/>
      <c r="C679" s="27"/>
      <c r="D679" s="27"/>
      <c r="E679" s="27"/>
      <c r="F679" s="28"/>
      <c r="G679" s="28"/>
      <c r="H679" s="28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</row>
    <row r="680" spans="1:29" ht="12.75" customHeight="1" x14ac:dyDescent="0.25">
      <c r="A680" s="27"/>
      <c r="B680" s="27"/>
      <c r="C680" s="27"/>
      <c r="D680" s="27"/>
      <c r="E680" s="27"/>
      <c r="F680" s="28"/>
      <c r="G680" s="28"/>
      <c r="H680" s="28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</row>
    <row r="681" spans="1:29" ht="12.75" customHeight="1" x14ac:dyDescent="0.25">
      <c r="A681" s="27"/>
      <c r="B681" s="27"/>
      <c r="C681" s="27"/>
      <c r="D681" s="27"/>
      <c r="E681" s="27"/>
      <c r="F681" s="28"/>
      <c r="G681" s="28"/>
      <c r="H681" s="28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  <c r="V681" s="27"/>
      <c r="W681" s="27"/>
      <c r="X681" s="27"/>
      <c r="Y681" s="27"/>
      <c r="Z681" s="27"/>
      <c r="AA681" s="27"/>
      <c r="AB681" s="27"/>
      <c r="AC681" s="27"/>
    </row>
    <row r="682" spans="1:29" ht="12.75" customHeight="1" x14ac:dyDescent="0.25">
      <c r="A682" s="27"/>
      <c r="B682" s="27"/>
      <c r="C682" s="27"/>
      <c r="D682" s="27"/>
      <c r="E682" s="27"/>
      <c r="F682" s="28"/>
      <c r="G682" s="28"/>
      <c r="H682" s="28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</row>
    <row r="683" spans="1:29" ht="12.75" customHeight="1" x14ac:dyDescent="0.25">
      <c r="A683" s="27"/>
      <c r="B683" s="27"/>
      <c r="C683" s="27"/>
      <c r="D683" s="27"/>
      <c r="E683" s="27"/>
      <c r="F683" s="28"/>
      <c r="G683" s="28"/>
      <c r="H683" s="28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</row>
    <row r="684" spans="1:29" ht="12.75" customHeight="1" x14ac:dyDescent="0.25">
      <c r="A684" s="27"/>
      <c r="B684" s="27"/>
      <c r="C684" s="27"/>
      <c r="D684" s="27"/>
      <c r="E684" s="27"/>
      <c r="F684" s="28"/>
      <c r="G684" s="28"/>
      <c r="H684" s="28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  <c r="V684" s="27"/>
      <c r="W684" s="27"/>
      <c r="X684" s="27"/>
      <c r="Y684" s="27"/>
      <c r="Z684" s="27"/>
      <c r="AA684" s="27"/>
      <c r="AB684" s="27"/>
      <c r="AC684" s="27"/>
    </row>
    <row r="685" spans="1:29" ht="12.75" customHeight="1" x14ac:dyDescent="0.25">
      <c r="A685" s="27"/>
      <c r="B685" s="27"/>
      <c r="C685" s="27"/>
      <c r="D685" s="27"/>
      <c r="E685" s="27"/>
      <c r="F685" s="28"/>
      <c r="G685" s="28"/>
      <c r="H685" s="28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  <c r="V685" s="27"/>
      <c r="W685" s="27"/>
      <c r="X685" s="27"/>
      <c r="Y685" s="27"/>
      <c r="Z685" s="27"/>
      <c r="AA685" s="27"/>
      <c r="AB685" s="27"/>
      <c r="AC685" s="27"/>
    </row>
    <row r="686" spans="1:29" ht="12.75" customHeight="1" x14ac:dyDescent="0.25">
      <c r="A686" s="27"/>
      <c r="B686" s="27"/>
      <c r="C686" s="27"/>
      <c r="D686" s="27"/>
      <c r="E686" s="27"/>
      <c r="F686" s="28"/>
      <c r="G686" s="28"/>
      <c r="H686" s="28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  <c r="V686" s="27"/>
      <c r="W686" s="27"/>
      <c r="X686" s="27"/>
      <c r="Y686" s="27"/>
      <c r="Z686" s="27"/>
      <c r="AA686" s="27"/>
      <c r="AB686" s="27"/>
      <c r="AC686" s="27"/>
    </row>
    <row r="687" spans="1:29" ht="12.75" customHeight="1" x14ac:dyDescent="0.25">
      <c r="A687" s="27"/>
      <c r="B687" s="27"/>
      <c r="C687" s="27"/>
      <c r="D687" s="27"/>
      <c r="E687" s="27"/>
      <c r="F687" s="28"/>
      <c r="G687" s="28"/>
      <c r="H687" s="28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</row>
    <row r="688" spans="1:29" ht="12.75" customHeight="1" x14ac:dyDescent="0.25">
      <c r="A688" s="27"/>
      <c r="B688" s="27"/>
      <c r="C688" s="27"/>
      <c r="D688" s="27"/>
      <c r="E688" s="27"/>
      <c r="F688" s="28"/>
      <c r="G688" s="28"/>
      <c r="H688" s="28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  <c r="V688" s="27"/>
      <c r="W688" s="27"/>
      <c r="X688" s="27"/>
      <c r="Y688" s="27"/>
      <c r="Z688" s="27"/>
      <c r="AA688" s="27"/>
      <c r="AB688" s="27"/>
      <c r="AC688" s="27"/>
    </row>
    <row r="689" spans="1:29" ht="12.75" customHeight="1" x14ac:dyDescent="0.25">
      <c r="A689" s="27"/>
      <c r="B689" s="27"/>
      <c r="C689" s="27"/>
      <c r="D689" s="27"/>
      <c r="E689" s="27"/>
      <c r="F689" s="28"/>
      <c r="G689" s="28"/>
      <c r="H689" s="28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  <c r="V689" s="27"/>
      <c r="W689" s="27"/>
      <c r="X689" s="27"/>
      <c r="Y689" s="27"/>
      <c r="Z689" s="27"/>
      <c r="AA689" s="27"/>
      <c r="AB689" s="27"/>
      <c r="AC689" s="27"/>
    </row>
    <row r="690" spans="1:29" ht="12.75" customHeight="1" x14ac:dyDescent="0.25">
      <c r="A690" s="27"/>
      <c r="B690" s="27"/>
      <c r="C690" s="27"/>
      <c r="D690" s="27"/>
      <c r="E690" s="27"/>
      <c r="F690" s="28"/>
      <c r="G690" s="28"/>
      <c r="H690" s="28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  <c r="W690" s="27"/>
      <c r="X690" s="27"/>
      <c r="Y690" s="27"/>
      <c r="Z690" s="27"/>
      <c r="AA690" s="27"/>
      <c r="AB690" s="27"/>
      <c r="AC690" s="27"/>
    </row>
    <row r="691" spans="1:29" ht="12.75" customHeight="1" x14ac:dyDescent="0.25">
      <c r="A691" s="27"/>
      <c r="B691" s="27"/>
      <c r="C691" s="27"/>
      <c r="D691" s="27"/>
      <c r="E691" s="27"/>
      <c r="F691" s="28"/>
      <c r="G691" s="28"/>
      <c r="H691" s="28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</row>
    <row r="692" spans="1:29" ht="12.75" customHeight="1" x14ac:dyDescent="0.25">
      <c r="A692" s="27"/>
      <c r="B692" s="27"/>
      <c r="C692" s="27"/>
      <c r="D692" s="27"/>
      <c r="E692" s="27"/>
      <c r="F692" s="28"/>
      <c r="G692" s="28"/>
      <c r="H692" s="28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  <c r="V692" s="27"/>
      <c r="W692" s="27"/>
      <c r="X692" s="27"/>
      <c r="Y692" s="27"/>
      <c r="Z692" s="27"/>
      <c r="AA692" s="27"/>
      <c r="AB692" s="27"/>
      <c r="AC692" s="27"/>
    </row>
    <row r="693" spans="1:29" ht="12.75" customHeight="1" x14ac:dyDescent="0.25">
      <c r="A693" s="27"/>
      <c r="B693" s="27"/>
      <c r="C693" s="27"/>
      <c r="D693" s="27"/>
      <c r="E693" s="27"/>
      <c r="F693" s="28"/>
      <c r="G693" s="28"/>
      <c r="H693" s="28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  <c r="V693" s="27"/>
      <c r="W693" s="27"/>
      <c r="X693" s="27"/>
      <c r="Y693" s="27"/>
      <c r="Z693" s="27"/>
      <c r="AA693" s="27"/>
      <c r="AB693" s="27"/>
      <c r="AC693" s="27"/>
    </row>
    <row r="694" spans="1:29" ht="12.75" customHeight="1" x14ac:dyDescent="0.25">
      <c r="A694" s="27"/>
      <c r="B694" s="27"/>
      <c r="C694" s="27"/>
      <c r="D694" s="27"/>
      <c r="E694" s="27"/>
      <c r="F694" s="28"/>
      <c r="G694" s="28"/>
      <c r="H694" s="28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  <c r="V694" s="27"/>
      <c r="W694" s="27"/>
      <c r="X694" s="27"/>
      <c r="Y694" s="27"/>
      <c r="Z694" s="27"/>
      <c r="AA694" s="27"/>
      <c r="AB694" s="27"/>
      <c r="AC694" s="27"/>
    </row>
    <row r="695" spans="1:29" ht="12.75" customHeight="1" x14ac:dyDescent="0.25">
      <c r="A695" s="27"/>
      <c r="B695" s="27"/>
      <c r="C695" s="27"/>
      <c r="D695" s="27"/>
      <c r="E695" s="27"/>
      <c r="F695" s="28"/>
      <c r="G695" s="28"/>
      <c r="H695" s="28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</row>
    <row r="696" spans="1:29" ht="12.75" customHeight="1" x14ac:dyDescent="0.25">
      <c r="A696" s="27"/>
      <c r="B696" s="27"/>
      <c r="C696" s="27"/>
      <c r="D696" s="27"/>
      <c r="E696" s="27"/>
      <c r="F696" s="28"/>
      <c r="G696" s="28"/>
      <c r="H696" s="28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  <c r="V696" s="27"/>
      <c r="W696" s="27"/>
      <c r="X696" s="27"/>
      <c r="Y696" s="27"/>
      <c r="Z696" s="27"/>
      <c r="AA696" s="27"/>
      <c r="AB696" s="27"/>
      <c r="AC696" s="27"/>
    </row>
    <row r="697" spans="1:29" ht="12.75" customHeight="1" x14ac:dyDescent="0.25">
      <c r="A697" s="27"/>
      <c r="B697" s="27"/>
      <c r="C697" s="27"/>
      <c r="D697" s="27"/>
      <c r="E697" s="27"/>
      <c r="F697" s="28"/>
      <c r="G697" s="28"/>
      <c r="H697" s="28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  <c r="V697" s="27"/>
      <c r="W697" s="27"/>
      <c r="X697" s="27"/>
      <c r="Y697" s="27"/>
      <c r="Z697" s="27"/>
      <c r="AA697" s="27"/>
      <c r="AB697" s="27"/>
      <c r="AC697" s="27"/>
    </row>
    <row r="698" spans="1:29" ht="12.75" customHeight="1" x14ac:dyDescent="0.25">
      <c r="A698" s="27"/>
      <c r="B698" s="27"/>
      <c r="C698" s="27"/>
      <c r="D698" s="27"/>
      <c r="E698" s="27"/>
      <c r="F698" s="28"/>
      <c r="G698" s="28"/>
      <c r="H698" s="28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  <c r="W698" s="27"/>
      <c r="X698" s="27"/>
      <c r="Y698" s="27"/>
      <c r="Z698" s="27"/>
      <c r="AA698" s="27"/>
      <c r="AB698" s="27"/>
      <c r="AC698" s="27"/>
    </row>
    <row r="699" spans="1:29" ht="12.75" customHeight="1" x14ac:dyDescent="0.25">
      <c r="A699" s="27"/>
      <c r="B699" s="27"/>
      <c r="C699" s="27"/>
      <c r="D699" s="27"/>
      <c r="E699" s="27"/>
      <c r="F699" s="28"/>
      <c r="G699" s="28"/>
      <c r="H699" s="28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</row>
    <row r="700" spans="1:29" ht="12.75" customHeight="1" x14ac:dyDescent="0.25">
      <c r="A700" s="27"/>
      <c r="B700" s="27"/>
      <c r="C700" s="27"/>
      <c r="D700" s="27"/>
      <c r="E700" s="27"/>
      <c r="F700" s="28"/>
      <c r="G700" s="28"/>
      <c r="H700" s="28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  <c r="V700" s="27"/>
      <c r="W700" s="27"/>
      <c r="X700" s="27"/>
      <c r="Y700" s="27"/>
      <c r="Z700" s="27"/>
      <c r="AA700" s="27"/>
      <c r="AB700" s="27"/>
      <c r="AC700" s="27"/>
    </row>
    <row r="701" spans="1:29" ht="12.75" customHeight="1" x14ac:dyDescent="0.25">
      <c r="A701" s="27"/>
      <c r="B701" s="27"/>
      <c r="C701" s="27"/>
      <c r="D701" s="27"/>
      <c r="E701" s="27"/>
      <c r="F701" s="28"/>
      <c r="G701" s="28"/>
      <c r="H701" s="28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  <c r="V701" s="27"/>
      <c r="W701" s="27"/>
      <c r="X701" s="27"/>
      <c r="Y701" s="27"/>
      <c r="Z701" s="27"/>
      <c r="AA701" s="27"/>
      <c r="AB701" s="27"/>
      <c r="AC701" s="27"/>
    </row>
    <row r="702" spans="1:29" ht="12.75" customHeight="1" x14ac:dyDescent="0.25">
      <c r="A702" s="27"/>
      <c r="B702" s="27"/>
      <c r="C702" s="27"/>
      <c r="D702" s="27"/>
      <c r="E702" s="27"/>
      <c r="F702" s="28"/>
      <c r="G702" s="28"/>
      <c r="H702" s="28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  <c r="V702" s="27"/>
      <c r="W702" s="27"/>
      <c r="X702" s="27"/>
      <c r="Y702" s="27"/>
      <c r="Z702" s="27"/>
      <c r="AA702" s="27"/>
      <c r="AB702" s="27"/>
      <c r="AC702" s="27"/>
    </row>
    <row r="703" spans="1:29" ht="12.75" customHeight="1" x14ac:dyDescent="0.25">
      <c r="A703" s="27"/>
      <c r="B703" s="27"/>
      <c r="C703" s="27"/>
      <c r="D703" s="27"/>
      <c r="E703" s="27"/>
      <c r="F703" s="28"/>
      <c r="G703" s="28"/>
      <c r="H703" s="28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  <c r="W703" s="27"/>
      <c r="X703" s="27"/>
      <c r="Y703" s="27"/>
      <c r="Z703" s="27"/>
      <c r="AA703" s="27"/>
      <c r="AB703" s="27"/>
      <c r="AC703" s="27"/>
    </row>
    <row r="704" spans="1:29" ht="12.75" customHeight="1" x14ac:dyDescent="0.25">
      <c r="A704" s="27"/>
      <c r="B704" s="27"/>
      <c r="C704" s="27"/>
      <c r="D704" s="27"/>
      <c r="E704" s="27"/>
      <c r="F704" s="28"/>
      <c r="G704" s="28"/>
      <c r="H704" s="28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</row>
    <row r="705" spans="1:29" ht="12.75" customHeight="1" x14ac:dyDescent="0.25">
      <c r="A705" s="27"/>
      <c r="B705" s="27"/>
      <c r="C705" s="27"/>
      <c r="D705" s="27"/>
      <c r="E705" s="27"/>
      <c r="F705" s="28"/>
      <c r="G705" s="28"/>
      <c r="H705" s="28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  <c r="V705" s="27"/>
      <c r="W705" s="27"/>
      <c r="X705" s="27"/>
      <c r="Y705" s="27"/>
      <c r="Z705" s="27"/>
      <c r="AA705" s="27"/>
      <c r="AB705" s="27"/>
      <c r="AC705" s="27"/>
    </row>
    <row r="706" spans="1:29" ht="12.75" customHeight="1" x14ac:dyDescent="0.25">
      <c r="A706" s="27"/>
      <c r="B706" s="27"/>
      <c r="C706" s="27"/>
      <c r="D706" s="27"/>
      <c r="E706" s="27"/>
      <c r="F706" s="28"/>
      <c r="G706" s="28"/>
      <c r="H706" s="28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  <c r="V706" s="27"/>
      <c r="W706" s="27"/>
      <c r="X706" s="27"/>
      <c r="Y706" s="27"/>
      <c r="Z706" s="27"/>
      <c r="AA706" s="27"/>
      <c r="AB706" s="27"/>
      <c r="AC706" s="27"/>
    </row>
    <row r="707" spans="1:29" ht="12.75" customHeight="1" x14ac:dyDescent="0.25">
      <c r="A707" s="27"/>
      <c r="B707" s="27"/>
      <c r="C707" s="27"/>
      <c r="D707" s="27"/>
      <c r="E707" s="27"/>
      <c r="F707" s="28"/>
      <c r="G707" s="28"/>
      <c r="H707" s="28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  <c r="V707" s="27"/>
      <c r="W707" s="27"/>
      <c r="X707" s="27"/>
      <c r="Y707" s="27"/>
      <c r="Z707" s="27"/>
      <c r="AA707" s="27"/>
      <c r="AB707" s="27"/>
      <c r="AC707" s="27"/>
    </row>
    <row r="708" spans="1:29" ht="12.75" customHeight="1" x14ac:dyDescent="0.25">
      <c r="A708" s="27"/>
      <c r="B708" s="27"/>
      <c r="C708" s="27"/>
      <c r="D708" s="27"/>
      <c r="E708" s="27"/>
      <c r="F708" s="28"/>
      <c r="G708" s="28"/>
      <c r="H708" s="28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  <c r="V708" s="27"/>
      <c r="W708" s="27"/>
      <c r="X708" s="27"/>
      <c r="Y708" s="27"/>
      <c r="Z708" s="27"/>
      <c r="AA708" s="27"/>
      <c r="AB708" s="27"/>
      <c r="AC708" s="27"/>
    </row>
    <row r="709" spans="1:29" ht="12.75" customHeight="1" x14ac:dyDescent="0.25">
      <c r="A709" s="27"/>
      <c r="B709" s="27"/>
      <c r="C709" s="27"/>
      <c r="D709" s="27"/>
      <c r="E709" s="27"/>
      <c r="F709" s="28"/>
      <c r="G709" s="28"/>
      <c r="H709" s="28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  <c r="V709" s="27"/>
      <c r="W709" s="27"/>
      <c r="X709" s="27"/>
      <c r="Y709" s="27"/>
      <c r="Z709" s="27"/>
      <c r="AA709" s="27"/>
      <c r="AB709" s="27"/>
      <c r="AC709" s="27"/>
    </row>
    <row r="710" spans="1:29" ht="12.75" customHeight="1" x14ac:dyDescent="0.25">
      <c r="A710" s="27"/>
      <c r="B710" s="27"/>
      <c r="C710" s="27"/>
      <c r="D710" s="27"/>
      <c r="E710" s="27"/>
      <c r="F710" s="28"/>
      <c r="G710" s="28"/>
      <c r="H710" s="28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</row>
    <row r="711" spans="1:29" ht="12.75" customHeight="1" x14ac:dyDescent="0.25">
      <c r="A711" s="27"/>
      <c r="B711" s="27"/>
      <c r="C711" s="27"/>
      <c r="D711" s="27"/>
      <c r="E711" s="27"/>
      <c r="F711" s="28"/>
      <c r="G711" s="28"/>
      <c r="H711" s="28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  <c r="V711" s="27"/>
      <c r="W711" s="27"/>
      <c r="X711" s="27"/>
      <c r="Y711" s="27"/>
      <c r="Z711" s="27"/>
      <c r="AA711" s="27"/>
      <c r="AB711" s="27"/>
      <c r="AC711" s="27"/>
    </row>
    <row r="712" spans="1:29" ht="12.75" customHeight="1" x14ac:dyDescent="0.25">
      <c r="A712" s="27"/>
      <c r="B712" s="27"/>
      <c r="C712" s="27"/>
      <c r="D712" s="27"/>
      <c r="E712" s="27"/>
      <c r="F712" s="28"/>
      <c r="G712" s="28"/>
      <c r="H712" s="28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  <c r="W712" s="27"/>
      <c r="X712" s="27"/>
      <c r="Y712" s="27"/>
      <c r="Z712" s="27"/>
      <c r="AA712" s="27"/>
      <c r="AB712" s="27"/>
      <c r="AC712" s="27"/>
    </row>
    <row r="713" spans="1:29" ht="12.75" customHeight="1" x14ac:dyDescent="0.25">
      <c r="A713" s="27"/>
      <c r="B713" s="27"/>
      <c r="C713" s="27"/>
      <c r="D713" s="27"/>
      <c r="E713" s="27"/>
      <c r="F713" s="28"/>
      <c r="G713" s="28"/>
      <c r="H713" s="28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  <c r="V713" s="27"/>
      <c r="W713" s="27"/>
      <c r="X713" s="27"/>
      <c r="Y713" s="27"/>
      <c r="Z713" s="27"/>
      <c r="AA713" s="27"/>
      <c r="AB713" s="27"/>
      <c r="AC713" s="27"/>
    </row>
    <row r="714" spans="1:29" ht="12.75" customHeight="1" x14ac:dyDescent="0.25">
      <c r="A714" s="27"/>
      <c r="B714" s="27"/>
      <c r="C714" s="27"/>
      <c r="D714" s="27"/>
      <c r="E714" s="27"/>
      <c r="F714" s="28"/>
      <c r="G714" s="28"/>
      <c r="H714" s="28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  <c r="V714" s="27"/>
      <c r="W714" s="27"/>
      <c r="X714" s="27"/>
      <c r="Y714" s="27"/>
      <c r="Z714" s="27"/>
      <c r="AA714" s="27"/>
      <c r="AB714" s="27"/>
      <c r="AC714" s="27"/>
    </row>
    <row r="715" spans="1:29" ht="12.75" customHeight="1" x14ac:dyDescent="0.25">
      <c r="A715" s="27"/>
      <c r="B715" s="27"/>
      <c r="C715" s="27"/>
      <c r="D715" s="27"/>
      <c r="E715" s="27"/>
      <c r="F715" s="28"/>
      <c r="G715" s="28"/>
      <c r="H715" s="28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  <c r="V715" s="27"/>
      <c r="W715" s="27"/>
      <c r="X715" s="27"/>
      <c r="Y715" s="27"/>
      <c r="Z715" s="27"/>
      <c r="AA715" s="27"/>
      <c r="AB715" s="27"/>
      <c r="AC715" s="27"/>
    </row>
    <row r="716" spans="1:29" ht="12.75" customHeight="1" x14ac:dyDescent="0.25">
      <c r="A716" s="27"/>
      <c r="B716" s="27"/>
      <c r="C716" s="27"/>
      <c r="D716" s="27"/>
      <c r="E716" s="27"/>
      <c r="F716" s="28"/>
      <c r="G716" s="28"/>
      <c r="H716" s="28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  <c r="V716" s="27"/>
      <c r="W716" s="27"/>
      <c r="X716" s="27"/>
      <c r="Y716" s="27"/>
      <c r="Z716" s="27"/>
      <c r="AA716" s="27"/>
      <c r="AB716" s="27"/>
      <c r="AC716" s="27"/>
    </row>
    <row r="717" spans="1:29" ht="12.75" customHeight="1" x14ac:dyDescent="0.25">
      <c r="A717" s="27"/>
      <c r="B717" s="27"/>
      <c r="C717" s="27"/>
      <c r="D717" s="27"/>
      <c r="E717" s="27"/>
      <c r="F717" s="28"/>
      <c r="G717" s="28"/>
      <c r="H717" s="28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  <c r="V717" s="27"/>
      <c r="W717" s="27"/>
      <c r="X717" s="27"/>
      <c r="Y717" s="27"/>
      <c r="Z717" s="27"/>
      <c r="AA717" s="27"/>
      <c r="AB717" s="27"/>
      <c r="AC717" s="27"/>
    </row>
    <row r="718" spans="1:29" ht="12.75" customHeight="1" x14ac:dyDescent="0.25">
      <c r="A718" s="27"/>
      <c r="B718" s="27"/>
      <c r="C718" s="27"/>
      <c r="D718" s="27"/>
      <c r="E718" s="27"/>
      <c r="F718" s="28"/>
      <c r="G718" s="28"/>
      <c r="H718" s="28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  <c r="V718" s="27"/>
      <c r="W718" s="27"/>
      <c r="X718" s="27"/>
      <c r="Y718" s="27"/>
      <c r="Z718" s="27"/>
      <c r="AA718" s="27"/>
      <c r="AB718" s="27"/>
      <c r="AC718" s="27"/>
    </row>
    <row r="719" spans="1:29" ht="12.75" customHeight="1" x14ac:dyDescent="0.25">
      <c r="A719" s="27"/>
      <c r="B719" s="27"/>
      <c r="C719" s="27"/>
      <c r="D719" s="27"/>
      <c r="E719" s="27"/>
      <c r="F719" s="28"/>
      <c r="G719" s="28"/>
      <c r="H719" s="28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  <c r="V719" s="27"/>
      <c r="W719" s="27"/>
      <c r="X719" s="27"/>
      <c r="Y719" s="27"/>
      <c r="Z719" s="27"/>
      <c r="AA719" s="27"/>
      <c r="AB719" s="27"/>
      <c r="AC719" s="27"/>
    </row>
    <row r="720" spans="1:29" ht="12.75" customHeight="1" x14ac:dyDescent="0.25">
      <c r="A720" s="27"/>
      <c r="B720" s="27"/>
      <c r="C720" s="27"/>
      <c r="D720" s="27"/>
      <c r="E720" s="27"/>
      <c r="F720" s="28"/>
      <c r="G720" s="28"/>
      <c r="H720" s="28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  <c r="W720" s="27"/>
      <c r="X720" s="27"/>
      <c r="Y720" s="27"/>
      <c r="Z720" s="27"/>
      <c r="AA720" s="27"/>
      <c r="AB720" s="27"/>
      <c r="AC720" s="27"/>
    </row>
    <row r="721" spans="1:29" ht="12.75" customHeight="1" x14ac:dyDescent="0.25">
      <c r="A721" s="27"/>
      <c r="B721" s="27"/>
      <c r="C721" s="27"/>
      <c r="D721" s="27"/>
      <c r="E721" s="27"/>
      <c r="F721" s="28"/>
      <c r="G721" s="28"/>
      <c r="H721" s="28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  <c r="V721" s="27"/>
      <c r="W721" s="27"/>
      <c r="X721" s="27"/>
      <c r="Y721" s="27"/>
      <c r="Z721" s="27"/>
      <c r="AA721" s="27"/>
      <c r="AB721" s="27"/>
      <c r="AC721" s="27"/>
    </row>
    <row r="722" spans="1:29" ht="12.75" customHeight="1" x14ac:dyDescent="0.25">
      <c r="A722" s="27"/>
      <c r="B722" s="27"/>
      <c r="C722" s="27"/>
      <c r="D722" s="27"/>
      <c r="E722" s="27"/>
      <c r="F722" s="28"/>
      <c r="G722" s="28"/>
      <c r="H722" s="28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  <c r="V722" s="27"/>
      <c r="W722" s="27"/>
      <c r="X722" s="27"/>
      <c r="Y722" s="27"/>
      <c r="Z722" s="27"/>
      <c r="AA722" s="27"/>
      <c r="AB722" s="27"/>
      <c r="AC722" s="27"/>
    </row>
    <row r="723" spans="1:29" ht="12.75" customHeight="1" x14ac:dyDescent="0.25">
      <c r="A723" s="27"/>
      <c r="B723" s="27"/>
      <c r="C723" s="27"/>
      <c r="D723" s="27"/>
      <c r="E723" s="27"/>
      <c r="F723" s="28"/>
      <c r="G723" s="28"/>
      <c r="H723" s="28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  <c r="V723" s="27"/>
      <c r="W723" s="27"/>
      <c r="X723" s="27"/>
      <c r="Y723" s="27"/>
      <c r="Z723" s="27"/>
      <c r="AA723" s="27"/>
      <c r="AB723" s="27"/>
      <c r="AC723" s="27"/>
    </row>
    <row r="724" spans="1:29" ht="12.75" customHeight="1" x14ac:dyDescent="0.25">
      <c r="A724" s="27"/>
      <c r="B724" s="27"/>
      <c r="C724" s="27"/>
      <c r="D724" s="27"/>
      <c r="E724" s="27"/>
      <c r="F724" s="28"/>
      <c r="G724" s="28"/>
      <c r="H724" s="28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  <c r="V724" s="27"/>
      <c r="W724" s="27"/>
      <c r="X724" s="27"/>
      <c r="Y724" s="27"/>
      <c r="Z724" s="27"/>
      <c r="AA724" s="27"/>
      <c r="AB724" s="27"/>
      <c r="AC724" s="27"/>
    </row>
    <row r="725" spans="1:29" ht="12.75" customHeight="1" x14ac:dyDescent="0.25">
      <c r="A725" s="27"/>
      <c r="B725" s="27"/>
      <c r="C725" s="27"/>
      <c r="D725" s="27"/>
      <c r="E725" s="27"/>
      <c r="F725" s="28"/>
      <c r="G725" s="28"/>
      <c r="H725" s="28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  <c r="V725" s="27"/>
      <c r="W725" s="27"/>
      <c r="X725" s="27"/>
      <c r="Y725" s="27"/>
      <c r="Z725" s="27"/>
      <c r="AA725" s="27"/>
      <c r="AB725" s="27"/>
      <c r="AC725" s="27"/>
    </row>
    <row r="726" spans="1:29" ht="12.75" customHeight="1" x14ac:dyDescent="0.25">
      <c r="A726" s="27"/>
      <c r="B726" s="27"/>
      <c r="C726" s="27"/>
      <c r="D726" s="27"/>
      <c r="E726" s="27"/>
      <c r="F726" s="28"/>
      <c r="G726" s="28"/>
      <c r="H726" s="28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</row>
    <row r="727" spans="1:29" ht="12.75" customHeight="1" x14ac:dyDescent="0.25">
      <c r="A727" s="27"/>
      <c r="B727" s="27"/>
      <c r="C727" s="27"/>
      <c r="D727" s="27"/>
      <c r="E727" s="27"/>
      <c r="F727" s="28"/>
      <c r="G727" s="28"/>
      <c r="H727" s="28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  <c r="V727" s="27"/>
      <c r="W727" s="27"/>
      <c r="X727" s="27"/>
      <c r="Y727" s="27"/>
      <c r="Z727" s="27"/>
      <c r="AA727" s="27"/>
      <c r="AB727" s="27"/>
      <c r="AC727" s="27"/>
    </row>
    <row r="728" spans="1:29" ht="12.75" customHeight="1" x14ac:dyDescent="0.25">
      <c r="A728" s="27"/>
      <c r="B728" s="27"/>
      <c r="C728" s="27"/>
      <c r="D728" s="27"/>
      <c r="E728" s="27"/>
      <c r="F728" s="28"/>
      <c r="G728" s="28"/>
      <c r="H728" s="28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  <c r="W728" s="27"/>
      <c r="X728" s="27"/>
      <c r="Y728" s="27"/>
      <c r="Z728" s="27"/>
      <c r="AA728" s="27"/>
      <c r="AB728" s="27"/>
      <c r="AC728" s="27"/>
    </row>
    <row r="729" spans="1:29" ht="12.75" customHeight="1" x14ac:dyDescent="0.25">
      <c r="A729" s="27"/>
      <c r="B729" s="27"/>
      <c r="C729" s="27"/>
      <c r="D729" s="27"/>
      <c r="E729" s="27"/>
      <c r="F729" s="28"/>
      <c r="G729" s="28"/>
      <c r="H729" s="28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</row>
    <row r="730" spans="1:29" ht="12.75" customHeight="1" x14ac:dyDescent="0.25">
      <c r="A730" s="27"/>
      <c r="B730" s="27"/>
      <c r="C730" s="27"/>
      <c r="D730" s="27"/>
      <c r="E730" s="27"/>
      <c r="F730" s="28"/>
      <c r="G730" s="28"/>
      <c r="H730" s="28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</row>
    <row r="731" spans="1:29" ht="12.75" customHeight="1" x14ac:dyDescent="0.25">
      <c r="A731" s="27"/>
      <c r="B731" s="27"/>
      <c r="C731" s="27"/>
      <c r="D731" s="27"/>
      <c r="E731" s="27"/>
      <c r="F731" s="28"/>
      <c r="G731" s="28"/>
      <c r="H731" s="28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</row>
    <row r="732" spans="1:29" ht="12.75" customHeight="1" x14ac:dyDescent="0.25">
      <c r="A732" s="27"/>
      <c r="B732" s="27"/>
      <c r="C732" s="27"/>
      <c r="D732" s="27"/>
      <c r="E732" s="27"/>
      <c r="F732" s="28"/>
      <c r="G732" s="28"/>
      <c r="H732" s="28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</row>
    <row r="733" spans="1:29" ht="12.75" customHeight="1" x14ac:dyDescent="0.25">
      <c r="A733" s="27"/>
      <c r="B733" s="27"/>
      <c r="C733" s="27"/>
      <c r="D733" s="27"/>
      <c r="E733" s="27"/>
      <c r="F733" s="28"/>
      <c r="G733" s="28"/>
      <c r="H733" s="28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</row>
    <row r="734" spans="1:29" ht="12.75" customHeight="1" x14ac:dyDescent="0.25">
      <c r="A734" s="27"/>
      <c r="B734" s="27"/>
      <c r="C734" s="27"/>
      <c r="D734" s="27"/>
      <c r="E734" s="27"/>
      <c r="F734" s="28"/>
      <c r="G734" s="28"/>
      <c r="H734" s="28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</row>
    <row r="735" spans="1:29" ht="12.75" customHeight="1" x14ac:dyDescent="0.25">
      <c r="A735" s="27"/>
      <c r="B735" s="27"/>
      <c r="C735" s="27"/>
      <c r="D735" s="27"/>
      <c r="E735" s="27"/>
      <c r="F735" s="28"/>
      <c r="G735" s="28"/>
      <c r="H735" s="28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</row>
    <row r="736" spans="1:29" ht="12.75" customHeight="1" x14ac:dyDescent="0.25">
      <c r="A736" s="27"/>
      <c r="B736" s="27"/>
      <c r="C736" s="27"/>
      <c r="D736" s="27"/>
      <c r="E736" s="27"/>
      <c r="F736" s="28"/>
      <c r="G736" s="28"/>
      <c r="H736" s="28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</row>
    <row r="737" spans="1:29" ht="12.75" customHeight="1" x14ac:dyDescent="0.25">
      <c r="A737" s="27"/>
      <c r="B737" s="27"/>
      <c r="C737" s="27"/>
      <c r="D737" s="27"/>
      <c r="E737" s="27"/>
      <c r="F737" s="28"/>
      <c r="G737" s="28"/>
      <c r="H737" s="28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</row>
    <row r="738" spans="1:29" ht="12.75" customHeight="1" x14ac:dyDescent="0.25">
      <c r="A738" s="27"/>
      <c r="B738" s="27"/>
      <c r="C738" s="27"/>
      <c r="D738" s="27"/>
      <c r="E738" s="27"/>
      <c r="F738" s="28"/>
      <c r="G738" s="28"/>
      <c r="H738" s="28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</row>
    <row r="739" spans="1:29" ht="12.75" customHeight="1" x14ac:dyDescent="0.25">
      <c r="A739" s="27"/>
      <c r="B739" s="27"/>
      <c r="C739" s="27"/>
      <c r="D739" s="27"/>
      <c r="E739" s="27"/>
      <c r="F739" s="28"/>
      <c r="G739" s="28"/>
      <c r="H739" s="28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</row>
    <row r="740" spans="1:29" ht="12.75" customHeight="1" x14ac:dyDescent="0.25">
      <c r="A740" s="27"/>
      <c r="B740" s="27"/>
      <c r="C740" s="27"/>
      <c r="D740" s="27"/>
      <c r="E740" s="27"/>
      <c r="F740" s="28"/>
      <c r="G740" s="28"/>
      <c r="H740" s="28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</row>
    <row r="741" spans="1:29" ht="12.75" customHeight="1" x14ac:dyDescent="0.25">
      <c r="A741" s="27"/>
      <c r="B741" s="27"/>
      <c r="C741" s="27"/>
      <c r="D741" s="27"/>
      <c r="E741" s="27"/>
      <c r="F741" s="28"/>
      <c r="G741" s="28"/>
      <c r="H741" s="28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</row>
    <row r="742" spans="1:29" ht="12.75" customHeight="1" x14ac:dyDescent="0.25">
      <c r="A742" s="27"/>
      <c r="B742" s="27"/>
      <c r="C742" s="27"/>
      <c r="D742" s="27"/>
      <c r="E742" s="27"/>
      <c r="F742" s="28"/>
      <c r="G742" s="28"/>
      <c r="H742" s="28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</row>
    <row r="743" spans="1:29" ht="12.75" customHeight="1" x14ac:dyDescent="0.25">
      <c r="A743" s="27"/>
      <c r="B743" s="27"/>
      <c r="C743" s="27"/>
      <c r="D743" s="27"/>
      <c r="E743" s="27"/>
      <c r="F743" s="28"/>
      <c r="G743" s="28"/>
      <c r="H743" s="28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</row>
    <row r="744" spans="1:29" ht="12.75" customHeight="1" x14ac:dyDescent="0.25">
      <c r="A744" s="27"/>
      <c r="B744" s="27"/>
      <c r="C744" s="27"/>
      <c r="D744" s="27"/>
      <c r="E744" s="27"/>
      <c r="F744" s="28"/>
      <c r="G744" s="28"/>
      <c r="H744" s="28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</row>
    <row r="745" spans="1:29" ht="12.75" customHeight="1" x14ac:dyDescent="0.25">
      <c r="A745" s="27"/>
      <c r="B745" s="27"/>
      <c r="C745" s="27"/>
      <c r="D745" s="27"/>
      <c r="E745" s="27"/>
      <c r="F745" s="28"/>
      <c r="G745" s="28"/>
      <c r="H745" s="28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</row>
    <row r="746" spans="1:29" ht="12.75" customHeight="1" x14ac:dyDescent="0.25">
      <c r="A746" s="27"/>
      <c r="B746" s="27"/>
      <c r="C746" s="27"/>
      <c r="D746" s="27"/>
      <c r="E746" s="27"/>
      <c r="F746" s="28"/>
      <c r="G746" s="28"/>
      <c r="H746" s="28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  <c r="V746" s="27"/>
      <c r="W746" s="27"/>
      <c r="X746" s="27"/>
      <c r="Y746" s="27"/>
      <c r="Z746" s="27"/>
      <c r="AA746" s="27"/>
      <c r="AB746" s="27"/>
      <c r="AC746" s="27"/>
    </row>
    <row r="747" spans="1:29" ht="12.75" customHeight="1" x14ac:dyDescent="0.25">
      <c r="A747" s="27"/>
      <c r="B747" s="27"/>
      <c r="C747" s="27"/>
      <c r="D747" s="27"/>
      <c r="E747" s="27"/>
      <c r="F747" s="28"/>
      <c r="G747" s="28"/>
      <c r="H747" s="28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  <c r="V747" s="27"/>
      <c r="W747" s="27"/>
      <c r="X747" s="27"/>
      <c r="Y747" s="27"/>
      <c r="Z747" s="27"/>
      <c r="AA747" s="27"/>
      <c r="AB747" s="27"/>
      <c r="AC747" s="27"/>
    </row>
    <row r="748" spans="1:29" ht="12.75" customHeight="1" x14ac:dyDescent="0.25">
      <c r="A748" s="27"/>
      <c r="B748" s="27"/>
      <c r="C748" s="27"/>
      <c r="D748" s="27"/>
      <c r="E748" s="27"/>
      <c r="F748" s="28"/>
      <c r="G748" s="28"/>
      <c r="H748" s="28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  <c r="V748" s="27"/>
      <c r="W748" s="27"/>
      <c r="X748" s="27"/>
      <c r="Y748" s="27"/>
      <c r="Z748" s="27"/>
      <c r="AA748" s="27"/>
      <c r="AB748" s="27"/>
      <c r="AC748" s="27"/>
    </row>
    <row r="749" spans="1:29" ht="12.75" customHeight="1" x14ac:dyDescent="0.25">
      <c r="A749" s="27"/>
      <c r="B749" s="27"/>
      <c r="C749" s="27"/>
      <c r="D749" s="27"/>
      <c r="E749" s="27"/>
      <c r="F749" s="28"/>
      <c r="G749" s="28"/>
      <c r="H749" s="28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  <c r="V749" s="27"/>
      <c r="W749" s="27"/>
      <c r="X749" s="27"/>
      <c r="Y749" s="27"/>
      <c r="Z749" s="27"/>
      <c r="AA749" s="27"/>
      <c r="AB749" s="27"/>
      <c r="AC749" s="27"/>
    </row>
    <row r="750" spans="1:29" ht="12.75" customHeight="1" x14ac:dyDescent="0.25">
      <c r="A750" s="27"/>
      <c r="B750" s="27"/>
      <c r="C750" s="27"/>
      <c r="D750" s="27"/>
      <c r="E750" s="27"/>
      <c r="F750" s="28"/>
      <c r="G750" s="28"/>
      <c r="H750" s="28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</row>
    <row r="751" spans="1:29" ht="12.75" customHeight="1" x14ac:dyDescent="0.25">
      <c r="A751" s="27"/>
      <c r="B751" s="27"/>
      <c r="C751" s="27"/>
      <c r="D751" s="27"/>
      <c r="E751" s="27"/>
      <c r="F751" s="28"/>
      <c r="G751" s="28"/>
      <c r="H751" s="28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  <c r="V751" s="27"/>
      <c r="W751" s="27"/>
      <c r="X751" s="27"/>
      <c r="Y751" s="27"/>
      <c r="Z751" s="27"/>
      <c r="AA751" s="27"/>
      <c r="AB751" s="27"/>
      <c r="AC751" s="27"/>
    </row>
    <row r="752" spans="1:29" ht="12.75" customHeight="1" x14ac:dyDescent="0.25">
      <c r="A752" s="27"/>
      <c r="B752" s="27"/>
      <c r="C752" s="27"/>
      <c r="D752" s="27"/>
      <c r="E752" s="27"/>
      <c r="F752" s="28"/>
      <c r="G752" s="28"/>
      <c r="H752" s="28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  <c r="W752" s="27"/>
      <c r="X752" s="27"/>
      <c r="Y752" s="27"/>
      <c r="Z752" s="27"/>
      <c r="AA752" s="27"/>
      <c r="AB752" s="27"/>
      <c r="AC752" s="27"/>
    </row>
    <row r="753" spans="1:29" ht="12.75" customHeight="1" x14ac:dyDescent="0.25">
      <c r="A753" s="27"/>
      <c r="B753" s="27"/>
      <c r="C753" s="27"/>
      <c r="D753" s="27"/>
      <c r="E753" s="27"/>
      <c r="F753" s="28"/>
      <c r="G753" s="28"/>
      <c r="H753" s="28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  <c r="V753" s="27"/>
      <c r="W753" s="27"/>
      <c r="X753" s="27"/>
      <c r="Y753" s="27"/>
      <c r="Z753" s="27"/>
      <c r="AA753" s="27"/>
      <c r="AB753" s="27"/>
      <c r="AC753" s="27"/>
    </row>
    <row r="754" spans="1:29" ht="12.75" customHeight="1" x14ac:dyDescent="0.25">
      <c r="A754" s="27"/>
      <c r="B754" s="27"/>
      <c r="C754" s="27"/>
      <c r="D754" s="27"/>
      <c r="E754" s="27"/>
      <c r="F754" s="28"/>
      <c r="G754" s="28"/>
      <c r="H754" s="28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  <c r="V754" s="27"/>
      <c r="W754" s="27"/>
      <c r="X754" s="27"/>
      <c r="Y754" s="27"/>
      <c r="Z754" s="27"/>
      <c r="AA754" s="27"/>
      <c r="AB754" s="27"/>
      <c r="AC754" s="27"/>
    </row>
    <row r="755" spans="1:29" ht="12.75" customHeight="1" x14ac:dyDescent="0.25">
      <c r="A755" s="27"/>
      <c r="B755" s="27"/>
      <c r="C755" s="27"/>
      <c r="D755" s="27"/>
      <c r="E755" s="27"/>
      <c r="F755" s="28"/>
      <c r="G755" s="28"/>
      <c r="H755" s="28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  <c r="V755" s="27"/>
      <c r="W755" s="27"/>
      <c r="X755" s="27"/>
      <c r="Y755" s="27"/>
      <c r="Z755" s="27"/>
      <c r="AA755" s="27"/>
      <c r="AB755" s="27"/>
      <c r="AC755" s="27"/>
    </row>
    <row r="756" spans="1:29" ht="12.75" customHeight="1" x14ac:dyDescent="0.25">
      <c r="A756" s="27"/>
      <c r="B756" s="27"/>
      <c r="C756" s="27"/>
      <c r="D756" s="27"/>
      <c r="E756" s="27"/>
      <c r="F756" s="28"/>
      <c r="G756" s="28"/>
      <c r="H756" s="28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  <c r="V756" s="27"/>
      <c r="W756" s="27"/>
      <c r="X756" s="27"/>
      <c r="Y756" s="27"/>
      <c r="Z756" s="27"/>
      <c r="AA756" s="27"/>
      <c r="AB756" s="27"/>
      <c r="AC756" s="27"/>
    </row>
    <row r="757" spans="1:29" ht="12.75" customHeight="1" x14ac:dyDescent="0.25">
      <c r="A757" s="27"/>
      <c r="B757" s="27"/>
      <c r="C757" s="27"/>
      <c r="D757" s="27"/>
      <c r="E757" s="27"/>
      <c r="F757" s="28"/>
      <c r="G757" s="28"/>
      <c r="H757" s="28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  <c r="V757" s="27"/>
      <c r="W757" s="27"/>
      <c r="X757" s="27"/>
      <c r="Y757" s="27"/>
      <c r="Z757" s="27"/>
      <c r="AA757" s="27"/>
      <c r="AB757" s="27"/>
      <c r="AC757" s="27"/>
    </row>
    <row r="758" spans="1:29" ht="12.75" customHeight="1" x14ac:dyDescent="0.25">
      <c r="A758" s="27"/>
      <c r="B758" s="27"/>
      <c r="C758" s="27"/>
      <c r="D758" s="27"/>
      <c r="E758" s="27"/>
      <c r="F758" s="28"/>
      <c r="G758" s="28"/>
      <c r="H758" s="28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  <c r="V758" s="27"/>
      <c r="W758" s="27"/>
      <c r="X758" s="27"/>
      <c r="Y758" s="27"/>
      <c r="Z758" s="27"/>
      <c r="AA758" s="27"/>
      <c r="AB758" s="27"/>
      <c r="AC758" s="27"/>
    </row>
    <row r="759" spans="1:29" ht="12.75" customHeight="1" x14ac:dyDescent="0.25">
      <c r="A759" s="27"/>
      <c r="B759" s="27"/>
      <c r="C759" s="27"/>
      <c r="D759" s="27"/>
      <c r="E759" s="27"/>
      <c r="F759" s="28"/>
      <c r="G759" s="28"/>
      <c r="H759" s="28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  <c r="W759" s="27"/>
      <c r="X759" s="27"/>
      <c r="Y759" s="27"/>
      <c r="Z759" s="27"/>
      <c r="AA759" s="27"/>
      <c r="AB759" s="27"/>
      <c r="AC759" s="27"/>
    </row>
    <row r="760" spans="1:29" ht="12.75" customHeight="1" x14ac:dyDescent="0.25">
      <c r="A760" s="27"/>
      <c r="B760" s="27"/>
      <c r="C760" s="27"/>
      <c r="D760" s="27"/>
      <c r="E760" s="27"/>
      <c r="F760" s="28"/>
      <c r="G760" s="28"/>
      <c r="H760" s="28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</row>
    <row r="761" spans="1:29" ht="12.75" customHeight="1" x14ac:dyDescent="0.25">
      <c r="A761" s="27"/>
      <c r="B761" s="27"/>
      <c r="C761" s="27"/>
      <c r="D761" s="27"/>
      <c r="E761" s="27"/>
      <c r="F761" s="28"/>
      <c r="G761" s="28"/>
      <c r="H761" s="28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  <c r="V761" s="27"/>
      <c r="W761" s="27"/>
      <c r="X761" s="27"/>
      <c r="Y761" s="27"/>
      <c r="Z761" s="27"/>
      <c r="AA761" s="27"/>
      <c r="AB761" s="27"/>
      <c r="AC761" s="27"/>
    </row>
    <row r="762" spans="1:29" ht="12.75" customHeight="1" x14ac:dyDescent="0.25">
      <c r="A762" s="27"/>
      <c r="B762" s="27"/>
      <c r="C762" s="27"/>
      <c r="D762" s="27"/>
      <c r="E762" s="27"/>
      <c r="F762" s="28"/>
      <c r="G762" s="28"/>
      <c r="H762" s="28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  <c r="V762" s="27"/>
      <c r="W762" s="27"/>
      <c r="X762" s="27"/>
      <c r="Y762" s="27"/>
      <c r="Z762" s="27"/>
      <c r="AA762" s="27"/>
      <c r="AB762" s="27"/>
      <c r="AC762" s="27"/>
    </row>
    <row r="763" spans="1:29" ht="12.75" customHeight="1" x14ac:dyDescent="0.25">
      <c r="A763" s="27"/>
      <c r="B763" s="27"/>
      <c r="C763" s="27"/>
      <c r="D763" s="27"/>
      <c r="E763" s="27"/>
      <c r="F763" s="28"/>
      <c r="G763" s="28"/>
      <c r="H763" s="28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  <c r="V763" s="27"/>
      <c r="W763" s="27"/>
      <c r="X763" s="27"/>
      <c r="Y763" s="27"/>
      <c r="Z763" s="27"/>
      <c r="AA763" s="27"/>
      <c r="AB763" s="27"/>
      <c r="AC763" s="27"/>
    </row>
    <row r="764" spans="1:29" ht="12.75" customHeight="1" x14ac:dyDescent="0.25">
      <c r="A764" s="27"/>
      <c r="B764" s="27"/>
      <c r="C764" s="27"/>
      <c r="D764" s="27"/>
      <c r="E764" s="27"/>
      <c r="F764" s="28"/>
      <c r="G764" s="28"/>
      <c r="H764" s="28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  <c r="V764" s="27"/>
      <c r="W764" s="27"/>
      <c r="X764" s="27"/>
      <c r="Y764" s="27"/>
      <c r="Z764" s="27"/>
      <c r="AA764" s="27"/>
      <c r="AB764" s="27"/>
      <c r="AC764" s="27"/>
    </row>
    <row r="765" spans="1:29" ht="12.75" customHeight="1" x14ac:dyDescent="0.25">
      <c r="A765" s="27"/>
      <c r="B765" s="27"/>
      <c r="C765" s="27"/>
      <c r="D765" s="27"/>
      <c r="E765" s="27"/>
      <c r="F765" s="28"/>
      <c r="G765" s="28"/>
      <c r="H765" s="28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  <c r="V765" s="27"/>
      <c r="W765" s="27"/>
      <c r="X765" s="27"/>
      <c r="Y765" s="27"/>
      <c r="Z765" s="27"/>
      <c r="AA765" s="27"/>
      <c r="AB765" s="27"/>
      <c r="AC765" s="27"/>
    </row>
    <row r="766" spans="1:29" ht="12.75" customHeight="1" x14ac:dyDescent="0.25">
      <c r="A766" s="27"/>
      <c r="B766" s="27"/>
      <c r="C766" s="27"/>
      <c r="D766" s="27"/>
      <c r="E766" s="27"/>
      <c r="F766" s="28"/>
      <c r="G766" s="28"/>
      <c r="H766" s="28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  <c r="V766" s="27"/>
      <c r="W766" s="27"/>
      <c r="X766" s="27"/>
      <c r="Y766" s="27"/>
      <c r="Z766" s="27"/>
      <c r="AA766" s="27"/>
      <c r="AB766" s="27"/>
      <c r="AC766" s="27"/>
    </row>
    <row r="767" spans="1:29" ht="12.75" customHeight="1" x14ac:dyDescent="0.25">
      <c r="A767" s="27"/>
      <c r="B767" s="27"/>
      <c r="C767" s="27"/>
      <c r="D767" s="27"/>
      <c r="E767" s="27"/>
      <c r="F767" s="28"/>
      <c r="G767" s="28"/>
      <c r="H767" s="28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  <c r="V767" s="27"/>
      <c r="W767" s="27"/>
      <c r="X767" s="27"/>
      <c r="Y767" s="27"/>
      <c r="Z767" s="27"/>
      <c r="AA767" s="27"/>
      <c r="AB767" s="27"/>
      <c r="AC767" s="27"/>
    </row>
    <row r="768" spans="1:29" ht="12.75" customHeight="1" x14ac:dyDescent="0.25">
      <c r="A768" s="27"/>
      <c r="B768" s="27"/>
      <c r="C768" s="27"/>
      <c r="D768" s="27"/>
      <c r="E768" s="27"/>
      <c r="F768" s="28"/>
      <c r="G768" s="28"/>
      <c r="H768" s="28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  <c r="W768" s="27"/>
      <c r="X768" s="27"/>
      <c r="Y768" s="27"/>
      <c r="Z768" s="27"/>
      <c r="AA768" s="27"/>
      <c r="AB768" s="27"/>
      <c r="AC768" s="27"/>
    </row>
    <row r="769" spans="1:29" ht="12.75" customHeight="1" x14ac:dyDescent="0.25">
      <c r="A769" s="27"/>
      <c r="B769" s="27"/>
      <c r="C769" s="27"/>
      <c r="D769" s="27"/>
      <c r="E769" s="27"/>
      <c r="F769" s="28"/>
      <c r="G769" s="28"/>
      <c r="H769" s="28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</row>
    <row r="770" spans="1:29" ht="12.75" customHeight="1" x14ac:dyDescent="0.25">
      <c r="A770" s="27"/>
      <c r="B770" s="27"/>
      <c r="C770" s="27"/>
      <c r="D770" s="27"/>
      <c r="E770" s="27"/>
      <c r="F770" s="28"/>
      <c r="G770" s="28"/>
      <c r="H770" s="28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  <c r="V770" s="27"/>
      <c r="W770" s="27"/>
      <c r="X770" s="27"/>
      <c r="Y770" s="27"/>
      <c r="Z770" s="27"/>
      <c r="AA770" s="27"/>
      <c r="AB770" s="27"/>
      <c r="AC770" s="27"/>
    </row>
    <row r="771" spans="1:29" ht="12.75" customHeight="1" x14ac:dyDescent="0.25">
      <c r="A771" s="27"/>
      <c r="B771" s="27"/>
      <c r="C771" s="27"/>
      <c r="D771" s="27"/>
      <c r="E771" s="27"/>
      <c r="F771" s="28"/>
      <c r="G771" s="28"/>
      <c r="H771" s="28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  <c r="V771" s="27"/>
      <c r="W771" s="27"/>
      <c r="X771" s="27"/>
      <c r="Y771" s="27"/>
      <c r="Z771" s="27"/>
      <c r="AA771" s="27"/>
      <c r="AB771" s="27"/>
      <c r="AC771" s="27"/>
    </row>
    <row r="772" spans="1:29" ht="12.75" customHeight="1" x14ac:dyDescent="0.25">
      <c r="A772" s="27"/>
      <c r="B772" s="27"/>
      <c r="C772" s="27"/>
      <c r="D772" s="27"/>
      <c r="E772" s="27"/>
      <c r="F772" s="28"/>
      <c r="G772" s="28"/>
      <c r="H772" s="28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  <c r="V772" s="27"/>
      <c r="W772" s="27"/>
      <c r="X772" s="27"/>
      <c r="Y772" s="27"/>
      <c r="Z772" s="27"/>
      <c r="AA772" s="27"/>
      <c r="AB772" s="27"/>
      <c r="AC772" s="27"/>
    </row>
    <row r="773" spans="1:29" ht="12.75" customHeight="1" x14ac:dyDescent="0.25">
      <c r="A773" s="27"/>
      <c r="B773" s="27"/>
      <c r="C773" s="27"/>
      <c r="D773" s="27"/>
      <c r="E773" s="27"/>
      <c r="F773" s="28"/>
      <c r="G773" s="28"/>
      <c r="H773" s="28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  <c r="V773" s="27"/>
      <c r="W773" s="27"/>
      <c r="X773" s="27"/>
      <c r="Y773" s="27"/>
      <c r="Z773" s="27"/>
      <c r="AA773" s="27"/>
      <c r="AB773" s="27"/>
      <c r="AC773" s="27"/>
    </row>
    <row r="774" spans="1:29" ht="12.75" customHeight="1" x14ac:dyDescent="0.25">
      <c r="A774" s="27"/>
      <c r="B774" s="27"/>
      <c r="C774" s="27"/>
      <c r="D774" s="27"/>
      <c r="E774" s="27"/>
      <c r="F774" s="28"/>
      <c r="G774" s="28"/>
      <c r="H774" s="28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  <c r="V774" s="27"/>
      <c r="W774" s="27"/>
      <c r="X774" s="27"/>
      <c r="Y774" s="27"/>
      <c r="Z774" s="27"/>
      <c r="AA774" s="27"/>
      <c r="AB774" s="27"/>
      <c r="AC774" s="27"/>
    </row>
    <row r="775" spans="1:29" ht="12.75" customHeight="1" x14ac:dyDescent="0.25">
      <c r="A775" s="27"/>
      <c r="B775" s="27"/>
      <c r="C775" s="27"/>
      <c r="D775" s="27"/>
      <c r="E775" s="27"/>
      <c r="F775" s="28"/>
      <c r="G775" s="28"/>
      <c r="H775" s="28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  <c r="V775" s="27"/>
      <c r="W775" s="27"/>
      <c r="X775" s="27"/>
      <c r="Y775" s="27"/>
      <c r="Z775" s="27"/>
      <c r="AA775" s="27"/>
      <c r="AB775" s="27"/>
      <c r="AC775" s="27"/>
    </row>
    <row r="776" spans="1:29" ht="12.75" customHeight="1" x14ac:dyDescent="0.25">
      <c r="A776" s="27"/>
      <c r="B776" s="27"/>
      <c r="C776" s="27"/>
      <c r="D776" s="27"/>
      <c r="E776" s="27"/>
      <c r="F776" s="28"/>
      <c r="G776" s="28"/>
      <c r="H776" s="28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  <c r="W776" s="27"/>
      <c r="X776" s="27"/>
      <c r="Y776" s="27"/>
      <c r="Z776" s="27"/>
      <c r="AA776" s="27"/>
      <c r="AB776" s="27"/>
      <c r="AC776" s="27"/>
    </row>
    <row r="777" spans="1:29" ht="12.75" customHeight="1" x14ac:dyDescent="0.25">
      <c r="A777" s="27"/>
      <c r="B777" s="27"/>
      <c r="C777" s="27"/>
      <c r="D777" s="27"/>
      <c r="E777" s="27"/>
      <c r="F777" s="28"/>
      <c r="G777" s="28"/>
      <c r="H777" s="28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C777" s="27"/>
    </row>
    <row r="778" spans="1:29" ht="12.75" customHeight="1" x14ac:dyDescent="0.25">
      <c r="A778" s="27"/>
      <c r="B778" s="27"/>
      <c r="C778" s="27"/>
      <c r="D778" s="27"/>
      <c r="E778" s="27"/>
      <c r="F778" s="28"/>
      <c r="G778" s="28"/>
      <c r="H778" s="28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C778" s="27"/>
    </row>
    <row r="779" spans="1:29" ht="12.75" customHeight="1" x14ac:dyDescent="0.25">
      <c r="A779" s="27"/>
      <c r="B779" s="27"/>
      <c r="C779" s="27"/>
      <c r="D779" s="27"/>
      <c r="E779" s="27"/>
      <c r="F779" s="28"/>
      <c r="G779" s="28"/>
      <c r="H779" s="28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C779" s="27"/>
    </row>
    <row r="780" spans="1:29" ht="12.75" customHeight="1" x14ac:dyDescent="0.25">
      <c r="A780" s="27"/>
      <c r="B780" s="27"/>
      <c r="C780" s="27"/>
      <c r="D780" s="27"/>
      <c r="E780" s="27"/>
      <c r="F780" s="28"/>
      <c r="G780" s="28"/>
      <c r="H780" s="28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C780" s="27"/>
    </row>
    <row r="781" spans="1:29" ht="12.75" customHeight="1" x14ac:dyDescent="0.25">
      <c r="A781" s="27"/>
      <c r="B781" s="27"/>
      <c r="C781" s="27"/>
      <c r="D781" s="27"/>
      <c r="E781" s="27"/>
      <c r="F781" s="28"/>
      <c r="G781" s="28"/>
      <c r="H781" s="28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  <c r="V781" s="27"/>
      <c r="W781" s="27"/>
      <c r="X781" s="27"/>
      <c r="Y781" s="27"/>
      <c r="Z781" s="27"/>
      <c r="AA781" s="27"/>
      <c r="AB781" s="27"/>
      <c r="AC781" s="27"/>
    </row>
    <row r="782" spans="1:29" ht="12.75" customHeight="1" x14ac:dyDescent="0.25">
      <c r="A782" s="27"/>
      <c r="B782" s="27"/>
      <c r="C782" s="27"/>
      <c r="D782" s="27"/>
      <c r="E782" s="27"/>
      <c r="F782" s="28"/>
      <c r="G782" s="28"/>
      <c r="H782" s="28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</row>
    <row r="783" spans="1:29" ht="12.75" customHeight="1" x14ac:dyDescent="0.25">
      <c r="A783" s="27"/>
      <c r="B783" s="27"/>
      <c r="C783" s="27"/>
      <c r="D783" s="27"/>
      <c r="E783" s="27"/>
      <c r="F783" s="28"/>
      <c r="G783" s="28"/>
      <c r="H783" s="28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  <c r="V783" s="27"/>
      <c r="W783" s="27"/>
      <c r="X783" s="27"/>
      <c r="Y783" s="27"/>
      <c r="Z783" s="27"/>
      <c r="AA783" s="27"/>
      <c r="AB783" s="27"/>
      <c r="AC783" s="27"/>
    </row>
    <row r="784" spans="1:29" ht="12.75" customHeight="1" x14ac:dyDescent="0.25">
      <c r="A784" s="27"/>
      <c r="B784" s="27"/>
      <c r="C784" s="27"/>
      <c r="D784" s="27"/>
      <c r="E784" s="27"/>
      <c r="F784" s="28"/>
      <c r="G784" s="28"/>
      <c r="H784" s="28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  <c r="W784" s="27"/>
      <c r="X784" s="27"/>
      <c r="Y784" s="27"/>
      <c r="Z784" s="27"/>
      <c r="AA784" s="27"/>
      <c r="AB784" s="27"/>
      <c r="AC784" s="27"/>
    </row>
    <row r="785" spans="1:29" ht="12.75" customHeight="1" x14ac:dyDescent="0.25">
      <c r="A785" s="27"/>
      <c r="B785" s="27"/>
      <c r="C785" s="27"/>
      <c r="D785" s="27"/>
      <c r="E785" s="27"/>
      <c r="F785" s="28"/>
      <c r="G785" s="28"/>
      <c r="H785" s="28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</row>
    <row r="786" spans="1:29" ht="12.75" customHeight="1" x14ac:dyDescent="0.25">
      <c r="A786" s="27"/>
      <c r="B786" s="27"/>
      <c r="C786" s="27"/>
      <c r="D786" s="27"/>
      <c r="E786" s="27"/>
      <c r="F786" s="28"/>
      <c r="G786" s="28"/>
      <c r="H786" s="28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</row>
    <row r="787" spans="1:29" ht="12.75" customHeight="1" x14ac:dyDescent="0.25">
      <c r="A787" s="27"/>
      <c r="B787" s="27"/>
      <c r="C787" s="27"/>
      <c r="D787" s="27"/>
      <c r="E787" s="27"/>
      <c r="F787" s="28"/>
      <c r="G787" s="28"/>
      <c r="H787" s="28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</row>
    <row r="788" spans="1:29" ht="12.75" customHeight="1" x14ac:dyDescent="0.25">
      <c r="A788" s="27"/>
      <c r="B788" s="27"/>
      <c r="C788" s="27"/>
      <c r="D788" s="27"/>
      <c r="E788" s="27"/>
      <c r="F788" s="28"/>
      <c r="G788" s="28"/>
      <c r="H788" s="28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</row>
    <row r="789" spans="1:29" ht="12.75" customHeight="1" x14ac:dyDescent="0.25">
      <c r="A789" s="27"/>
      <c r="B789" s="27"/>
      <c r="C789" s="27"/>
      <c r="D789" s="27"/>
      <c r="E789" s="27"/>
      <c r="F789" s="28"/>
      <c r="G789" s="28"/>
      <c r="H789" s="28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</row>
    <row r="790" spans="1:29" ht="12.75" customHeight="1" x14ac:dyDescent="0.25">
      <c r="A790" s="27"/>
      <c r="B790" s="27"/>
      <c r="C790" s="27"/>
      <c r="D790" s="27"/>
      <c r="E790" s="27"/>
      <c r="F790" s="28"/>
      <c r="G790" s="28"/>
      <c r="H790" s="28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</row>
    <row r="791" spans="1:29" ht="12.75" customHeight="1" x14ac:dyDescent="0.25">
      <c r="A791" s="27"/>
      <c r="B791" s="27"/>
      <c r="C791" s="27"/>
      <c r="D791" s="27"/>
      <c r="E791" s="27"/>
      <c r="F791" s="28"/>
      <c r="G791" s="28"/>
      <c r="H791" s="28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</row>
    <row r="792" spans="1:29" ht="12.75" customHeight="1" x14ac:dyDescent="0.25">
      <c r="A792" s="27"/>
      <c r="B792" s="27"/>
      <c r="C792" s="27"/>
      <c r="D792" s="27"/>
      <c r="E792" s="27"/>
      <c r="F792" s="28"/>
      <c r="G792" s="28"/>
      <c r="H792" s="28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</row>
    <row r="793" spans="1:29" ht="12.75" customHeight="1" x14ac:dyDescent="0.25">
      <c r="A793" s="27"/>
      <c r="B793" s="27"/>
      <c r="C793" s="27"/>
      <c r="D793" s="27"/>
      <c r="E793" s="27"/>
      <c r="F793" s="28"/>
      <c r="G793" s="28"/>
      <c r="H793" s="28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</row>
    <row r="794" spans="1:29" ht="12.75" customHeight="1" x14ac:dyDescent="0.25">
      <c r="A794" s="27"/>
      <c r="B794" s="27"/>
      <c r="C794" s="27"/>
      <c r="D794" s="27"/>
      <c r="E794" s="27"/>
      <c r="F794" s="28"/>
      <c r="G794" s="28"/>
      <c r="H794" s="28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</row>
    <row r="795" spans="1:29" ht="12.75" customHeight="1" x14ac:dyDescent="0.25">
      <c r="A795" s="27"/>
      <c r="B795" s="27"/>
      <c r="C795" s="27"/>
      <c r="D795" s="27"/>
      <c r="E795" s="27"/>
      <c r="F795" s="28"/>
      <c r="G795" s="28"/>
      <c r="H795" s="28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</row>
    <row r="796" spans="1:29" ht="12.75" customHeight="1" x14ac:dyDescent="0.25">
      <c r="A796" s="27"/>
      <c r="B796" s="27"/>
      <c r="C796" s="27"/>
      <c r="D796" s="27"/>
      <c r="E796" s="27"/>
      <c r="F796" s="28"/>
      <c r="G796" s="28"/>
      <c r="H796" s="28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</row>
    <row r="797" spans="1:29" ht="12.75" customHeight="1" x14ac:dyDescent="0.25">
      <c r="A797" s="27"/>
      <c r="B797" s="27"/>
      <c r="C797" s="27"/>
      <c r="D797" s="27"/>
      <c r="E797" s="27"/>
      <c r="F797" s="28"/>
      <c r="G797" s="28"/>
      <c r="H797" s="28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</row>
    <row r="798" spans="1:29" ht="12.75" customHeight="1" x14ac:dyDescent="0.25">
      <c r="A798" s="27"/>
      <c r="B798" s="27"/>
      <c r="C798" s="27"/>
      <c r="D798" s="27"/>
      <c r="E798" s="27"/>
      <c r="F798" s="28"/>
      <c r="G798" s="28"/>
      <c r="H798" s="28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</row>
    <row r="799" spans="1:29" ht="12.75" customHeight="1" x14ac:dyDescent="0.25">
      <c r="A799" s="27"/>
      <c r="B799" s="27"/>
      <c r="C799" s="27"/>
      <c r="D799" s="27"/>
      <c r="E799" s="27"/>
      <c r="F799" s="28"/>
      <c r="G799" s="28"/>
      <c r="H799" s="28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</row>
    <row r="800" spans="1:29" ht="12.75" customHeight="1" x14ac:dyDescent="0.25">
      <c r="A800" s="27"/>
      <c r="B800" s="27"/>
      <c r="C800" s="27"/>
      <c r="D800" s="27"/>
      <c r="E800" s="27"/>
      <c r="F800" s="28"/>
      <c r="G800" s="28"/>
      <c r="H800" s="28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</row>
    <row r="801" spans="1:29" ht="12.75" customHeight="1" x14ac:dyDescent="0.25">
      <c r="A801" s="27"/>
      <c r="B801" s="27"/>
      <c r="C801" s="27"/>
      <c r="D801" s="27"/>
      <c r="E801" s="27"/>
      <c r="F801" s="28"/>
      <c r="G801" s="28"/>
      <c r="H801" s="28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</row>
    <row r="802" spans="1:29" ht="12.75" customHeight="1" x14ac:dyDescent="0.25">
      <c r="A802" s="27"/>
      <c r="B802" s="27"/>
      <c r="C802" s="27"/>
      <c r="D802" s="27"/>
      <c r="E802" s="27"/>
      <c r="F802" s="28"/>
      <c r="G802" s="28"/>
      <c r="H802" s="28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  <c r="V802" s="27"/>
      <c r="W802" s="27"/>
      <c r="X802" s="27"/>
      <c r="Y802" s="27"/>
      <c r="Z802" s="27"/>
      <c r="AA802" s="27"/>
      <c r="AB802" s="27"/>
      <c r="AC802" s="27"/>
    </row>
    <row r="803" spans="1:29" ht="12.75" customHeight="1" x14ac:dyDescent="0.25">
      <c r="A803" s="27"/>
      <c r="B803" s="27"/>
      <c r="C803" s="27"/>
      <c r="D803" s="27"/>
      <c r="E803" s="27"/>
      <c r="F803" s="28"/>
      <c r="G803" s="28"/>
      <c r="H803" s="28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  <c r="V803" s="27"/>
      <c r="W803" s="27"/>
      <c r="X803" s="27"/>
      <c r="Y803" s="27"/>
      <c r="Z803" s="27"/>
      <c r="AA803" s="27"/>
      <c r="AB803" s="27"/>
      <c r="AC803" s="27"/>
    </row>
    <row r="804" spans="1:29" ht="12.75" customHeight="1" x14ac:dyDescent="0.25">
      <c r="A804" s="27"/>
      <c r="B804" s="27"/>
      <c r="C804" s="27"/>
      <c r="D804" s="27"/>
      <c r="E804" s="27"/>
      <c r="F804" s="28"/>
      <c r="G804" s="28"/>
      <c r="H804" s="28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</row>
    <row r="805" spans="1:29" ht="12.75" customHeight="1" x14ac:dyDescent="0.25">
      <c r="A805" s="27"/>
      <c r="B805" s="27"/>
      <c r="C805" s="27"/>
      <c r="D805" s="27"/>
      <c r="E805" s="27"/>
      <c r="F805" s="28"/>
      <c r="G805" s="28"/>
      <c r="H805" s="28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  <c r="V805" s="27"/>
      <c r="W805" s="27"/>
      <c r="X805" s="27"/>
      <c r="Y805" s="27"/>
      <c r="Z805" s="27"/>
      <c r="AA805" s="27"/>
      <c r="AB805" s="27"/>
      <c r="AC805" s="27"/>
    </row>
    <row r="806" spans="1:29" ht="12.75" customHeight="1" x14ac:dyDescent="0.25">
      <c r="A806" s="27"/>
      <c r="B806" s="27"/>
      <c r="C806" s="27"/>
      <c r="D806" s="27"/>
      <c r="E806" s="27"/>
      <c r="F806" s="28"/>
      <c r="G806" s="28"/>
      <c r="H806" s="28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  <c r="V806" s="27"/>
      <c r="W806" s="27"/>
      <c r="X806" s="27"/>
      <c r="Y806" s="27"/>
      <c r="Z806" s="27"/>
      <c r="AA806" s="27"/>
      <c r="AB806" s="27"/>
      <c r="AC806" s="27"/>
    </row>
    <row r="807" spans="1:29" ht="12.75" customHeight="1" x14ac:dyDescent="0.25">
      <c r="A807" s="27"/>
      <c r="B807" s="27"/>
      <c r="C807" s="27"/>
      <c r="D807" s="27"/>
      <c r="E807" s="27"/>
      <c r="F807" s="28"/>
      <c r="G807" s="28"/>
      <c r="H807" s="28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</row>
    <row r="808" spans="1:29" ht="12.75" customHeight="1" x14ac:dyDescent="0.25">
      <c r="A808" s="27"/>
      <c r="B808" s="27"/>
      <c r="C808" s="27"/>
      <c r="D808" s="27"/>
      <c r="E808" s="27"/>
      <c r="F808" s="28"/>
      <c r="G808" s="28"/>
      <c r="H808" s="28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  <c r="W808" s="27"/>
      <c r="X808" s="27"/>
      <c r="Y808" s="27"/>
      <c r="Z808" s="27"/>
      <c r="AA808" s="27"/>
      <c r="AB808" s="27"/>
      <c r="AC808" s="27"/>
    </row>
    <row r="809" spans="1:29" ht="12.75" customHeight="1" x14ac:dyDescent="0.25">
      <c r="A809" s="27"/>
      <c r="B809" s="27"/>
      <c r="C809" s="27"/>
      <c r="D809" s="27"/>
      <c r="E809" s="27"/>
      <c r="F809" s="28"/>
      <c r="G809" s="28"/>
      <c r="H809" s="28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  <c r="V809" s="27"/>
      <c r="W809" s="27"/>
      <c r="X809" s="27"/>
      <c r="Y809" s="27"/>
      <c r="Z809" s="27"/>
      <c r="AA809" s="27"/>
      <c r="AB809" s="27"/>
      <c r="AC809" s="27"/>
    </row>
    <row r="810" spans="1:29" ht="12.75" customHeight="1" x14ac:dyDescent="0.25">
      <c r="A810" s="27"/>
      <c r="B810" s="27"/>
      <c r="C810" s="27"/>
      <c r="D810" s="27"/>
      <c r="E810" s="27"/>
      <c r="F810" s="28"/>
      <c r="G810" s="28"/>
      <c r="H810" s="28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  <c r="V810" s="27"/>
      <c r="W810" s="27"/>
      <c r="X810" s="27"/>
      <c r="Y810" s="27"/>
      <c r="Z810" s="27"/>
      <c r="AA810" s="27"/>
      <c r="AB810" s="27"/>
      <c r="AC810" s="27"/>
    </row>
    <row r="811" spans="1:29" ht="12.75" customHeight="1" x14ac:dyDescent="0.25">
      <c r="A811" s="27"/>
      <c r="B811" s="27"/>
      <c r="C811" s="27"/>
      <c r="D811" s="27"/>
      <c r="E811" s="27"/>
      <c r="F811" s="28"/>
      <c r="G811" s="28"/>
      <c r="H811" s="28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  <c r="V811" s="27"/>
      <c r="W811" s="27"/>
      <c r="X811" s="27"/>
      <c r="Y811" s="27"/>
      <c r="Z811" s="27"/>
      <c r="AA811" s="27"/>
      <c r="AB811" s="27"/>
      <c r="AC811" s="27"/>
    </row>
    <row r="812" spans="1:29" ht="12.75" customHeight="1" x14ac:dyDescent="0.25">
      <c r="A812" s="27"/>
      <c r="B812" s="27"/>
      <c r="C812" s="27"/>
      <c r="D812" s="27"/>
      <c r="E812" s="27"/>
      <c r="F812" s="28"/>
      <c r="G812" s="28"/>
      <c r="H812" s="28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  <c r="V812" s="27"/>
      <c r="W812" s="27"/>
      <c r="X812" s="27"/>
      <c r="Y812" s="27"/>
      <c r="Z812" s="27"/>
      <c r="AA812" s="27"/>
      <c r="AB812" s="27"/>
      <c r="AC812" s="27"/>
    </row>
    <row r="813" spans="1:29" ht="12.75" customHeight="1" x14ac:dyDescent="0.25">
      <c r="A813" s="27"/>
      <c r="B813" s="27"/>
      <c r="C813" s="27"/>
      <c r="D813" s="27"/>
      <c r="E813" s="27"/>
      <c r="F813" s="28"/>
      <c r="G813" s="28"/>
      <c r="H813" s="28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  <c r="V813" s="27"/>
      <c r="W813" s="27"/>
      <c r="X813" s="27"/>
      <c r="Y813" s="27"/>
      <c r="Z813" s="27"/>
      <c r="AA813" s="27"/>
      <c r="AB813" s="27"/>
      <c r="AC813" s="27"/>
    </row>
    <row r="814" spans="1:29" ht="12.75" customHeight="1" x14ac:dyDescent="0.25">
      <c r="A814" s="27"/>
      <c r="B814" s="27"/>
      <c r="C814" s="27"/>
      <c r="D814" s="27"/>
      <c r="E814" s="27"/>
      <c r="F814" s="28"/>
      <c r="G814" s="28"/>
      <c r="H814" s="28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  <c r="V814" s="27"/>
      <c r="W814" s="27"/>
      <c r="X814" s="27"/>
      <c r="Y814" s="27"/>
      <c r="Z814" s="27"/>
      <c r="AA814" s="27"/>
      <c r="AB814" s="27"/>
      <c r="AC814" s="27"/>
    </row>
    <row r="815" spans="1:29" ht="12.75" customHeight="1" x14ac:dyDescent="0.25">
      <c r="A815" s="27"/>
      <c r="B815" s="27"/>
      <c r="C815" s="27"/>
      <c r="D815" s="27"/>
      <c r="E815" s="27"/>
      <c r="F815" s="28"/>
      <c r="G815" s="28"/>
      <c r="H815" s="28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  <c r="W815" s="27"/>
      <c r="X815" s="27"/>
      <c r="Y815" s="27"/>
      <c r="Z815" s="27"/>
      <c r="AA815" s="27"/>
      <c r="AB815" s="27"/>
      <c r="AC815" s="27"/>
    </row>
    <row r="816" spans="1:29" ht="12.75" customHeight="1" x14ac:dyDescent="0.25">
      <c r="A816" s="27"/>
      <c r="B816" s="27"/>
      <c r="C816" s="27"/>
      <c r="D816" s="27"/>
      <c r="E816" s="27"/>
      <c r="F816" s="28"/>
      <c r="G816" s="28"/>
      <c r="H816" s="28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  <c r="W816" s="27"/>
      <c r="X816" s="27"/>
      <c r="Y816" s="27"/>
      <c r="Z816" s="27"/>
      <c r="AA816" s="27"/>
      <c r="AB816" s="27"/>
      <c r="AC816" s="27"/>
    </row>
    <row r="817" spans="1:29" ht="12.75" customHeight="1" x14ac:dyDescent="0.25">
      <c r="A817" s="27"/>
      <c r="B817" s="27"/>
      <c r="C817" s="27"/>
      <c r="D817" s="27"/>
      <c r="E817" s="27"/>
      <c r="F817" s="28"/>
      <c r="G817" s="28"/>
      <c r="H817" s="28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  <c r="V817" s="27"/>
      <c r="W817" s="27"/>
      <c r="X817" s="27"/>
      <c r="Y817" s="27"/>
      <c r="Z817" s="27"/>
      <c r="AA817" s="27"/>
      <c r="AB817" s="27"/>
      <c r="AC817" s="27"/>
    </row>
    <row r="818" spans="1:29" ht="12.75" customHeight="1" x14ac:dyDescent="0.25">
      <c r="A818" s="27"/>
      <c r="B818" s="27"/>
      <c r="C818" s="27"/>
      <c r="D818" s="27"/>
      <c r="E818" s="27"/>
      <c r="F818" s="28"/>
      <c r="G818" s="28"/>
      <c r="H818" s="28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  <c r="V818" s="27"/>
      <c r="W818" s="27"/>
      <c r="X818" s="27"/>
      <c r="Y818" s="27"/>
      <c r="Z818" s="27"/>
      <c r="AA818" s="27"/>
      <c r="AB818" s="27"/>
      <c r="AC818" s="27"/>
    </row>
    <row r="819" spans="1:29" ht="12.75" customHeight="1" x14ac:dyDescent="0.25">
      <c r="A819" s="27"/>
      <c r="B819" s="27"/>
      <c r="C819" s="27"/>
      <c r="D819" s="27"/>
      <c r="E819" s="27"/>
      <c r="F819" s="28"/>
      <c r="G819" s="28"/>
      <c r="H819" s="28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  <c r="V819" s="27"/>
      <c r="W819" s="27"/>
      <c r="X819" s="27"/>
      <c r="Y819" s="27"/>
      <c r="Z819" s="27"/>
      <c r="AA819" s="27"/>
      <c r="AB819" s="27"/>
      <c r="AC819" s="27"/>
    </row>
    <row r="820" spans="1:29" ht="12.75" customHeight="1" x14ac:dyDescent="0.25">
      <c r="A820" s="27"/>
      <c r="B820" s="27"/>
      <c r="C820" s="27"/>
      <c r="D820" s="27"/>
      <c r="E820" s="27"/>
      <c r="F820" s="28"/>
      <c r="G820" s="28"/>
      <c r="H820" s="28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  <c r="V820" s="27"/>
      <c r="W820" s="27"/>
      <c r="X820" s="27"/>
      <c r="Y820" s="27"/>
      <c r="Z820" s="27"/>
      <c r="AA820" s="27"/>
      <c r="AB820" s="27"/>
      <c r="AC820" s="27"/>
    </row>
    <row r="821" spans="1:29" ht="12.75" customHeight="1" x14ac:dyDescent="0.25">
      <c r="A821" s="27"/>
      <c r="B821" s="27"/>
      <c r="C821" s="27"/>
      <c r="D821" s="27"/>
      <c r="E821" s="27"/>
      <c r="F821" s="28"/>
      <c r="G821" s="28"/>
      <c r="H821" s="28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</row>
    <row r="822" spans="1:29" ht="12.75" customHeight="1" x14ac:dyDescent="0.25">
      <c r="A822" s="27"/>
      <c r="B822" s="27"/>
      <c r="C822" s="27"/>
      <c r="D822" s="27"/>
      <c r="E822" s="27"/>
      <c r="F822" s="28"/>
      <c r="G822" s="28"/>
      <c r="H822" s="28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  <c r="V822" s="27"/>
      <c r="W822" s="27"/>
      <c r="X822" s="27"/>
      <c r="Y822" s="27"/>
      <c r="Z822" s="27"/>
      <c r="AA822" s="27"/>
      <c r="AB822" s="27"/>
      <c r="AC822" s="27"/>
    </row>
    <row r="823" spans="1:29" ht="12.75" customHeight="1" x14ac:dyDescent="0.25">
      <c r="A823" s="27"/>
      <c r="B823" s="27"/>
      <c r="C823" s="27"/>
      <c r="D823" s="27"/>
      <c r="E823" s="27"/>
      <c r="F823" s="28"/>
      <c r="G823" s="28"/>
      <c r="H823" s="28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  <c r="V823" s="27"/>
      <c r="W823" s="27"/>
      <c r="X823" s="27"/>
      <c r="Y823" s="27"/>
      <c r="Z823" s="27"/>
      <c r="AA823" s="27"/>
      <c r="AB823" s="27"/>
      <c r="AC823" s="27"/>
    </row>
    <row r="824" spans="1:29" ht="12.75" customHeight="1" x14ac:dyDescent="0.25">
      <c r="A824" s="27"/>
      <c r="B824" s="27"/>
      <c r="C824" s="27"/>
      <c r="D824" s="27"/>
      <c r="E824" s="27"/>
      <c r="F824" s="28"/>
      <c r="G824" s="28"/>
      <c r="H824" s="28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</row>
    <row r="825" spans="1:29" ht="12.75" customHeight="1" x14ac:dyDescent="0.25">
      <c r="A825" s="27"/>
      <c r="B825" s="27"/>
      <c r="C825" s="27"/>
      <c r="D825" s="27"/>
      <c r="E825" s="27"/>
      <c r="F825" s="28"/>
      <c r="G825" s="28"/>
      <c r="H825" s="28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</row>
    <row r="826" spans="1:29" ht="12.75" customHeight="1" x14ac:dyDescent="0.25">
      <c r="A826" s="27"/>
      <c r="B826" s="27"/>
      <c r="C826" s="27"/>
      <c r="D826" s="27"/>
      <c r="E826" s="27"/>
      <c r="F826" s="28"/>
      <c r="G826" s="28"/>
      <c r="H826" s="28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</row>
    <row r="827" spans="1:29" ht="12.75" customHeight="1" x14ac:dyDescent="0.25">
      <c r="A827" s="27"/>
      <c r="B827" s="27"/>
      <c r="C827" s="27"/>
      <c r="D827" s="27"/>
      <c r="E827" s="27"/>
      <c r="F827" s="28"/>
      <c r="G827" s="28"/>
      <c r="H827" s="28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</row>
    <row r="828" spans="1:29" ht="12.75" customHeight="1" x14ac:dyDescent="0.25">
      <c r="A828" s="27"/>
      <c r="B828" s="27"/>
      <c r="C828" s="27"/>
      <c r="D828" s="27"/>
      <c r="E828" s="27"/>
      <c r="F828" s="28"/>
      <c r="G828" s="28"/>
      <c r="H828" s="28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</row>
    <row r="829" spans="1:29" ht="12.75" customHeight="1" x14ac:dyDescent="0.25">
      <c r="A829" s="27"/>
      <c r="B829" s="27"/>
      <c r="C829" s="27"/>
      <c r="D829" s="27"/>
      <c r="E829" s="27"/>
      <c r="F829" s="28"/>
      <c r="G829" s="28"/>
      <c r="H829" s="28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</row>
    <row r="830" spans="1:29" ht="12.75" customHeight="1" x14ac:dyDescent="0.25">
      <c r="A830" s="27"/>
      <c r="B830" s="27"/>
      <c r="C830" s="27"/>
      <c r="D830" s="27"/>
      <c r="E830" s="27"/>
      <c r="F830" s="28"/>
      <c r="G830" s="28"/>
      <c r="H830" s="28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</row>
    <row r="831" spans="1:29" ht="12.75" customHeight="1" x14ac:dyDescent="0.25">
      <c r="A831" s="27"/>
      <c r="B831" s="27"/>
      <c r="C831" s="27"/>
      <c r="D831" s="27"/>
      <c r="E831" s="27"/>
      <c r="F831" s="28"/>
      <c r="G831" s="28"/>
      <c r="H831" s="28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</row>
    <row r="832" spans="1:29" ht="12.75" customHeight="1" x14ac:dyDescent="0.25">
      <c r="A832" s="27"/>
      <c r="B832" s="27"/>
      <c r="C832" s="27"/>
      <c r="D832" s="27"/>
      <c r="E832" s="27"/>
      <c r="F832" s="28"/>
      <c r="G832" s="28"/>
      <c r="H832" s="28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</row>
    <row r="833" spans="1:29" ht="12.75" customHeight="1" x14ac:dyDescent="0.25">
      <c r="A833" s="27"/>
      <c r="B833" s="27"/>
      <c r="C833" s="27"/>
      <c r="D833" s="27"/>
      <c r="E833" s="27"/>
      <c r="F833" s="28"/>
      <c r="G833" s="28"/>
      <c r="H833" s="28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</row>
    <row r="834" spans="1:29" ht="12.75" customHeight="1" x14ac:dyDescent="0.25">
      <c r="A834" s="27"/>
      <c r="B834" s="27"/>
      <c r="C834" s="27"/>
      <c r="D834" s="27"/>
      <c r="E834" s="27"/>
      <c r="F834" s="28"/>
      <c r="G834" s="28"/>
      <c r="H834" s="28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</row>
    <row r="835" spans="1:29" ht="12.75" customHeight="1" x14ac:dyDescent="0.25">
      <c r="A835" s="27"/>
      <c r="B835" s="27"/>
      <c r="C835" s="27"/>
      <c r="D835" s="27"/>
      <c r="E835" s="27"/>
      <c r="F835" s="28"/>
      <c r="G835" s="28"/>
      <c r="H835" s="28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</row>
    <row r="836" spans="1:29" ht="12.75" customHeight="1" x14ac:dyDescent="0.25">
      <c r="A836" s="27"/>
      <c r="B836" s="27"/>
      <c r="C836" s="27"/>
      <c r="D836" s="27"/>
      <c r="E836" s="27"/>
      <c r="F836" s="28"/>
      <c r="G836" s="28"/>
      <c r="H836" s="28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</row>
    <row r="837" spans="1:29" ht="12.75" customHeight="1" x14ac:dyDescent="0.25">
      <c r="A837" s="27"/>
      <c r="B837" s="27"/>
      <c r="C837" s="27"/>
      <c r="D837" s="27"/>
      <c r="E837" s="27"/>
      <c r="F837" s="28"/>
      <c r="G837" s="28"/>
      <c r="H837" s="28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</row>
    <row r="838" spans="1:29" ht="12.75" customHeight="1" x14ac:dyDescent="0.25">
      <c r="A838" s="27"/>
      <c r="B838" s="27"/>
      <c r="C838" s="27"/>
      <c r="D838" s="27"/>
      <c r="E838" s="27"/>
      <c r="F838" s="28"/>
      <c r="G838" s="28"/>
      <c r="H838" s="28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</row>
    <row r="839" spans="1:29" ht="12.75" customHeight="1" x14ac:dyDescent="0.25">
      <c r="A839" s="27"/>
      <c r="B839" s="27"/>
      <c r="C839" s="27"/>
      <c r="D839" s="27"/>
      <c r="E839" s="27"/>
      <c r="F839" s="28"/>
      <c r="G839" s="28"/>
      <c r="H839" s="28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</row>
    <row r="840" spans="1:29" ht="12.75" customHeight="1" x14ac:dyDescent="0.25">
      <c r="A840" s="27"/>
      <c r="B840" s="27"/>
      <c r="C840" s="27"/>
      <c r="D840" s="27"/>
      <c r="E840" s="27"/>
      <c r="F840" s="28"/>
      <c r="G840" s="28"/>
      <c r="H840" s="28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</row>
    <row r="841" spans="1:29" ht="12.75" customHeight="1" x14ac:dyDescent="0.25">
      <c r="A841" s="27"/>
      <c r="B841" s="27"/>
      <c r="C841" s="27"/>
      <c r="D841" s="27"/>
      <c r="E841" s="27"/>
      <c r="F841" s="28"/>
      <c r="G841" s="28"/>
      <c r="H841" s="28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  <c r="V841" s="27"/>
      <c r="W841" s="27"/>
      <c r="X841" s="27"/>
      <c r="Y841" s="27"/>
      <c r="Z841" s="27"/>
      <c r="AA841" s="27"/>
      <c r="AB841" s="27"/>
      <c r="AC841" s="27"/>
    </row>
    <row r="842" spans="1:29" ht="12.75" customHeight="1" x14ac:dyDescent="0.25">
      <c r="A842" s="27"/>
      <c r="B842" s="27"/>
      <c r="C842" s="27"/>
      <c r="D842" s="27"/>
      <c r="E842" s="27"/>
      <c r="F842" s="28"/>
      <c r="G842" s="28"/>
      <c r="H842" s="28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</row>
    <row r="843" spans="1:29" ht="12.75" customHeight="1" x14ac:dyDescent="0.25">
      <c r="A843" s="27"/>
      <c r="B843" s="27"/>
      <c r="C843" s="27"/>
      <c r="D843" s="27"/>
      <c r="E843" s="27"/>
      <c r="F843" s="28"/>
      <c r="G843" s="28"/>
      <c r="H843" s="28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  <c r="V843" s="27"/>
      <c r="W843" s="27"/>
      <c r="X843" s="27"/>
      <c r="Y843" s="27"/>
      <c r="Z843" s="27"/>
      <c r="AA843" s="27"/>
      <c r="AB843" s="27"/>
      <c r="AC843" s="27"/>
    </row>
    <row r="844" spans="1:29" ht="12.75" customHeight="1" x14ac:dyDescent="0.25">
      <c r="A844" s="27"/>
      <c r="B844" s="27"/>
      <c r="C844" s="27"/>
      <c r="D844" s="27"/>
      <c r="E844" s="27"/>
      <c r="F844" s="28"/>
      <c r="G844" s="28"/>
      <c r="H844" s="28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  <c r="V844" s="27"/>
      <c r="W844" s="27"/>
      <c r="X844" s="27"/>
      <c r="Y844" s="27"/>
      <c r="Z844" s="27"/>
      <c r="AA844" s="27"/>
      <c r="AB844" s="27"/>
      <c r="AC844" s="27"/>
    </row>
    <row r="845" spans="1:29" ht="12.75" customHeight="1" x14ac:dyDescent="0.25">
      <c r="A845" s="27"/>
      <c r="B845" s="27"/>
      <c r="C845" s="27"/>
      <c r="D845" s="27"/>
      <c r="E845" s="27"/>
      <c r="F845" s="28"/>
      <c r="G845" s="28"/>
      <c r="H845" s="28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  <c r="V845" s="27"/>
      <c r="W845" s="27"/>
      <c r="X845" s="27"/>
      <c r="Y845" s="27"/>
      <c r="Z845" s="27"/>
      <c r="AA845" s="27"/>
      <c r="AB845" s="27"/>
      <c r="AC845" s="27"/>
    </row>
    <row r="846" spans="1:29" ht="12.75" customHeight="1" x14ac:dyDescent="0.25">
      <c r="A846" s="27"/>
      <c r="B846" s="27"/>
      <c r="C846" s="27"/>
      <c r="D846" s="27"/>
      <c r="E846" s="27"/>
      <c r="F846" s="28"/>
      <c r="G846" s="28"/>
      <c r="H846" s="28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  <c r="V846" s="27"/>
      <c r="W846" s="27"/>
      <c r="X846" s="27"/>
      <c r="Y846" s="27"/>
      <c r="Z846" s="27"/>
      <c r="AA846" s="27"/>
      <c r="AB846" s="27"/>
      <c r="AC846" s="27"/>
    </row>
    <row r="847" spans="1:29" ht="12.75" customHeight="1" x14ac:dyDescent="0.25">
      <c r="A847" s="27"/>
      <c r="B847" s="27"/>
      <c r="C847" s="27"/>
      <c r="D847" s="27"/>
      <c r="E847" s="27"/>
      <c r="F847" s="28"/>
      <c r="G847" s="28"/>
      <c r="H847" s="28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  <c r="V847" s="27"/>
      <c r="W847" s="27"/>
      <c r="X847" s="27"/>
      <c r="Y847" s="27"/>
      <c r="Z847" s="27"/>
      <c r="AA847" s="27"/>
      <c r="AB847" s="27"/>
      <c r="AC847" s="27"/>
    </row>
    <row r="848" spans="1:29" ht="12.75" customHeight="1" x14ac:dyDescent="0.25">
      <c r="A848" s="27"/>
      <c r="B848" s="27"/>
      <c r="C848" s="27"/>
      <c r="D848" s="27"/>
      <c r="E848" s="27"/>
      <c r="F848" s="28"/>
      <c r="G848" s="28"/>
      <c r="H848" s="28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  <c r="W848" s="27"/>
      <c r="X848" s="27"/>
      <c r="Y848" s="27"/>
      <c r="Z848" s="27"/>
      <c r="AA848" s="27"/>
      <c r="AB848" s="27"/>
      <c r="AC848" s="27"/>
    </row>
    <row r="849" spans="1:29" ht="12.75" customHeight="1" x14ac:dyDescent="0.25">
      <c r="A849" s="27"/>
      <c r="B849" s="27"/>
      <c r="C849" s="27"/>
      <c r="D849" s="27"/>
      <c r="E849" s="27"/>
      <c r="F849" s="28"/>
      <c r="G849" s="28"/>
      <c r="H849" s="28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  <c r="V849" s="27"/>
      <c r="W849" s="27"/>
      <c r="X849" s="27"/>
      <c r="Y849" s="27"/>
      <c r="Z849" s="27"/>
      <c r="AA849" s="27"/>
      <c r="AB849" s="27"/>
      <c r="AC849" s="27"/>
    </row>
    <row r="850" spans="1:29" ht="12.75" customHeight="1" x14ac:dyDescent="0.25">
      <c r="A850" s="27"/>
      <c r="B850" s="27"/>
      <c r="C850" s="27"/>
      <c r="D850" s="27"/>
      <c r="E850" s="27"/>
      <c r="F850" s="28"/>
      <c r="G850" s="28"/>
      <c r="H850" s="28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  <c r="V850" s="27"/>
      <c r="W850" s="27"/>
      <c r="X850" s="27"/>
      <c r="Y850" s="27"/>
      <c r="Z850" s="27"/>
      <c r="AA850" s="27"/>
      <c r="AB850" s="27"/>
      <c r="AC850" s="27"/>
    </row>
    <row r="851" spans="1:29" ht="12.75" customHeight="1" x14ac:dyDescent="0.25">
      <c r="A851" s="27"/>
      <c r="B851" s="27"/>
      <c r="C851" s="27"/>
      <c r="D851" s="27"/>
      <c r="E851" s="27"/>
      <c r="F851" s="28"/>
      <c r="G851" s="28"/>
      <c r="H851" s="28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  <c r="V851" s="27"/>
      <c r="W851" s="27"/>
      <c r="X851" s="27"/>
      <c r="Y851" s="27"/>
      <c r="Z851" s="27"/>
      <c r="AA851" s="27"/>
      <c r="AB851" s="27"/>
      <c r="AC851" s="27"/>
    </row>
    <row r="852" spans="1:29" ht="12.75" customHeight="1" x14ac:dyDescent="0.25">
      <c r="A852" s="27"/>
      <c r="B852" s="27"/>
      <c r="C852" s="27"/>
      <c r="D852" s="27"/>
      <c r="E852" s="27"/>
      <c r="F852" s="28"/>
      <c r="G852" s="28"/>
      <c r="H852" s="28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  <c r="V852" s="27"/>
      <c r="W852" s="27"/>
      <c r="X852" s="27"/>
      <c r="Y852" s="27"/>
      <c r="Z852" s="27"/>
      <c r="AA852" s="27"/>
      <c r="AB852" s="27"/>
      <c r="AC852" s="27"/>
    </row>
    <row r="853" spans="1:29" ht="12.75" customHeight="1" x14ac:dyDescent="0.25">
      <c r="A853" s="27"/>
      <c r="B853" s="27"/>
      <c r="C853" s="27"/>
      <c r="D853" s="27"/>
      <c r="E853" s="27"/>
      <c r="F853" s="28"/>
      <c r="G853" s="28"/>
      <c r="H853" s="28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  <c r="V853" s="27"/>
      <c r="W853" s="27"/>
      <c r="X853" s="27"/>
      <c r="Y853" s="27"/>
      <c r="Z853" s="27"/>
      <c r="AA853" s="27"/>
      <c r="AB853" s="27"/>
      <c r="AC853" s="27"/>
    </row>
    <row r="854" spans="1:29" ht="12.75" customHeight="1" x14ac:dyDescent="0.25">
      <c r="A854" s="27"/>
      <c r="B854" s="27"/>
      <c r="C854" s="27"/>
      <c r="D854" s="27"/>
      <c r="E854" s="27"/>
      <c r="F854" s="28"/>
      <c r="G854" s="28"/>
      <c r="H854" s="28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  <c r="V854" s="27"/>
      <c r="W854" s="27"/>
      <c r="X854" s="27"/>
      <c r="Y854" s="27"/>
      <c r="Z854" s="27"/>
      <c r="AA854" s="27"/>
      <c r="AB854" s="27"/>
      <c r="AC854" s="27"/>
    </row>
    <row r="855" spans="1:29" ht="12.75" customHeight="1" x14ac:dyDescent="0.25">
      <c r="A855" s="27"/>
      <c r="B855" s="27"/>
      <c r="C855" s="27"/>
      <c r="D855" s="27"/>
      <c r="E855" s="27"/>
      <c r="F855" s="28"/>
      <c r="G855" s="28"/>
      <c r="H855" s="28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  <c r="V855" s="27"/>
      <c r="W855" s="27"/>
      <c r="X855" s="27"/>
      <c r="Y855" s="27"/>
      <c r="Z855" s="27"/>
      <c r="AA855" s="27"/>
      <c r="AB855" s="27"/>
      <c r="AC855" s="27"/>
    </row>
    <row r="856" spans="1:29" ht="12.75" customHeight="1" x14ac:dyDescent="0.25">
      <c r="A856" s="27"/>
      <c r="B856" s="27"/>
      <c r="C856" s="27"/>
      <c r="D856" s="27"/>
      <c r="E856" s="27"/>
      <c r="F856" s="28"/>
      <c r="G856" s="28"/>
      <c r="H856" s="28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  <c r="W856" s="27"/>
      <c r="X856" s="27"/>
      <c r="Y856" s="27"/>
      <c r="Z856" s="27"/>
      <c r="AA856" s="27"/>
      <c r="AB856" s="27"/>
      <c r="AC856" s="27"/>
    </row>
    <row r="857" spans="1:29" ht="12.75" customHeight="1" x14ac:dyDescent="0.25">
      <c r="A857" s="27"/>
      <c r="B857" s="27"/>
      <c r="C857" s="27"/>
      <c r="D857" s="27"/>
      <c r="E857" s="27"/>
      <c r="F857" s="28"/>
      <c r="G857" s="28"/>
      <c r="H857" s="28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  <c r="V857" s="27"/>
      <c r="W857" s="27"/>
      <c r="X857" s="27"/>
      <c r="Y857" s="27"/>
      <c r="Z857" s="27"/>
      <c r="AA857" s="27"/>
      <c r="AB857" s="27"/>
      <c r="AC857" s="27"/>
    </row>
    <row r="858" spans="1:29" ht="12.75" customHeight="1" x14ac:dyDescent="0.25">
      <c r="A858" s="27"/>
      <c r="B858" s="27"/>
      <c r="C858" s="27"/>
      <c r="D858" s="27"/>
      <c r="E858" s="27"/>
      <c r="F858" s="28"/>
      <c r="G858" s="28"/>
      <c r="H858" s="28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  <c r="V858" s="27"/>
      <c r="W858" s="27"/>
      <c r="X858" s="27"/>
      <c r="Y858" s="27"/>
      <c r="Z858" s="27"/>
      <c r="AA858" s="27"/>
      <c r="AB858" s="27"/>
      <c r="AC858" s="27"/>
    </row>
    <row r="859" spans="1:29" ht="12.75" customHeight="1" x14ac:dyDescent="0.25">
      <c r="A859" s="27"/>
      <c r="B859" s="27"/>
      <c r="C859" s="27"/>
      <c r="D859" s="27"/>
      <c r="E859" s="27"/>
      <c r="F859" s="28"/>
      <c r="G859" s="28"/>
      <c r="H859" s="28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  <c r="V859" s="27"/>
      <c r="W859" s="27"/>
      <c r="X859" s="27"/>
      <c r="Y859" s="27"/>
      <c r="Z859" s="27"/>
      <c r="AA859" s="27"/>
      <c r="AB859" s="27"/>
      <c r="AC859" s="27"/>
    </row>
    <row r="860" spans="1:29" ht="12.75" customHeight="1" x14ac:dyDescent="0.25">
      <c r="A860" s="27"/>
      <c r="B860" s="27"/>
      <c r="C860" s="27"/>
      <c r="D860" s="27"/>
      <c r="E860" s="27"/>
      <c r="F860" s="28"/>
      <c r="G860" s="28"/>
      <c r="H860" s="28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</row>
    <row r="861" spans="1:29" ht="12.75" customHeight="1" x14ac:dyDescent="0.25">
      <c r="A861" s="27"/>
      <c r="B861" s="27"/>
      <c r="C861" s="27"/>
      <c r="D861" s="27"/>
      <c r="E861" s="27"/>
      <c r="F861" s="28"/>
      <c r="G861" s="28"/>
      <c r="H861" s="28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  <c r="V861" s="27"/>
      <c r="W861" s="27"/>
      <c r="X861" s="27"/>
      <c r="Y861" s="27"/>
      <c r="Z861" s="27"/>
      <c r="AA861" s="27"/>
      <c r="AB861" s="27"/>
      <c r="AC861" s="27"/>
    </row>
    <row r="862" spans="1:29" ht="12.75" customHeight="1" x14ac:dyDescent="0.25">
      <c r="A862" s="27"/>
      <c r="B862" s="27"/>
      <c r="C862" s="27"/>
      <c r="D862" s="27"/>
      <c r="E862" s="27"/>
      <c r="F862" s="28"/>
      <c r="G862" s="28"/>
      <c r="H862" s="28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  <c r="V862" s="27"/>
      <c r="W862" s="27"/>
      <c r="X862" s="27"/>
      <c r="Y862" s="27"/>
      <c r="Z862" s="27"/>
      <c r="AA862" s="27"/>
      <c r="AB862" s="27"/>
      <c r="AC862" s="27"/>
    </row>
    <row r="863" spans="1:29" ht="12.75" customHeight="1" x14ac:dyDescent="0.25">
      <c r="A863" s="27"/>
      <c r="B863" s="27"/>
      <c r="C863" s="27"/>
      <c r="D863" s="27"/>
      <c r="E863" s="27"/>
      <c r="F863" s="28"/>
      <c r="G863" s="28"/>
      <c r="H863" s="28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</row>
    <row r="864" spans="1:29" ht="12.75" customHeight="1" x14ac:dyDescent="0.25">
      <c r="A864" s="27"/>
      <c r="B864" s="27"/>
      <c r="C864" s="27"/>
      <c r="D864" s="27"/>
      <c r="E864" s="27"/>
      <c r="F864" s="28"/>
      <c r="G864" s="28"/>
      <c r="H864" s="28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</row>
    <row r="865" spans="1:29" ht="12.75" customHeight="1" x14ac:dyDescent="0.25">
      <c r="A865" s="27"/>
      <c r="B865" s="27"/>
      <c r="C865" s="27"/>
      <c r="D865" s="27"/>
      <c r="E865" s="27"/>
      <c r="F865" s="28"/>
      <c r="G865" s="28"/>
      <c r="H865" s="28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</row>
    <row r="866" spans="1:29" ht="12.75" customHeight="1" x14ac:dyDescent="0.25">
      <c r="A866" s="27"/>
      <c r="B866" s="27"/>
      <c r="C866" s="27"/>
      <c r="D866" s="27"/>
      <c r="E866" s="27"/>
      <c r="F866" s="28"/>
      <c r="G866" s="28"/>
      <c r="H866" s="28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</row>
    <row r="867" spans="1:29" ht="12.75" customHeight="1" x14ac:dyDescent="0.25">
      <c r="A867" s="27"/>
      <c r="B867" s="27"/>
      <c r="C867" s="27"/>
      <c r="D867" s="27"/>
      <c r="E867" s="27"/>
      <c r="F867" s="28"/>
      <c r="G867" s="28"/>
      <c r="H867" s="28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</row>
    <row r="868" spans="1:29" ht="12.75" customHeight="1" x14ac:dyDescent="0.25">
      <c r="A868" s="27"/>
      <c r="B868" s="27"/>
      <c r="C868" s="27"/>
      <c r="D868" s="27"/>
      <c r="E868" s="27"/>
      <c r="F868" s="28"/>
      <c r="G868" s="28"/>
      <c r="H868" s="28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</row>
    <row r="869" spans="1:29" ht="12.75" customHeight="1" x14ac:dyDescent="0.25">
      <c r="A869" s="27"/>
      <c r="B869" s="27"/>
      <c r="C869" s="27"/>
      <c r="D869" s="27"/>
      <c r="E869" s="27"/>
      <c r="F869" s="28"/>
      <c r="G869" s="28"/>
      <c r="H869" s="28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</row>
    <row r="870" spans="1:29" ht="12.75" customHeight="1" x14ac:dyDescent="0.25">
      <c r="A870" s="27"/>
      <c r="B870" s="27"/>
      <c r="C870" s="27"/>
      <c r="D870" s="27"/>
      <c r="E870" s="27"/>
      <c r="F870" s="28"/>
      <c r="G870" s="28"/>
      <c r="H870" s="28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</row>
    <row r="871" spans="1:29" ht="12.75" customHeight="1" x14ac:dyDescent="0.25">
      <c r="A871" s="27"/>
      <c r="B871" s="27"/>
      <c r="C871" s="27"/>
      <c r="D871" s="27"/>
      <c r="E871" s="27"/>
      <c r="F871" s="28"/>
      <c r="G871" s="28"/>
      <c r="H871" s="28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</row>
    <row r="872" spans="1:29" ht="12.75" customHeight="1" x14ac:dyDescent="0.25">
      <c r="A872" s="27"/>
      <c r="B872" s="27"/>
      <c r="C872" s="27"/>
      <c r="D872" s="27"/>
      <c r="E872" s="27"/>
      <c r="F872" s="28"/>
      <c r="G872" s="28"/>
      <c r="H872" s="28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</row>
    <row r="873" spans="1:29" ht="12.75" customHeight="1" x14ac:dyDescent="0.25">
      <c r="A873" s="27"/>
      <c r="B873" s="27"/>
      <c r="C873" s="27"/>
      <c r="D873" s="27"/>
      <c r="E873" s="27"/>
      <c r="F873" s="28"/>
      <c r="G873" s="28"/>
      <c r="H873" s="28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</row>
    <row r="874" spans="1:29" ht="12.75" customHeight="1" x14ac:dyDescent="0.25">
      <c r="A874" s="27"/>
      <c r="B874" s="27"/>
      <c r="C874" s="27"/>
      <c r="D874" s="27"/>
      <c r="E874" s="27"/>
      <c r="F874" s="28"/>
      <c r="G874" s="28"/>
      <c r="H874" s="28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</row>
    <row r="875" spans="1:29" ht="12.75" customHeight="1" x14ac:dyDescent="0.25">
      <c r="A875" s="27"/>
      <c r="B875" s="27"/>
      <c r="C875" s="27"/>
      <c r="D875" s="27"/>
      <c r="E875" s="27"/>
      <c r="F875" s="28"/>
      <c r="G875" s="28"/>
      <c r="H875" s="28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</row>
    <row r="876" spans="1:29" ht="12.75" customHeight="1" x14ac:dyDescent="0.25">
      <c r="A876" s="27"/>
      <c r="B876" s="27"/>
      <c r="C876" s="27"/>
      <c r="D876" s="27"/>
      <c r="E876" s="27"/>
      <c r="F876" s="28"/>
      <c r="G876" s="28"/>
      <c r="H876" s="28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</row>
    <row r="877" spans="1:29" ht="12.75" customHeight="1" x14ac:dyDescent="0.25">
      <c r="A877" s="27"/>
      <c r="B877" s="27"/>
      <c r="C877" s="27"/>
      <c r="D877" s="27"/>
      <c r="E877" s="27"/>
      <c r="F877" s="28"/>
      <c r="G877" s="28"/>
      <c r="H877" s="28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</row>
    <row r="878" spans="1:29" ht="12.75" customHeight="1" x14ac:dyDescent="0.25">
      <c r="A878" s="27"/>
      <c r="B878" s="27"/>
      <c r="C878" s="27"/>
      <c r="D878" s="27"/>
      <c r="E878" s="27"/>
      <c r="F878" s="28"/>
      <c r="G878" s="28"/>
      <c r="H878" s="28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</row>
    <row r="879" spans="1:29" ht="12.75" customHeight="1" x14ac:dyDescent="0.25">
      <c r="A879" s="27"/>
      <c r="B879" s="27"/>
      <c r="C879" s="27"/>
      <c r="D879" s="27"/>
      <c r="E879" s="27"/>
      <c r="F879" s="28"/>
      <c r="G879" s="28"/>
      <c r="H879" s="28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</row>
    <row r="880" spans="1:29" ht="12.75" customHeight="1" x14ac:dyDescent="0.25">
      <c r="A880" s="27"/>
      <c r="B880" s="27"/>
      <c r="C880" s="27"/>
      <c r="D880" s="27"/>
      <c r="E880" s="27"/>
      <c r="F880" s="28"/>
      <c r="G880" s="28"/>
      <c r="H880" s="28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  <c r="V880" s="27"/>
      <c r="W880" s="27"/>
      <c r="X880" s="27"/>
      <c r="Y880" s="27"/>
      <c r="Z880" s="27"/>
      <c r="AA880" s="27"/>
      <c r="AB880" s="27"/>
      <c r="AC880" s="27"/>
    </row>
    <row r="881" spans="1:29" ht="12.75" customHeight="1" x14ac:dyDescent="0.25">
      <c r="A881" s="27"/>
      <c r="B881" s="27"/>
      <c r="C881" s="27"/>
      <c r="D881" s="27"/>
      <c r="E881" s="27"/>
      <c r="F881" s="28"/>
      <c r="G881" s="28"/>
      <c r="H881" s="28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  <c r="V881" s="27"/>
      <c r="W881" s="27"/>
      <c r="X881" s="27"/>
      <c r="Y881" s="27"/>
      <c r="Z881" s="27"/>
      <c r="AA881" s="27"/>
      <c r="AB881" s="27"/>
      <c r="AC881" s="27"/>
    </row>
    <row r="882" spans="1:29" ht="12.75" customHeight="1" x14ac:dyDescent="0.25">
      <c r="A882" s="27"/>
      <c r="B882" s="27"/>
      <c r="C882" s="27"/>
      <c r="D882" s="27"/>
      <c r="E882" s="27"/>
      <c r="F882" s="28"/>
      <c r="G882" s="28"/>
      <c r="H882" s="28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  <c r="V882" s="27"/>
      <c r="W882" s="27"/>
      <c r="X882" s="27"/>
      <c r="Y882" s="27"/>
      <c r="Z882" s="27"/>
      <c r="AA882" s="27"/>
      <c r="AB882" s="27"/>
      <c r="AC882" s="27"/>
    </row>
    <row r="883" spans="1:29" ht="12.75" customHeight="1" x14ac:dyDescent="0.25">
      <c r="A883" s="27"/>
      <c r="B883" s="27"/>
      <c r="C883" s="27"/>
      <c r="D883" s="27"/>
      <c r="E883" s="27"/>
      <c r="F883" s="28"/>
      <c r="G883" s="28"/>
      <c r="H883" s="28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</row>
    <row r="884" spans="1:29" ht="12.75" customHeight="1" x14ac:dyDescent="0.25">
      <c r="A884" s="27"/>
      <c r="B884" s="27"/>
      <c r="C884" s="27"/>
      <c r="D884" s="27"/>
      <c r="E884" s="27"/>
      <c r="F884" s="28"/>
      <c r="G884" s="28"/>
      <c r="H884" s="28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  <c r="V884" s="27"/>
      <c r="W884" s="27"/>
      <c r="X884" s="27"/>
      <c r="Y884" s="27"/>
      <c r="Z884" s="27"/>
      <c r="AA884" s="27"/>
      <c r="AB884" s="27"/>
      <c r="AC884" s="27"/>
    </row>
    <row r="885" spans="1:29" ht="12.75" customHeight="1" x14ac:dyDescent="0.25">
      <c r="A885" s="27"/>
      <c r="B885" s="27"/>
      <c r="C885" s="27"/>
      <c r="D885" s="27"/>
      <c r="E885" s="27"/>
      <c r="F885" s="28"/>
      <c r="G885" s="28"/>
      <c r="H885" s="28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  <c r="V885" s="27"/>
      <c r="W885" s="27"/>
      <c r="X885" s="27"/>
      <c r="Y885" s="27"/>
      <c r="Z885" s="27"/>
      <c r="AA885" s="27"/>
      <c r="AB885" s="27"/>
      <c r="AC885" s="27"/>
    </row>
    <row r="886" spans="1:29" ht="12.75" customHeight="1" x14ac:dyDescent="0.25">
      <c r="A886" s="27"/>
      <c r="B886" s="27"/>
      <c r="C886" s="27"/>
      <c r="D886" s="27"/>
      <c r="E886" s="27"/>
      <c r="F886" s="28"/>
      <c r="G886" s="28"/>
      <c r="H886" s="28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  <c r="V886" s="27"/>
      <c r="W886" s="27"/>
      <c r="X886" s="27"/>
      <c r="Y886" s="27"/>
      <c r="Z886" s="27"/>
      <c r="AA886" s="27"/>
      <c r="AB886" s="27"/>
      <c r="AC886" s="27"/>
    </row>
    <row r="887" spans="1:29" ht="12.75" customHeight="1" x14ac:dyDescent="0.25">
      <c r="A887" s="27"/>
      <c r="B887" s="27"/>
      <c r="C887" s="27"/>
      <c r="D887" s="27"/>
      <c r="E887" s="27"/>
      <c r="F887" s="28"/>
      <c r="G887" s="28"/>
      <c r="H887" s="28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  <c r="V887" s="27"/>
      <c r="W887" s="27"/>
      <c r="X887" s="27"/>
      <c r="Y887" s="27"/>
      <c r="Z887" s="27"/>
      <c r="AA887" s="27"/>
      <c r="AB887" s="27"/>
      <c r="AC887" s="27"/>
    </row>
    <row r="888" spans="1:29" ht="12.75" customHeight="1" x14ac:dyDescent="0.25">
      <c r="A888" s="27"/>
      <c r="B888" s="27"/>
      <c r="C888" s="27"/>
      <c r="D888" s="27"/>
      <c r="E888" s="27"/>
      <c r="F888" s="28"/>
      <c r="G888" s="28"/>
      <c r="H888" s="28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  <c r="W888" s="27"/>
      <c r="X888" s="27"/>
      <c r="Y888" s="27"/>
      <c r="Z888" s="27"/>
      <c r="AA888" s="27"/>
      <c r="AB888" s="27"/>
      <c r="AC888" s="27"/>
    </row>
    <row r="889" spans="1:29" ht="12.75" customHeight="1" x14ac:dyDescent="0.25">
      <c r="A889" s="27"/>
      <c r="B889" s="27"/>
      <c r="C889" s="27"/>
      <c r="D889" s="27"/>
      <c r="E889" s="27"/>
      <c r="F889" s="28"/>
      <c r="G889" s="28"/>
      <c r="H889" s="28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  <c r="V889" s="27"/>
      <c r="W889" s="27"/>
      <c r="X889" s="27"/>
      <c r="Y889" s="27"/>
      <c r="Z889" s="27"/>
      <c r="AA889" s="27"/>
      <c r="AB889" s="27"/>
      <c r="AC889" s="27"/>
    </row>
    <row r="890" spans="1:29" ht="12.75" customHeight="1" x14ac:dyDescent="0.25">
      <c r="A890" s="27"/>
      <c r="B890" s="27"/>
      <c r="C890" s="27"/>
      <c r="D890" s="27"/>
      <c r="E890" s="27"/>
      <c r="F890" s="28"/>
      <c r="G890" s="28"/>
      <c r="H890" s="28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  <c r="V890" s="27"/>
      <c r="W890" s="27"/>
      <c r="X890" s="27"/>
      <c r="Y890" s="27"/>
      <c r="Z890" s="27"/>
      <c r="AA890" s="27"/>
      <c r="AB890" s="27"/>
      <c r="AC890" s="27"/>
    </row>
    <row r="891" spans="1:29" ht="12.75" customHeight="1" x14ac:dyDescent="0.25">
      <c r="A891" s="27"/>
      <c r="B891" s="27"/>
      <c r="C891" s="27"/>
      <c r="D891" s="27"/>
      <c r="E891" s="27"/>
      <c r="F891" s="28"/>
      <c r="G891" s="28"/>
      <c r="H891" s="28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  <c r="V891" s="27"/>
      <c r="W891" s="27"/>
      <c r="X891" s="27"/>
      <c r="Y891" s="27"/>
      <c r="Z891" s="27"/>
      <c r="AA891" s="27"/>
      <c r="AB891" s="27"/>
      <c r="AC891" s="27"/>
    </row>
    <row r="892" spans="1:29" ht="12.75" customHeight="1" x14ac:dyDescent="0.25">
      <c r="A892" s="27"/>
      <c r="B892" s="27"/>
      <c r="C892" s="27"/>
      <c r="D892" s="27"/>
      <c r="E892" s="27"/>
      <c r="F892" s="28"/>
      <c r="G892" s="28"/>
      <c r="H892" s="28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  <c r="V892" s="27"/>
      <c r="W892" s="27"/>
      <c r="X892" s="27"/>
      <c r="Y892" s="27"/>
      <c r="Z892" s="27"/>
      <c r="AA892" s="27"/>
      <c r="AB892" s="27"/>
      <c r="AC892" s="27"/>
    </row>
    <row r="893" spans="1:29" ht="12.75" customHeight="1" x14ac:dyDescent="0.25">
      <c r="A893" s="27"/>
      <c r="B893" s="27"/>
      <c r="C893" s="27"/>
      <c r="D893" s="27"/>
      <c r="E893" s="27"/>
      <c r="F893" s="28"/>
      <c r="G893" s="28"/>
      <c r="H893" s="28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  <c r="V893" s="27"/>
      <c r="W893" s="27"/>
      <c r="X893" s="27"/>
      <c r="Y893" s="27"/>
      <c r="Z893" s="27"/>
      <c r="AA893" s="27"/>
      <c r="AB893" s="27"/>
      <c r="AC893" s="27"/>
    </row>
    <row r="894" spans="1:29" ht="12.75" customHeight="1" x14ac:dyDescent="0.25">
      <c r="A894" s="27"/>
      <c r="B894" s="27"/>
      <c r="C894" s="27"/>
      <c r="D894" s="27"/>
      <c r="E894" s="27"/>
      <c r="F894" s="28"/>
      <c r="G894" s="28"/>
      <c r="H894" s="28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  <c r="V894" s="27"/>
      <c r="W894" s="27"/>
      <c r="X894" s="27"/>
      <c r="Y894" s="27"/>
      <c r="Z894" s="27"/>
      <c r="AA894" s="27"/>
      <c r="AB894" s="27"/>
      <c r="AC894" s="27"/>
    </row>
    <row r="895" spans="1:29" ht="12.75" customHeight="1" x14ac:dyDescent="0.25">
      <c r="A895" s="27"/>
      <c r="B895" s="27"/>
      <c r="C895" s="27"/>
      <c r="D895" s="27"/>
      <c r="E895" s="27"/>
      <c r="F895" s="28"/>
      <c r="G895" s="28"/>
      <c r="H895" s="28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  <c r="V895" s="27"/>
      <c r="W895" s="27"/>
      <c r="X895" s="27"/>
      <c r="Y895" s="27"/>
      <c r="Z895" s="27"/>
      <c r="AA895" s="27"/>
      <c r="AB895" s="27"/>
      <c r="AC895" s="27"/>
    </row>
    <row r="896" spans="1:29" ht="12.75" customHeight="1" x14ac:dyDescent="0.25">
      <c r="A896" s="27"/>
      <c r="B896" s="27"/>
      <c r="C896" s="27"/>
      <c r="D896" s="27"/>
      <c r="E896" s="27"/>
      <c r="F896" s="28"/>
      <c r="G896" s="28"/>
      <c r="H896" s="28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  <c r="W896" s="27"/>
      <c r="X896" s="27"/>
      <c r="Y896" s="27"/>
      <c r="Z896" s="27"/>
      <c r="AA896" s="27"/>
      <c r="AB896" s="27"/>
      <c r="AC896" s="27"/>
    </row>
    <row r="897" spans="1:29" ht="12.75" customHeight="1" x14ac:dyDescent="0.25">
      <c r="A897" s="27"/>
      <c r="B897" s="27"/>
      <c r="C897" s="27"/>
      <c r="D897" s="27"/>
      <c r="E897" s="27"/>
      <c r="F897" s="28"/>
      <c r="G897" s="28"/>
      <c r="H897" s="28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  <c r="V897" s="27"/>
      <c r="W897" s="27"/>
      <c r="X897" s="27"/>
      <c r="Y897" s="27"/>
      <c r="Z897" s="27"/>
      <c r="AA897" s="27"/>
      <c r="AB897" s="27"/>
      <c r="AC897" s="27"/>
    </row>
    <row r="898" spans="1:29" ht="12.75" customHeight="1" x14ac:dyDescent="0.25">
      <c r="A898" s="27"/>
      <c r="B898" s="27"/>
      <c r="C898" s="27"/>
      <c r="D898" s="27"/>
      <c r="E898" s="27"/>
      <c r="F898" s="28"/>
      <c r="G898" s="28"/>
      <c r="H898" s="28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  <c r="V898" s="27"/>
      <c r="W898" s="27"/>
      <c r="X898" s="27"/>
      <c r="Y898" s="27"/>
      <c r="Z898" s="27"/>
      <c r="AA898" s="27"/>
      <c r="AB898" s="27"/>
      <c r="AC898" s="27"/>
    </row>
    <row r="899" spans="1:29" ht="12.75" customHeight="1" x14ac:dyDescent="0.25">
      <c r="A899" s="27"/>
      <c r="B899" s="27"/>
      <c r="C899" s="27"/>
      <c r="D899" s="27"/>
      <c r="E899" s="27"/>
      <c r="F899" s="28"/>
      <c r="G899" s="28"/>
      <c r="H899" s="28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</row>
    <row r="900" spans="1:29" ht="12.75" customHeight="1" x14ac:dyDescent="0.25">
      <c r="A900" s="27"/>
      <c r="B900" s="27"/>
      <c r="C900" s="27"/>
      <c r="D900" s="27"/>
      <c r="E900" s="27"/>
      <c r="F900" s="28"/>
      <c r="G900" s="28"/>
      <c r="H900" s="28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  <c r="V900" s="27"/>
      <c r="W900" s="27"/>
      <c r="X900" s="27"/>
      <c r="Y900" s="27"/>
      <c r="Z900" s="27"/>
      <c r="AA900" s="27"/>
      <c r="AB900" s="27"/>
      <c r="AC900" s="27"/>
    </row>
    <row r="901" spans="1:29" ht="12.75" customHeight="1" x14ac:dyDescent="0.25">
      <c r="A901" s="27"/>
      <c r="B901" s="27"/>
      <c r="C901" s="27"/>
      <c r="D901" s="27"/>
      <c r="E901" s="27"/>
      <c r="F901" s="28"/>
      <c r="G901" s="28"/>
      <c r="H901" s="28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  <c r="V901" s="27"/>
      <c r="W901" s="27"/>
      <c r="X901" s="27"/>
      <c r="Y901" s="27"/>
      <c r="Z901" s="27"/>
      <c r="AA901" s="27"/>
      <c r="AB901" s="27"/>
      <c r="AC901" s="27"/>
    </row>
    <row r="902" spans="1:29" ht="12.75" customHeight="1" x14ac:dyDescent="0.25">
      <c r="A902" s="27"/>
      <c r="B902" s="27"/>
      <c r="C902" s="27"/>
      <c r="D902" s="27"/>
      <c r="E902" s="27"/>
      <c r="F902" s="28"/>
      <c r="G902" s="28"/>
      <c r="H902" s="28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</row>
    <row r="903" spans="1:29" ht="12.75" customHeight="1" x14ac:dyDescent="0.25">
      <c r="A903" s="27"/>
      <c r="B903" s="27"/>
      <c r="C903" s="27"/>
      <c r="D903" s="27"/>
      <c r="E903" s="27"/>
      <c r="F903" s="28"/>
      <c r="G903" s="28"/>
      <c r="H903" s="28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</row>
    <row r="904" spans="1:29" ht="12.75" customHeight="1" x14ac:dyDescent="0.25">
      <c r="A904" s="27"/>
      <c r="B904" s="27"/>
      <c r="C904" s="27"/>
      <c r="D904" s="27"/>
      <c r="E904" s="27"/>
      <c r="F904" s="28"/>
      <c r="G904" s="28"/>
      <c r="H904" s="28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</row>
    <row r="905" spans="1:29" ht="12.75" customHeight="1" x14ac:dyDescent="0.25">
      <c r="A905" s="27"/>
      <c r="B905" s="27"/>
      <c r="C905" s="27"/>
      <c r="D905" s="27"/>
      <c r="E905" s="27"/>
      <c r="F905" s="28"/>
      <c r="G905" s="28"/>
      <c r="H905" s="28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</row>
    <row r="906" spans="1:29" ht="12.75" customHeight="1" x14ac:dyDescent="0.25">
      <c r="A906" s="27"/>
      <c r="B906" s="27"/>
      <c r="C906" s="27"/>
      <c r="D906" s="27"/>
      <c r="E906" s="27"/>
      <c r="F906" s="28"/>
      <c r="G906" s="28"/>
      <c r="H906" s="28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</row>
    <row r="907" spans="1:29" ht="12.75" customHeight="1" x14ac:dyDescent="0.25">
      <c r="A907" s="27"/>
      <c r="B907" s="27"/>
      <c r="C907" s="27"/>
      <c r="D907" s="27"/>
      <c r="E907" s="27"/>
      <c r="F907" s="28"/>
      <c r="G907" s="28"/>
      <c r="H907" s="28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</row>
    <row r="908" spans="1:29" ht="12.75" customHeight="1" x14ac:dyDescent="0.25">
      <c r="A908" s="27"/>
      <c r="B908" s="27"/>
      <c r="C908" s="27"/>
      <c r="D908" s="27"/>
      <c r="E908" s="27"/>
      <c r="F908" s="28"/>
      <c r="G908" s="28"/>
      <c r="H908" s="28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</row>
    <row r="909" spans="1:29" ht="12.75" customHeight="1" x14ac:dyDescent="0.25">
      <c r="A909" s="27"/>
      <c r="B909" s="27"/>
      <c r="C909" s="27"/>
      <c r="D909" s="27"/>
      <c r="E909" s="27"/>
      <c r="F909" s="28"/>
      <c r="G909" s="28"/>
      <c r="H909" s="28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</row>
    <row r="910" spans="1:29" ht="12.75" customHeight="1" x14ac:dyDescent="0.25">
      <c r="A910" s="27"/>
      <c r="B910" s="27"/>
      <c r="C910" s="27"/>
      <c r="D910" s="27"/>
      <c r="E910" s="27"/>
      <c r="F910" s="28"/>
      <c r="G910" s="28"/>
      <c r="H910" s="28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</row>
    <row r="911" spans="1:29" ht="12.75" customHeight="1" x14ac:dyDescent="0.25">
      <c r="A911" s="27"/>
      <c r="B911" s="27"/>
      <c r="C911" s="27"/>
      <c r="D911" s="27"/>
      <c r="E911" s="27"/>
      <c r="F911" s="28"/>
      <c r="G911" s="28"/>
      <c r="H911" s="28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</row>
    <row r="912" spans="1:29" ht="12.75" customHeight="1" x14ac:dyDescent="0.25">
      <c r="A912" s="27"/>
      <c r="B912" s="27"/>
      <c r="C912" s="27"/>
      <c r="D912" s="27"/>
      <c r="E912" s="27"/>
      <c r="F912" s="28"/>
      <c r="G912" s="28"/>
      <c r="H912" s="28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</row>
    <row r="913" spans="1:29" ht="12.75" customHeight="1" x14ac:dyDescent="0.25">
      <c r="A913" s="27"/>
      <c r="B913" s="27"/>
      <c r="C913" s="27"/>
      <c r="D913" s="27"/>
      <c r="E913" s="27"/>
      <c r="F913" s="28"/>
      <c r="G913" s="28"/>
      <c r="H913" s="28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</row>
    <row r="914" spans="1:29" ht="12.75" customHeight="1" x14ac:dyDescent="0.25">
      <c r="A914" s="27"/>
      <c r="B914" s="27"/>
      <c r="C914" s="27"/>
      <c r="D914" s="27"/>
      <c r="E914" s="27"/>
      <c r="F914" s="28"/>
      <c r="G914" s="28"/>
      <c r="H914" s="28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</row>
    <row r="915" spans="1:29" ht="12.75" customHeight="1" x14ac:dyDescent="0.25">
      <c r="A915" s="27"/>
      <c r="B915" s="27"/>
      <c r="C915" s="27"/>
      <c r="D915" s="27"/>
      <c r="E915" s="27"/>
      <c r="F915" s="28"/>
      <c r="G915" s="28"/>
      <c r="H915" s="28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</row>
    <row r="916" spans="1:29" ht="12.75" customHeight="1" x14ac:dyDescent="0.25">
      <c r="A916" s="27"/>
      <c r="B916" s="27"/>
      <c r="C916" s="27"/>
      <c r="D916" s="27"/>
      <c r="E916" s="27"/>
      <c r="F916" s="28"/>
      <c r="G916" s="28"/>
      <c r="H916" s="28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</row>
    <row r="917" spans="1:29" ht="12.75" customHeight="1" x14ac:dyDescent="0.25">
      <c r="A917" s="27"/>
      <c r="B917" s="27"/>
      <c r="C917" s="27"/>
      <c r="D917" s="27"/>
      <c r="E917" s="27"/>
      <c r="F917" s="28"/>
      <c r="G917" s="28"/>
      <c r="H917" s="28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</row>
    <row r="918" spans="1:29" ht="12.75" customHeight="1" x14ac:dyDescent="0.25">
      <c r="A918" s="27"/>
      <c r="B918" s="27"/>
      <c r="C918" s="27"/>
      <c r="D918" s="27"/>
      <c r="E918" s="27"/>
      <c r="F918" s="28"/>
      <c r="G918" s="28"/>
      <c r="H918" s="28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</row>
    <row r="919" spans="1:29" ht="12.75" customHeight="1" x14ac:dyDescent="0.25">
      <c r="A919" s="27"/>
      <c r="B919" s="27"/>
      <c r="C919" s="27"/>
      <c r="D919" s="27"/>
      <c r="E919" s="27"/>
      <c r="F919" s="28"/>
      <c r="G919" s="28"/>
      <c r="H919" s="28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  <c r="V919" s="27"/>
      <c r="W919" s="27"/>
      <c r="X919" s="27"/>
      <c r="Y919" s="27"/>
      <c r="Z919" s="27"/>
      <c r="AA919" s="27"/>
      <c r="AB919" s="27"/>
      <c r="AC919" s="27"/>
    </row>
    <row r="920" spans="1:29" ht="12.75" customHeight="1" x14ac:dyDescent="0.25">
      <c r="A920" s="27"/>
      <c r="B920" s="27"/>
      <c r="C920" s="27"/>
      <c r="D920" s="27"/>
      <c r="E920" s="27"/>
      <c r="F920" s="28"/>
      <c r="G920" s="28"/>
      <c r="H920" s="28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  <c r="W920" s="27"/>
      <c r="X920" s="27"/>
      <c r="Y920" s="27"/>
      <c r="Z920" s="27"/>
      <c r="AA920" s="27"/>
      <c r="AB920" s="27"/>
      <c r="AC920" s="27"/>
    </row>
    <row r="921" spans="1:29" ht="12.75" customHeight="1" x14ac:dyDescent="0.25">
      <c r="A921" s="27"/>
      <c r="B921" s="27"/>
      <c r="C921" s="27"/>
      <c r="D921" s="27"/>
      <c r="E921" s="27"/>
      <c r="F921" s="28"/>
      <c r="G921" s="28"/>
      <c r="H921" s="28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  <c r="V921" s="27"/>
      <c r="W921" s="27"/>
      <c r="X921" s="27"/>
      <c r="Y921" s="27"/>
      <c r="Z921" s="27"/>
      <c r="AA921" s="27"/>
      <c r="AB921" s="27"/>
      <c r="AC921" s="27"/>
    </row>
    <row r="922" spans="1:29" ht="12.75" customHeight="1" x14ac:dyDescent="0.25">
      <c r="A922" s="27"/>
      <c r="B922" s="27"/>
      <c r="C922" s="27"/>
      <c r="D922" s="27"/>
      <c r="E922" s="27"/>
      <c r="F922" s="28"/>
      <c r="G922" s="28"/>
      <c r="H922" s="28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  <c r="V922" s="27"/>
      <c r="W922" s="27"/>
      <c r="X922" s="27"/>
      <c r="Y922" s="27"/>
      <c r="Z922" s="27"/>
      <c r="AA922" s="27"/>
      <c r="AB922" s="27"/>
      <c r="AC922" s="27"/>
    </row>
    <row r="923" spans="1:29" ht="12.75" customHeight="1" x14ac:dyDescent="0.25">
      <c r="A923" s="27"/>
      <c r="B923" s="27"/>
      <c r="C923" s="27"/>
      <c r="D923" s="27"/>
      <c r="E923" s="27"/>
      <c r="F923" s="28"/>
      <c r="G923" s="28"/>
      <c r="H923" s="28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  <c r="V923" s="27"/>
      <c r="W923" s="27"/>
      <c r="X923" s="27"/>
      <c r="Y923" s="27"/>
      <c r="Z923" s="27"/>
      <c r="AA923" s="27"/>
      <c r="AB923" s="27"/>
      <c r="AC923" s="27"/>
    </row>
    <row r="924" spans="1:29" ht="12.75" customHeight="1" x14ac:dyDescent="0.25">
      <c r="A924" s="27"/>
      <c r="B924" s="27"/>
      <c r="C924" s="27"/>
      <c r="D924" s="27"/>
      <c r="E924" s="27"/>
      <c r="F924" s="28"/>
      <c r="G924" s="28"/>
      <c r="H924" s="28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  <c r="V924" s="27"/>
      <c r="W924" s="27"/>
      <c r="X924" s="27"/>
      <c r="Y924" s="27"/>
      <c r="Z924" s="27"/>
      <c r="AA924" s="27"/>
      <c r="AB924" s="27"/>
      <c r="AC924" s="27"/>
    </row>
    <row r="925" spans="1:29" ht="12.75" customHeight="1" x14ac:dyDescent="0.25">
      <c r="A925" s="27"/>
      <c r="B925" s="27"/>
      <c r="C925" s="27"/>
      <c r="D925" s="27"/>
      <c r="E925" s="27"/>
      <c r="F925" s="28"/>
      <c r="G925" s="28"/>
      <c r="H925" s="28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  <c r="V925" s="27"/>
      <c r="W925" s="27"/>
      <c r="X925" s="27"/>
      <c r="Y925" s="27"/>
      <c r="Z925" s="27"/>
      <c r="AA925" s="27"/>
      <c r="AB925" s="27"/>
      <c r="AC925" s="27"/>
    </row>
    <row r="926" spans="1:29" ht="12.75" customHeight="1" x14ac:dyDescent="0.25">
      <c r="A926" s="27"/>
      <c r="B926" s="27"/>
      <c r="C926" s="27"/>
      <c r="D926" s="27"/>
      <c r="E926" s="27"/>
      <c r="F926" s="28"/>
      <c r="G926" s="28"/>
      <c r="H926" s="28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  <c r="V926" s="27"/>
      <c r="W926" s="27"/>
      <c r="X926" s="27"/>
      <c r="Y926" s="27"/>
      <c r="Z926" s="27"/>
      <c r="AA926" s="27"/>
      <c r="AB926" s="27"/>
      <c r="AC926" s="27"/>
    </row>
    <row r="927" spans="1:29" ht="12.75" customHeight="1" x14ac:dyDescent="0.25">
      <c r="A927" s="27"/>
      <c r="B927" s="27"/>
      <c r="C927" s="27"/>
      <c r="D927" s="27"/>
      <c r="E927" s="27"/>
      <c r="F927" s="28"/>
      <c r="G927" s="28"/>
      <c r="H927" s="28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  <c r="V927" s="27"/>
      <c r="W927" s="27"/>
      <c r="X927" s="27"/>
      <c r="Y927" s="27"/>
      <c r="Z927" s="27"/>
      <c r="AA927" s="27"/>
      <c r="AB927" s="27"/>
      <c r="AC927" s="27"/>
    </row>
    <row r="928" spans="1:29" ht="12.75" customHeight="1" x14ac:dyDescent="0.25">
      <c r="A928" s="27"/>
      <c r="B928" s="27"/>
      <c r="C928" s="27"/>
      <c r="D928" s="27"/>
      <c r="E928" s="27"/>
      <c r="F928" s="28"/>
      <c r="G928" s="28"/>
      <c r="H928" s="28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  <c r="W928" s="27"/>
      <c r="X928" s="27"/>
      <c r="Y928" s="27"/>
      <c r="Z928" s="27"/>
      <c r="AA928" s="27"/>
      <c r="AB928" s="27"/>
      <c r="AC928" s="27"/>
    </row>
    <row r="929" spans="1:29" ht="12.75" customHeight="1" x14ac:dyDescent="0.25">
      <c r="A929" s="27"/>
      <c r="B929" s="27"/>
      <c r="C929" s="27"/>
      <c r="D929" s="27"/>
      <c r="E929" s="27"/>
      <c r="F929" s="28"/>
      <c r="G929" s="28"/>
      <c r="H929" s="28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  <c r="V929" s="27"/>
      <c r="W929" s="27"/>
      <c r="X929" s="27"/>
      <c r="Y929" s="27"/>
      <c r="Z929" s="27"/>
      <c r="AA929" s="27"/>
      <c r="AB929" s="27"/>
      <c r="AC929" s="27"/>
    </row>
    <row r="930" spans="1:29" ht="12.75" customHeight="1" x14ac:dyDescent="0.25">
      <c r="A930" s="27"/>
      <c r="B930" s="27"/>
      <c r="C930" s="27"/>
      <c r="D930" s="27"/>
      <c r="E930" s="27"/>
      <c r="F930" s="28"/>
      <c r="G930" s="28"/>
      <c r="H930" s="28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  <c r="V930" s="27"/>
      <c r="W930" s="27"/>
      <c r="X930" s="27"/>
      <c r="Y930" s="27"/>
      <c r="Z930" s="27"/>
      <c r="AA930" s="27"/>
      <c r="AB930" s="27"/>
      <c r="AC930" s="27"/>
    </row>
    <row r="931" spans="1:29" ht="12.75" customHeight="1" x14ac:dyDescent="0.25">
      <c r="A931" s="27"/>
      <c r="B931" s="27"/>
      <c r="C931" s="27"/>
      <c r="D931" s="27"/>
      <c r="E931" s="27"/>
      <c r="F931" s="28"/>
      <c r="G931" s="28"/>
      <c r="H931" s="28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  <c r="V931" s="27"/>
      <c r="W931" s="27"/>
      <c r="X931" s="27"/>
      <c r="Y931" s="27"/>
      <c r="Z931" s="27"/>
      <c r="AA931" s="27"/>
      <c r="AB931" s="27"/>
      <c r="AC931" s="27"/>
    </row>
    <row r="932" spans="1:29" ht="12.75" customHeight="1" x14ac:dyDescent="0.25">
      <c r="A932" s="27"/>
      <c r="B932" s="27"/>
      <c r="C932" s="27"/>
      <c r="D932" s="27"/>
      <c r="E932" s="27"/>
      <c r="F932" s="28"/>
      <c r="G932" s="28"/>
      <c r="H932" s="28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  <c r="V932" s="27"/>
      <c r="W932" s="27"/>
      <c r="X932" s="27"/>
      <c r="Y932" s="27"/>
      <c r="Z932" s="27"/>
      <c r="AA932" s="27"/>
      <c r="AB932" s="27"/>
      <c r="AC932" s="27"/>
    </row>
    <row r="933" spans="1:29" ht="12.75" customHeight="1" x14ac:dyDescent="0.25">
      <c r="A933" s="27"/>
      <c r="B933" s="27"/>
      <c r="C933" s="27"/>
      <c r="D933" s="27"/>
      <c r="E933" s="27"/>
      <c r="F933" s="28"/>
      <c r="G933" s="28"/>
      <c r="H933" s="28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  <c r="V933" s="27"/>
      <c r="W933" s="27"/>
      <c r="X933" s="27"/>
      <c r="Y933" s="27"/>
      <c r="Z933" s="27"/>
      <c r="AA933" s="27"/>
      <c r="AB933" s="27"/>
      <c r="AC933" s="27"/>
    </row>
    <row r="934" spans="1:29" ht="12.75" customHeight="1" x14ac:dyDescent="0.25">
      <c r="A934" s="27"/>
      <c r="B934" s="27"/>
      <c r="C934" s="27"/>
      <c r="D934" s="27"/>
      <c r="E934" s="27"/>
      <c r="F934" s="28"/>
      <c r="G934" s="28"/>
      <c r="H934" s="28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  <c r="V934" s="27"/>
      <c r="W934" s="27"/>
      <c r="X934" s="27"/>
      <c r="Y934" s="27"/>
      <c r="Z934" s="27"/>
      <c r="AA934" s="27"/>
      <c r="AB934" s="27"/>
      <c r="AC934" s="27"/>
    </row>
    <row r="935" spans="1:29" ht="12.75" customHeight="1" x14ac:dyDescent="0.25">
      <c r="A935" s="27"/>
      <c r="B935" s="27"/>
      <c r="C935" s="27"/>
      <c r="D935" s="27"/>
      <c r="E935" s="27"/>
      <c r="F935" s="28"/>
      <c r="G935" s="28"/>
      <c r="H935" s="28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  <c r="V935" s="27"/>
      <c r="W935" s="27"/>
      <c r="X935" s="27"/>
      <c r="Y935" s="27"/>
      <c r="Z935" s="27"/>
      <c r="AA935" s="27"/>
      <c r="AB935" s="27"/>
      <c r="AC935" s="27"/>
    </row>
    <row r="936" spans="1:29" ht="12.75" customHeight="1" x14ac:dyDescent="0.25">
      <c r="A936" s="27"/>
      <c r="B936" s="27"/>
      <c r="C936" s="27"/>
      <c r="D936" s="27"/>
      <c r="E936" s="27"/>
      <c r="F936" s="28"/>
      <c r="G936" s="28"/>
      <c r="H936" s="28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  <c r="W936" s="27"/>
      <c r="X936" s="27"/>
      <c r="Y936" s="27"/>
      <c r="Z936" s="27"/>
      <c r="AA936" s="27"/>
      <c r="AB936" s="27"/>
      <c r="AC936" s="27"/>
    </row>
    <row r="937" spans="1:29" ht="12.75" customHeight="1" x14ac:dyDescent="0.25">
      <c r="A937" s="27"/>
      <c r="B937" s="27"/>
      <c r="C937" s="27"/>
      <c r="D937" s="27"/>
      <c r="E937" s="27"/>
      <c r="F937" s="28"/>
      <c r="G937" s="28"/>
      <c r="H937" s="28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  <c r="V937" s="27"/>
      <c r="W937" s="27"/>
      <c r="X937" s="27"/>
      <c r="Y937" s="27"/>
      <c r="Z937" s="27"/>
      <c r="AA937" s="27"/>
      <c r="AB937" s="27"/>
      <c r="AC937" s="27"/>
    </row>
    <row r="938" spans="1:29" ht="12.75" customHeight="1" x14ac:dyDescent="0.25">
      <c r="A938" s="27"/>
      <c r="B938" s="27"/>
      <c r="C938" s="27"/>
      <c r="D938" s="27"/>
      <c r="E938" s="27"/>
      <c r="F938" s="28"/>
      <c r="G938" s="28"/>
      <c r="H938" s="28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</row>
    <row r="939" spans="1:29" ht="12.75" customHeight="1" x14ac:dyDescent="0.25">
      <c r="A939" s="27"/>
      <c r="B939" s="27"/>
      <c r="C939" s="27"/>
      <c r="D939" s="27"/>
      <c r="E939" s="27"/>
      <c r="F939" s="28"/>
      <c r="G939" s="28"/>
      <c r="H939" s="28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  <c r="V939" s="27"/>
      <c r="W939" s="27"/>
      <c r="X939" s="27"/>
      <c r="Y939" s="27"/>
      <c r="Z939" s="27"/>
      <c r="AA939" s="27"/>
      <c r="AB939" s="27"/>
      <c r="AC939" s="27"/>
    </row>
    <row r="940" spans="1:29" ht="12.75" customHeight="1" x14ac:dyDescent="0.25">
      <c r="A940" s="27"/>
      <c r="B940" s="27"/>
      <c r="C940" s="27"/>
      <c r="D940" s="27"/>
      <c r="E940" s="27"/>
      <c r="F940" s="28"/>
      <c r="G940" s="28"/>
      <c r="H940" s="28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  <c r="V940" s="27"/>
      <c r="W940" s="27"/>
      <c r="X940" s="27"/>
      <c r="Y940" s="27"/>
      <c r="Z940" s="27"/>
      <c r="AA940" s="27"/>
      <c r="AB940" s="27"/>
      <c r="AC940" s="27"/>
    </row>
    <row r="941" spans="1:29" ht="12.75" customHeight="1" x14ac:dyDescent="0.25">
      <c r="A941" s="27"/>
      <c r="B941" s="27"/>
      <c r="C941" s="27"/>
      <c r="D941" s="27"/>
      <c r="E941" s="27"/>
      <c r="F941" s="28"/>
      <c r="G941" s="28"/>
      <c r="H941" s="28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</row>
    <row r="942" spans="1:29" ht="12.75" customHeight="1" x14ac:dyDescent="0.25">
      <c r="A942" s="27"/>
      <c r="B942" s="27"/>
      <c r="C942" s="27"/>
      <c r="D942" s="27"/>
      <c r="E942" s="27"/>
      <c r="F942" s="28"/>
      <c r="G942" s="28"/>
      <c r="H942" s="28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</row>
    <row r="943" spans="1:29" ht="12.75" customHeight="1" x14ac:dyDescent="0.25">
      <c r="A943" s="27"/>
      <c r="B943" s="27"/>
      <c r="C943" s="27"/>
      <c r="D943" s="27"/>
      <c r="E943" s="27"/>
      <c r="F943" s="28"/>
      <c r="G943" s="28"/>
      <c r="H943" s="28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</row>
    <row r="944" spans="1:29" ht="12.75" customHeight="1" x14ac:dyDescent="0.25">
      <c r="A944" s="27"/>
      <c r="B944" s="27"/>
      <c r="C944" s="27"/>
      <c r="D944" s="27"/>
      <c r="E944" s="27"/>
      <c r="F944" s="28"/>
      <c r="G944" s="28"/>
      <c r="H944" s="28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</row>
    <row r="945" spans="1:29" ht="12.75" customHeight="1" x14ac:dyDescent="0.25">
      <c r="A945" s="27"/>
      <c r="B945" s="27"/>
      <c r="C945" s="27"/>
      <c r="D945" s="27"/>
      <c r="E945" s="27"/>
      <c r="F945" s="28"/>
      <c r="G945" s="28"/>
      <c r="H945" s="28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</row>
    <row r="946" spans="1:29" ht="12.75" customHeight="1" x14ac:dyDescent="0.25">
      <c r="A946" s="27"/>
      <c r="B946" s="27"/>
      <c r="C946" s="27"/>
      <c r="D946" s="27"/>
      <c r="E946" s="27"/>
      <c r="F946" s="28"/>
      <c r="G946" s="28"/>
      <c r="H946" s="28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</row>
    <row r="947" spans="1:29" ht="12.75" customHeight="1" x14ac:dyDescent="0.25">
      <c r="A947" s="27"/>
      <c r="B947" s="27"/>
      <c r="C947" s="27"/>
      <c r="D947" s="27"/>
      <c r="E947" s="27"/>
      <c r="F947" s="28"/>
      <c r="G947" s="28"/>
      <c r="H947" s="28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</row>
    <row r="948" spans="1:29" ht="12.75" customHeight="1" x14ac:dyDescent="0.25">
      <c r="A948" s="27"/>
      <c r="B948" s="27"/>
      <c r="C948" s="27"/>
      <c r="D948" s="27"/>
      <c r="E948" s="27"/>
      <c r="F948" s="28"/>
      <c r="G948" s="28"/>
      <c r="H948" s="28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</row>
    <row r="949" spans="1:29" ht="12.75" customHeight="1" x14ac:dyDescent="0.25">
      <c r="A949" s="27"/>
      <c r="B949" s="27"/>
      <c r="C949" s="27"/>
      <c r="D949" s="27"/>
      <c r="E949" s="27"/>
      <c r="F949" s="28"/>
      <c r="G949" s="28"/>
      <c r="H949" s="28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</row>
    <row r="950" spans="1:29" ht="12.75" customHeight="1" x14ac:dyDescent="0.25">
      <c r="A950" s="27"/>
      <c r="B950" s="27"/>
      <c r="C950" s="27"/>
      <c r="D950" s="27"/>
      <c r="E950" s="27"/>
      <c r="F950" s="28"/>
      <c r="G950" s="28"/>
      <c r="H950" s="28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</row>
    <row r="951" spans="1:29" ht="12.75" customHeight="1" x14ac:dyDescent="0.25">
      <c r="A951" s="27"/>
      <c r="B951" s="27"/>
      <c r="C951" s="27"/>
      <c r="D951" s="27"/>
      <c r="E951" s="27"/>
      <c r="F951" s="28"/>
      <c r="G951" s="28"/>
      <c r="H951" s="28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</row>
    <row r="952" spans="1:29" ht="12.75" customHeight="1" x14ac:dyDescent="0.25">
      <c r="A952" s="27"/>
      <c r="B952" s="27"/>
      <c r="C952" s="27"/>
      <c r="D952" s="27"/>
      <c r="E952" s="27"/>
      <c r="F952" s="28"/>
      <c r="G952" s="28"/>
      <c r="H952" s="28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</row>
    <row r="953" spans="1:29" ht="12.75" customHeight="1" x14ac:dyDescent="0.25">
      <c r="A953" s="27"/>
      <c r="B953" s="27"/>
      <c r="C953" s="27"/>
      <c r="D953" s="27"/>
      <c r="E953" s="27"/>
      <c r="F953" s="28"/>
      <c r="G953" s="28"/>
      <c r="H953" s="28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</row>
    <row r="954" spans="1:29" ht="12.75" customHeight="1" x14ac:dyDescent="0.25">
      <c r="A954" s="27"/>
      <c r="B954" s="27"/>
      <c r="C954" s="27"/>
      <c r="D954" s="27"/>
      <c r="E954" s="27"/>
      <c r="F954" s="28"/>
      <c r="G954" s="28"/>
      <c r="H954" s="28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</row>
    <row r="955" spans="1:29" ht="12.75" customHeight="1" x14ac:dyDescent="0.25">
      <c r="A955" s="27"/>
      <c r="B955" s="27"/>
      <c r="C955" s="27"/>
      <c r="D955" s="27"/>
      <c r="E955" s="27"/>
      <c r="F955" s="28"/>
      <c r="G955" s="28"/>
      <c r="H955" s="28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</row>
    <row r="956" spans="1:29" ht="12.75" customHeight="1" x14ac:dyDescent="0.25">
      <c r="A956" s="27"/>
      <c r="B956" s="27"/>
      <c r="C956" s="27"/>
      <c r="D956" s="27"/>
      <c r="E956" s="27"/>
      <c r="F956" s="28"/>
      <c r="G956" s="28"/>
      <c r="H956" s="28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</row>
    <row r="957" spans="1:29" ht="12.75" customHeight="1" x14ac:dyDescent="0.25">
      <c r="A957" s="27"/>
      <c r="B957" s="27"/>
      <c r="C957" s="27"/>
      <c r="D957" s="27"/>
      <c r="E957" s="27"/>
      <c r="F957" s="28"/>
      <c r="G957" s="28"/>
      <c r="H957" s="28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</row>
    <row r="958" spans="1:29" ht="12.75" customHeight="1" x14ac:dyDescent="0.25">
      <c r="A958" s="27"/>
      <c r="B958" s="27"/>
      <c r="C958" s="27"/>
      <c r="D958" s="27"/>
      <c r="E958" s="27"/>
      <c r="F958" s="28"/>
      <c r="G958" s="28"/>
      <c r="H958" s="28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  <c r="V958" s="27"/>
      <c r="W958" s="27"/>
      <c r="X958" s="27"/>
      <c r="Y958" s="27"/>
      <c r="Z958" s="27"/>
      <c r="AA958" s="27"/>
      <c r="AB958" s="27"/>
      <c r="AC958" s="27"/>
    </row>
    <row r="959" spans="1:29" ht="12.75" customHeight="1" x14ac:dyDescent="0.25">
      <c r="A959" s="27"/>
      <c r="B959" s="27"/>
      <c r="C959" s="27"/>
      <c r="D959" s="27"/>
      <c r="E959" s="27"/>
      <c r="F959" s="28"/>
      <c r="G959" s="28"/>
      <c r="H959" s="28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  <c r="V959" s="27"/>
      <c r="W959" s="27"/>
      <c r="X959" s="27"/>
      <c r="Y959" s="27"/>
      <c r="Z959" s="27"/>
      <c r="AA959" s="27"/>
      <c r="AB959" s="27"/>
      <c r="AC959" s="27"/>
    </row>
    <row r="960" spans="1:29" ht="12.75" customHeight="1" x14ac:dyDescent="0.25">
      <c r="A960" s="27"/>
      <c r="B960" s="27"/>
      <c r="C960" s="27"/>
      <c r="D960" s="27"/>
      <c r="E960" s="27"/>
      <c r="F960" s="28"/>
      <c r="G960" s="28"/>
      <c r="H960" s="28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  <c r="W960" s="27"/>
      <c r="X960" s="27"/>
      <c r="Y960" s="27"/>
      <c r="Z960" s="27"/>
      <c r="AA960" s="27"/>
      <c r="AB960" s="27"/>
      <c r="AC960" s="27"/>
    </row>
    <row r="961" spans="1:29" ht="12.75" customHeight="1" x14ac:dyDescent="0.25">
      <c r="A961" s="27"/>
      <c r="B961" s="27"/>
      <c r="C961" s="27"/>
      <c r="D961" s="27"/>
      <c r="E961" s="27"/>
      <c r="F961" s="28"/>
      <c r="G961" s="28"/>
      <c r="H961" s="28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</row>
    <row r="962" spans="1:29" ht="12.75" customHeight="1" x14ac:dyDescent="0.25">
      <c r="A962" s="27"/>
      <c r="B962" s="27"/>
      <c r="C962" s="27"/>
      <c r="D962" s="27"/>
      <c r="E962" s="27"/>
      <c r="F962" s="28"/>
      <c r="G962" s="28"/>
      <c r="H962" s="28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  <c r="V962" s="27"/>
      <c r="W962" s="27"/>
      <c r="X962" s="27"/>
      <c r="Y962" s="27"/>
      <c r="Z962" s="27"/>
      <c r="AA962" s="27"/>
      <c r="AB962" s="27"/>
      <c r="AC962" s="27"/>
    </row>
    <row r="963" spans="1:29" ht="12.75" customHeight="1" x14ac:dyDescent="0.25">
      <c r="A963" s="27"/>
      <c r="B963" s="27"/>
      <c r="C963" s="27"/>
      <c r="D963" s="27"/>
      <c r="E963" s="27"/>
      <c r="F963" s="28"/>
      <c r="G963" s="28"/>
      <c r="H963" s="28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</row>
    <row r="964" spans="1:29" ht="12.75" customHeight="1" x14ac:dyDescent="0.25">
      <c r="A964" s="27"/>
      <c r="B964" s="27"/>
      <c r="C964" s="27"/>
      <c r="D964" s="27"/>
      <c r="E964" s="27"/>
      <c r="F964" s="28"/>
      <c r="G964" s="28"/>
      <c r="H964" s="28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  <c r="V964" s="27"/>
      <c r="W964" s="27"/>
      <c r="X964" s="27"/>
      <c r="Y964" s="27"/>
      <c r="Z964" s="27"/>
      <c r="AA964" s="27"/>
      <c r="AB964" s="27"/>
      <c r="AC964" s="27"/>
    </row>
    <row r="965" spans="1:29" ht="12.75" customHeight="1" x14ac:dyDescent="0.25">
      <c r="A965" s="27"/>
      <c r="B965" s="27"/>
      <c r="C965" s="27"/>
      <c r="D965" s="27"/>
      <c r="E965" s="27"/>
      <c r="F965" s="28"/>
      <c r="G965" s="28"/>
      <c r="H965" s="28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  <c r="V965" s="27"/>
      <c r="W965" s="27"/>
      <c r="X965" s="27"/>
      <c r="Y965" s="27"/>
      <c r="Z965" s="27"/>
      <c r="AA965" s="27"/>
      <c r="AB965" s="27"/>
      <c r="AC965" s="27"/>
    </row>
    <row r="966" spans="1:29" ht="12.75" customHeight="1" x14ac:dyDescent="0.25">
      <c r="A966" s="27"/>
      <c r="B966" s="27"/>
      <c r="C966" s="27"/>
      <c r="D966" s="27"/>
      <c r="E966" s="27"/>
      <c r="F966" s="28"/>
      <c r="G966" s="28"/>
      <c r="H966" s="28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  <c r="V966" s="27"/>
      <c r="W966" s="27"/>
      <c r="X966" s="27"/>
      <c r="Y966" s="27"/>
      <c r="Z966" s="27"/>
      <c r="AA966" s="27"/>
      <c r="AB966" s="27"/>
      <c r="AC966" s="27"/>
    </row>
    <row r="967" spans="1:29" ht="12.75" customHeight="1" x14ac:dyDescent="0.25">
      <c r="A967" s="27"/>
      <c r="B967" s="27"/>
      <c r="C967" s="27"/>
      <c r="D967" s="27"/>
      <c r="E967" s="27"/>
      <c r="F967" s="28"/>
      <c r="G967" s="28"/>
      <c r="H967" s="28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  <c r="V967" s="27"/>
      <c r="W967" s="27"/>
      <c r="X967" s="27"/>
      <c r="Y967" s="27"/>
      <c r="Z967" s="27"/>
      <c r="AA967" s="27"/>
      <c r="AB967" s="27"/>
      <c r="AC967" s="27"/>
    </row>
    <row r="968" spans="1:29" ht="12.75" customHeight="1" x14ac:dyDescent="0.25">
      <c r="A968" s="27"/>
      <c r="B968" s="27"/>
      <c r="C968" s="27"/>
      <c r="D968" s="27"/>
      <c r="E968" s="27"/>
      <c r="F968" s="28"/>
      <c r="G968" s="28"/>
      <c r="H968" s="28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  <c r="W968" s="27"/>
      <c r="X968" s="27"/>
      <c r="Y968" s="27"/>
      <c r="Z968" s="27"/>
      <c r="AA968" s="27"/>
      <c r="AB968" s="27"/>
      <c r="AC968" s="27"/>
    </row>
    <row r="969" spans="1:29" ht="12.75" customHeight="1" x14ac:dyDescent="0.25">
      <c r="A969" s="27"/>
      <c r="B969" s="27"/>
      <c r="C969" s="27"/>
      <c r="D969" s="27"/>
      <c r="E969" s="27"/>
      <c r="F969" s="28"/>
      <c r="G969" s="28"/>
      <c r="H969" s="28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  <c r="V969" s="27"/>
      <c r="W969" s="27"/>
      <c r="X969" s="27"/>
      <c r="Y969" s="27"/>
      <c r="Z969" s="27"/>
      <c r="AA969" s="27"/>
      <c r="AB969" s="27"/>
      <c r="AC969" s="27"/>
    </row>
    <row r="970" spans="1:29" ht="12.75" customHeight="1" x14ac:dyDescent="0.25">
      <c r="A970" s="27"/>
      <c r="B970" s="27"/>
      <c r="C970" s="27"/>
      <c r="D970" s="27"/>
      <c r="E970" s="27"/>
      <c r="F970" s="28"/>
      <c r="G970" s="28"/>
      <c r="H970" s="28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  <c r="V970" s="27"/>
      <c r="W970" s="27"/>
      <c r="X970" s="27"/>
      <c r="Y970" s="27"/>
      <c r="Z970" s="27"/>
      <c r="AA970" s="27"/>
      <c r="AB970" s="27"/>
      <c r="AC970" s="27"/>
    </row>
    <row r="971" spans="1:29" ht="12.75" customHeight="1" x14ac:dyDescent="0.25">
      <c r="A971" s="27"/>
      <c r="B971" s="27"/>
      <c r="C971" s="27"/>
      <c r="D971" s="27"/>
      <c r="E971" s="27"/>
      <c r="F971" s="28"/>
      <c r="G971" s="28"/>
      <c r="H971" s="28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  <c r="V971" s="27"/>
      <c r="W971" s="27"/>
      <c r="X971" s="27"/>
      <c r="Y971" s="27"/>
      <c r="Z971" s="27"/>
      <c r="AA971" s="27"/>
      <c r="AB971" s="27"/>
      <c r="AC971" s="27"/>
    </row>
    <row r="972" spans="1:29" ht="12.75" customHeight="1" x14ac:dyDescent="0.25">
      <c r="A972" s="27"/>
      <c r="B972" s="27"/>
      <c r="C972" s="27"/>
      <c r="D972" s="27"/>
      <c r="E972" s="27"/>
      <c r="F972" s="28"/>
      <c r="G972" s="28"/>
      <c r="H972" s="28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  <c r="V972" s="27"/>
      <c r="W972" s="27"/>
      <c r="X972" s="27"/>
      <c r="Y972" s="27"/>
      <c r="Z972" s="27"/>
      <c r="AA972" s="27"/>
      <c r="AB972" s="27"/>
      <c r="AC972" s="27"/>
    </row>
    <row r="973" spans="1:29" ht="12.75" customHeight="1" x14ac:dyDescent="0.25">
      <c r="A973" s="27"/>
      <c r="B973" s="27"/>
      <c r="C973" s="27"/>
      <c r="D973" s="27"/>
      <c r="E973" s="27"/>
      <c r="F973" s="28"/>
      <c r="G973" s="28"/>
      <c r="H973" s="28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  <c r="V973" s="27"/>
      <c r="W973" s="27"/>
      <c r="X973" s="27"/>
      <c r="Y973" s="27"/>
      <c r="Z973" s="27"/>
      <c r="AA973" s="27"/>
      <c r="AB973" s="27"/>
      <c r="AC973" s="27"/>
    </row>
    <row r="974" spans="1:29" ht="12.75" customHeight="1" x14ac:dyDescent="0.25">
      <c r="A974" s="27"/>
      <c r="B974" s="27"/>
      <c r="C974" s="27"/>
      <c r="D974" s="27"/>
      <c r="E974" s="27"/>
      <c r="F974" s="28"/>
      <c r="G974" s="28"/>
      <c r="H974" s="28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  <c r="V974" s="27"/>
      <c r="W974" s="27"/>
      <c r="X974" s="27"/>
      <c r="Y974" s="27"/>
      <c r="Z974" s="27"/>
      <c r="AA974" s="27"/>
      <c r="AB974" s="27"/>
      <c r="AC974" s="27"/>
    </row>
    <row r="975" spans="1:29" ht="12.75" customHeight="1" x14ac:dyDescent="0.25">
      <c r="A975" s="27"/>
      <c r="B975" s="27"/>
      <c r="C975" s="27"/>
      <c r="D975" s="27"/>
      <c r="E975" s="27"/>
      <c r="F975" s="28"/>
      <c r="G975" s="28"/>
      <c r="H975" s="28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C975" s="27"/>
    </row>
    <row r="976" spans="1:29" ht="12.75" customHeight="1" x14ac:dyDescent="0.25">
      <c r="A976" s="27"/>
      <c r="B976" s="27"/>
      <c r="C976" s="27"/>
      <c r="D976" s="27"/>
      <c r="E976" s="27"/>
      <c r="F976" s="28"/>
      <c r="G976" s="28"/>
      <c r="H976" s="28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C976" s="27"/>
    </row>
    <row r="977" spans="1:29" ht="12.75" customHeight="1" x14ac:dyDescent="0.25">
      <c r="A977" s="27"/>
      <c r="B977" s="27"/>
      <c r="C977" s="27"/>
      <c r="D977" s="27"/>
      <c r="E977" s="27"/>
      <c r="F977" s="28"/>
      <c r="G977" s="28"/>
      <c r="H977" s="28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</row>
    <row r="978" spans="1:29" ht="12.75" customHeight="1" x14ac:dyDescent="0.25">
      <c r="A978" s="27"/>
      <c r="B978" s="27"/>
      <c r="C978" s="27"/>
      <c r="D978" s="27"/>
      <c r="E978" s="27"/>
      <c r="F978" s="28"/>
      <c r="G978" s="28"/>
      <c r="H978" s="28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C978" s="27"/>
    </row>
    <row r="979" spans="1:29" ht="12.75" customHeight="1" x14ac:dyDescent="0.25">
      <c r="A979" s="27"/>
      <c r="B979" s="27"/>
      <c r="C979" s="27"/>
      <c r="D979" s="27"/>
      <c r="E979" s="27"/>
      <c r="F979" s="28"/>
      <c r="G979" s="28"/>
      <c r="H979" s="28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  <c r="V979" s="27"/>
      <c r="W979" s="27"/>
      <c r="X979" s="27"/>
      <c r="Y979" s="27"/>
      <c r="Z979" s="27"/>
      <c r="AA979" s="27"/>
      <c r="AB979" s="27"/>
      <c r="AC979" s="27"/>
    </row>
    <row r="980" spans="1:29" ht="12.75" customHeight="1" x14ac:dyDescent="0.25">
      <c r="A980" s="27"/>
      <c r="B980" s="27"/>
      <c r="C980" s="27"/>
      <c r="D980" s="27"/>
      <c r="E980" s="27"/>
      <c r="F980" s="28"/>
      <c r="G980" s="28"/>
      <c r="H980" s="28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</row>
    <row r="981" spans="1:29" ht="12.75" customHeight="1" x14ac:dyDescent="0.25">
      <c r="A981" s="27"/>
      <c r="B981" s="27"/>
      <c r="C981" s="27"/>
      <c r="D981" s="27"/>
      <c r="E981" s="27"/>
      <c r="F981" s="28"/>
      <c r="G981" s="28"/>
      <c r="H981" s="28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</row>
    <row r="982" spans="1:29" ht="12.75" customHeight="1" x14ac:dyDescent="0.25">
      <c r="A982" s="27"/>
      <c r="B982" s="27"/>
      <c r="C982" s="27"/>
      <c r="D982" s="27"/>
      <c r="E982" s="27"/>
      <c r="F982" s="28"/>
      <c r="G982" s="28"/>
      <c r="H982" s="28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</row>
    <row r="983" spans="1:29" ht="12.75" customHeight="1" x14ac:dyDescent="0.25">
      <c r="A983" s="27"/>
      <c r="B983" s="27"/>
      <c r="C983" s="27"/>
      <c r="D983" s="27"/>
      <c r="E983" s="27"/>
      <c r="F983" s="28"/>
      <c r="G983" s="28"/>
      <c r="H983" s="28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</row>
    <row r="984" spans="1:29" ht="12.75" customHeight="1" x14ac:dyDescent="0.25">
      <c r="A984" s="27"/>
      <c r="B984" s="27"/>
      <c r="C984" s="27"/>
      <c r="D984" s="27"/>
      <c r="E984" s="27"/>
      <c r="F984" s="28"/>
      <c r="G984" s="28"/>
      <c r="H984" s="28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</row>
    <row r="985" spans="1:29" ht="12.75" customHeight="1" x14ac:dyDescent="0.25">
      <c r="A985" s="27"/>
      <c r="B985" s="27"/>
      <c r="C985" s="27"/>
      <c r="D985" s="27"/>
      <c r="E985" s="27"/>
      <c r="F985" s="28"/>
      <c r="G985" s="28"/>
      <c r="H985" s="28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</row>
    <row r="986" spans="1:29" ht="12.75" customHeight="1" x14ac:dyDescent="0.25">
      <c r="A986" s="27"/>
      <c r="B986" s="27"/>
      <c r="C986" s="27"/>
      <c r="D986" s="27"/>
      <c r="E986" s="27"/>
      <c r="F986" s="28"/>
      <c r="G986" s="28"/>
      <c r="H986" s="28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</row>
    <row r="987" spans="1:29" ht="12.75" customHeight="1" x14ac:dyDescent="0.25">
      <c r="A987" s="27"/>
      <c r="B987" s="27"/>
      <c r="C987" s="27"/>
      <c r="D987" s="27"/>
      <c r="E987" s="27"/>
      <c r="F987" s="28"/>
      <c r="G987" s="28"/>
      <c r="H987" s="28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</row>
    <row r="988" spans="1:29" ht="12.75" customHeight="1" x14ac:dyDescent="0.25">
      <c r="A988" s="27"/>
      <c r="B988" s="27"/>
      <c r="C988" s="27"/>
      <c r="D988" s="27"/>
      <c r="E988" s="27"/>
      <c r="F988" s="28"/>
      <c r="G988" s="28"/>
      <c r="H988" s="28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</row>
    <row r="989" spans="1:29" ht="12.75" customHeight="1" x14ac:dyDescent="0.25">
      <c r="A989" s="27"/>
      <c r="B989" s="27"/>
      <c r="C989" s="27"/>
      <c r="D989" s="27"/>
      <c r="E989" s="27"/>
      <c r="F989" s="28"/>
      <c r="G989" s="28"/>
      <c r="H989" s="28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</row>
    <row r="990" spans="1:29" ht="12.75" customHeight="1" x14ac:dyDescent="0.25">
      <c r="A990" s="27"/>
      <c r="B990" s="27"/>
      <c r="C990" s="27"/>
      <c r="D990" s="27"/>
      <c r="E990" s="27"/>
      <c r="F990" s="28"/>
      <c r="G990" s="28"/>
      <c r="H990" s="28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</row>
    <row r="991" spans="1:29" ht="12.75" customHeight="1" x14ac:dyDescent="0.25">
      <c r="A991" s="27"/>
      <c r="B991" s="27"/>
      <c r="C991" s="27"/>
      <c r="D991" s="27"/>
      <c r="E991" s="27"/>
      <c r="F991" s="28"/>
      <c r="G991" s="28"/>
      <c r="H991" s="28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</row>
    <row r="992" spans="1:29" ht="12.75" customHeight="1" x14ac:dyDescent="0.25">
      <c r="A992" s="27"/>
      <c r="B992" s="27"/>
      <c r="C992" s="27"/>
      <c r="D992" s="27"/>
      <c r="E992" s="27"/>
      <c r="F992" s="28"/>
      <c r="G992" s="28"/>
      <c r="H992" s="28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</row>
    <row r="993" spans="1:29" ht="12.75" customHeight="1" x14ac:dyDescent="0.25">
      <c r="A993" s="27"/>
      <c r="B993" s="27"/>
      <c r="C993" s="27"/>
      <c r="D993" s="27"/>
      <c r="E993" s="27"/>
      <c r="F993" s="28"/>
      <c r="G993" s="28"/>
      <c r="H993" s="28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</row>
    <row r="994" spans="1:29" ht="12.75" customHeight="1" x14ac:dyDescent="0.25">
      <c r="A994" s="27"/>
      <c r="B994" s="27"/>
      <c r="C994" s="27"/>
      <c r="D994" s="27"/>
      <c r="E994" s="27"/>
      <c r="F994" s="28"/>
      <c r="G994" s="28"/>
      <c r="H994" s="28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</row>
    <row r="995" spans="1:29" ht="12.75" customHeight="1" x14ac:dyDescent="0.25">
      <c r="A995" s="27"/>
      <c r="B995" s="27"/>
      <c r="C995" s="27"/>
      <c r="D995" s="27"/>
      <c r="E995" s="27"/>
      <c r="F995" s="28"/>
      <c r="G995" s="28"/>
      <c r="H995" s="28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</row>
    <row r="996" spans="1:29" ht="12.75" customHeight="1" x14ac:dyDescent="0.25">
      <c r="A996" s="27"/>
      <c r="B996" s="27"/>
      <c r="C996" s="27"/>
      <c r="D996" s="27"/>
      <c r="E996" s="27"/>
      <c r="F996" s="28"/>
      <c r="G996" s="28"/>
      <c r="H996" s="28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</row>
    <row r="997" spans="1:29" ht="12.75" customHeight="1" x14ac:dyDescent="0.25">
      <c r="A997" s="27"/>
      <c r="B997" s="27"/>
      <c r="C997" s="27"/>
      <c r="D997" s="27"/>
      <c r="E997" s="27"/>
      <c r="F997" s="28"/>
      <c r="G997" s="28"/>
      <c r="H997" s="28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  <c r="V997" s="27"/>
      <c r="W997" s="27"/>
      <c r="X997" s="27"/>
      <c r="Y997" s="27"/>
      <c r="Z997" s="27"/>
      <c r="AA997" s="27"/>
      <c r="AB997" s="27"/>
      <c r="AC997" s="27"/>
    </row>
    <row r="998" spans="1:29" ht="12.75" customHeight="1" x14ac:dyDescent="0.25">
      <c r="A998" s="27"/>
      <c r="B998" s="27"/>
      <c r="C998" s="27"/>
      <c r="D998" s="27"/>
      <c r="E998" s="27"/>
      <c r="F998" s="28"/>
      <c r="G998" s="28"/>
      <c r="H998" s="28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  <c r="V998" s="27"/>
      <c r="W998" s="27"/>
      <c r="X998" s="27"/>
      <c r="Y998" s="27"/>
      <c r="Z998" s="27"/>
      <c r="AA998" s="27"/>
      <c r="AB998" s="27"/>
      <c r="AC998" s="27"/>
    </row>
    <row r="999" spans="1:29" ht="12.75" customHeight="1" x14ac:dyDescent="0.25">
      <c r="A999" s="27"/>
      <c r="B999" s="27"/>
      <c r="C999" s="27"/>
      <c r="D999" s="27"/>
      <c r="E999" s="27"/>
      <c r="F999" s="28"/>
      <c r="G999" s="28"/>
      <c r="H999" s="28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</row>
    <row r="1000" spans="1:29" ht="12.75" customHeight="1" x14ac:dyDescent="0.25">
      <c r="A1000" s="27"/>
      <c r="B1000" s="27"/>
      <c r="C1000" s="27"/>
      <c r="D1000" s="27"/>
      <c r="E1000" s="27"/>
      <c r="F1000" s="28"/>
      <c r="G1000" s="28"/>
      <c r="H1000" s="28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</row>
  </sheetData>
  <mergeCells count="1">
    <mergeCell ref="C7:D7"/>
  </mergeCells>
  <pageMargins left="0.70866141732283472" right="0.70866141732283472" top="0.74803149606299213" bottom="0.74803149606299213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C1:AG145"/>
  <sheetViews>
    <sheetView topLeftCell="A76" workbookViewId="0"/>
  </sheetViews>
  <sheetFormatPr baseColWidth="10" defaultColWidth="14.42578125" defaultRowHeight="15" customHeight="1" x14ac:dyDescent="0.25"/>
  <cols>
    <col min="4" max="4" width="57.85546875" customWidth="1"/>
    <col min="6" max="6" width="32.7109375" customWidth="1"/>
    <col min="7" max="7" width="16.42578125" customWidth="1"/>
  </cols>
  <sheetData>
    <row r="1" spans="3:33" x14ac:dyDescent="0.25">
      <c r="F1" s="227" t="s">
        <v>168</v>
      </c>
      <c r="G1" s="228"/>
      <c r="H1" s="225"/>
      <c r="I1" s="227" t="s">
        <v>169</v>
      </c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Z1" s="227" t="s">
        <v>170</v>
      </c>
      <c r="AA1" s="225"/>
      <c r="AB1" s="227" t="s">
        <v>171</v>
      </c>
      <c r="AC1" s="228"/>
      <c r="AD1" s="228"/>
      <c r="AE1" s="228"/>
      <c r="AF1" s="228"/>
      <c r="AG1" s="225"/>
    </row>
    <row r="2" spans="3:33" x14ac:dyDescent="0.25">
      <c r="C2" s="56" t="s">
        <v>172</v>
      </c>
      <c r="D2" s="57" t="s">
        <v>173</v>
      </c>
      <c r="E2" s="57" t="s">
        <v>174</v>
      </c>
      <c r="F2" s="58" t="s">
        <v>175</v>
      </c>
      <c r="G2" s="59" t="s">
        <v>168</v>
      </c>
      <c r="H2" s="59" t="s">
        <v>176</v>
      </c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 t="s">
        <v>177</v>
      </c>
      <c r="Y2" s="59" t="s">
        <v>176</v>
      </c>
      <c r="Z2" s="59" t="s">
        <v>177</v>
      </c>
      <c r="AA2" s="59" t="s">
        <v>176</v>
      </c>
      <c r="AB2" s="59" t="s">
        <v>178</v>
      </c>
      <c r="AC2" s="59" t="s">
        <v>179</v>
      </c>
      <c r="AD2" s="59" t="s">
        <v>180</v>
      </c>
      <c r="AE2" s="59" t="s">
        <v>181</v>
      </c>
      <c r="AF2" s="59" t="s">
        <v>177</v>
      </c>
      <c r="AG2" s="59" t="s">
        <v>176</v>
      </c>
    </row>
    <row r="3" spans="3:33" x14ac:dyDescent="0.25">
      <c r="C3" s="60">
        <v>1</v>
      </c>
      <c r="D3" s="61" t="s">
        <v>182</v>
      </c>
      <c r="E3" s="62" t="s">
        <v>183</v>
      </c>
      <c r="F3" s="63">
        <v>387268</v>
      </c>
      <c r="G3" s="64"/>
      <c r="H3" s="65">
        <f t="shared" ref="H3:H131" si="0">G3*F3</f>
        <v>0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>
        <f t="shared" ref="X3:X131" si="1">SUM(I3:W3)</f>
        <v>0</v>
      </c>
      <c r="Y3" s="65">
        <f t="shared" ref="Y3:Y131" si="2">X3*F3</f>
        <v>0</v>
      </c>
      <c r="Z3" s="59">
        <f t="shared" ref="Z3:Z131" si="3">G3-X3</f>
        <v>0</v>
      </c>
      <c r="AA3" s="65">
        <f t="shared" ref="AA3:AA131" si="4">Z3*F3</f>
        <v>0</v>
      </c>
      <c r="AB3" s="59"/>
      <c r="AC3" s="59"/>
      <c r="AD3" s="59"/>
      <c r="AE3" s="59"/>
      <c r="AF3" s="59">
        <f t="shared" ref="AF3:AF131" si="5">SUM(AB3:AE3)</f>
        <v>0</v>
      </c>
      <c r="AG3" s="65">
        <f t="shared" ref="AG3:AG131" si="6">AF3*F3</f>
        <v>0</v>
      </c>
    </row>
    <row r="4" spans="3:33" x14ac:dyDescent="0.25">
      <c r="C4" s="60">
        <v>2</v>
      </c>
      <c r="D4" s="61" t="s">
        <v>184</v>
      </c>
      <c r="E4" s="62" t="s">
        <v>185</v>
      </c>
      <c r="F4" s="66">
        <v>123183</v>
      </c>
      <c r="G4" s="67"/>
      <c r="H4" s="65">
        <f t="shared" si="0"/>
        <v>0</v>
      </c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>
        <f t="shared" si="1"/>
        <v>0</v>
      </c>
      <c r="Y4" s="65">
        <f t="shared" si="2"/>
        <v>0</v>
      </c>
      <c r="Z4" s="59">
        <f t="shared" si="3"/>
        <v>0</v>
      </c>
      <c r="AA4" s="65">
        <f t="shared" si="4"/>
        <v>0</v>
      </c>
      <c r="AB4" s="59"/>
      <c r="AC4" s="59"/>
      <c r="AD4" s="59"/>
      <c r="AE4" s="59"/>
      <c r="AF4" s="59">
        <f t="shared" si="5"/>
        <v>0</v>
      </c>
      <c r="AG4" s="65">
        <f t="shared" si="6"/>
        <v>0</v>
      </c>
    </row>
    <row r="5" spans="3:33" x14ac:dyDescent="0.25">
      <c r="C5" s="60">
        <v>3</v>
      </c>
      <c r="D5" s="61" t="s">
        <v>186</v>
      </c>
      <c r="E5" s="62" t="s">
        <v>185</v>
      </c>
      <c r="F5" s="66">
        <v>170449</v>
      </c>
      <c r="G5" s="67"/>
      <c r="H5" s="65">
        <f t="shared" si="0"/>
        <v>0</v>
      </c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>
        <f t="shared" si="1"/>
        <v>0</v>
      </c>
      <c r="Y5" s="65">
        <f t="shared" si="2"/>
        <v>0</v>
      </c>
      <c r="Z5" s="59">
        <f t="shared" si="3"/>
        <v>0</v>
      </c>
      <c r="AA5" s="65">
        <f t="shared" si="4"/>
        <v>0</v>
      </c>
      <c r="AB5" s="59"/>
      <c r="AC5" s="59"/>
      <c r="AD5" s="59"/>
      <c r="AE5" s="59"/>
      <c r="AF5" s="59">
        <f t="shared" si="5"/>
        <v>0</v>
      </c>
      <c r="AG5" s="65">
        <f t="shared" si="6"/>
        <v>0</v>
      </c>
    </row>
    <row r="6" spans="3:33" x14ac:dyDescent="0.25">
      <c r="C6" s="60">
        <v>4</v>
      </c>
      <c r="D6" s="61" t="s">
        <v>187</v>
      </c>
      <c r="E6" s="62" t="s">
        <v>185</v>
      </c>
      <c r="F6" s="66">
        <v>427680</v>
      </c>
      <c r="G6" s="67"/>
      <c r="H6" s="65">
        <f t="shared" si="0"/>
        <v>0</v>
      </c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>
        <f t="shared" si="1"/>
        <v>0</v>
      </c>
      <c r="Y6" s="65">
        <f t="shared" si="2"/>
        <v>0</v>
      </c>
      <c r="Z6" s="59">
        <f t="shared" si="3"/>
        <v>0</v>
      </c>
      <c r="AA6" s="65">
        <f t="shared" si="4"/>
        <v>0</v>
      </c>
      <c r="AB6" s="59"/>
      <c r="AC6" s="59"/>
      <c r="AD6" s="59"/>
      <c r="AE6" s="59"/>
      <c r="AF6" s="59">
        <f t="shared" si="5"/>
        <v>0</v>
      </c>
      <c r="AG6" s="65">
        <f t="shared" si="6"/>
        <v>0</v>
      </c>
    </row>
    <row r="7" spans="3:33" x14ac:dyDescent="0.25">
      <c r="C7" s="60">
        <v>5</v>
      </c>
      <c r="D7" s="61" t="s">
        <v>188</v>
      </c>
      <c r="E7" s="62" t="s">
        <v>185</v>
      </c>
      <c r="F7" s="66">
        <v>307209</v>
      </c>
      <c r="G7" s="67"/>
      <c r="H7" s="65">
        <f t="shared" si="0"/>
        <v>0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>
        <f t="shared" si="1"/>
        <v>0</v>
      </c>
      <c r="Y7" s="65">
        <f t="shared" si="2"/>
        <v>0</v>
      </c>
      <c r="Z7" s="59">
        <f t="shared" si="3"/>
        <v>0</v>
      </c>
      <c r="AA7" s="65">
        <f t="shared" si="4"/>
        <v>0</v>
      </c>
      <c r="AB7" s="59"/>
      <c r="AC7" s="59"/>
      <c r="AD7" s="59"/>
      <c r="AE7" s="59"/>
      <c r="AF7" s="59">
        <f t="shared" si="5"/>
        <v>0</v>
      </c>
      <c r="AG7" s="65">
        <f t="shared" si="6"/>
        <v>0</v>
      </c>
    </row>
    <row r="8" spans="3:33" x14ac:dyDescent="0.25">
      <c r="C8" s="60">
        <v>6</v>
      </c>
      <c r="D8" s="61" t="s">
        <v>189</v>
      </c>
      <c r="E8" s="62" t="s">
        <v>185</v>
      </c>
      <c r="F8" s="66">
        <v>486323</v>
      </c>
      <c r="G8" s="67"/>
      <c r="H8" s="65">
        <f t="shared" si="0"/>
        <v>0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>
        <f t="shared" si="1"/>
        <v>0</v>
      </c>
      <c r="Y8" s="65">
        <f t="shared" si="2"/>
        <v>0</v>
      </c>
      <c r="Z8" s="59">
        <f t="shared" si="3"/>
        <v>0</v>
      </c>
      <c r="AA8" s="65">
        <f t="shared" si="4"/>
        <v>0</v>
      </c>
      <c r="AB8" s="59"/>
      <c r="AC8" s="59"/>
      <c r="AD8" s="59"/>
      <c r="AE8" s="59"/>
      <c r="AF8" s="59">
        <f t="shared" si="5"/>
        <v>0</v>
      </c>
      <c r="AG8" s="65">
        <f t="shared" si="6"/>
        <v>0</v>
      </c>
    </row>
    <row r="9" spans="3:33" x14ac:dyDescent="0.25">
      <c r="C9" s="60">
        <v>7</v>
      </c>
      <c r="D9" s="61" t="s">
        <v>190</v>
      </c>
      <c r="E9" s="62" t="s">
        <v>185</v>
      </c>
      <c r="F9" s="66">
        <v>614228</v>
      </c>
      <c r="G9" s="67"/>
      <c r="H9" s="65">
        <f t="shared" si="0"/>
        <v>0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>
        <f t="shared" si="1"/>
        <v>0</v>
      </c>
      <c r="Y9" s="65">
        <f t="shared" si="2"/>
        <v>0</v>
      </c>
      <c r="Z9" s="59">
        <f t="shared" si="3"/>
        <v>0</v>
      </c>
      <c r="AA9" s="65">
        <f t="shared" si="4"/>
        <v>0</v>
      </c>
      <c r="AB9" s="59"/>
      <c r="AC9" s="59"/>
      <c r="AD9" s="59"/>
      <c r="AE9" s="59"/>
      <c r="AF9" s="59">
        <f t="shared" si="5"/>
        <v>0</v>
      </c>
      <c r="AG9" s="65">
        <f t="shared" si="6"/>
        <v>0</v>
      </c>
    </row>
    <row r="10" spans="3:33" x14ac:dyDescent="0.25">
      <c r="C10" s="60">
        <v>8</v>
      </c>
      <c r="D10" s="61" t="s">
        <v>191</v>
      </c>
      <c r="E10" s="62" t="s">
        <v>183</v>
      </c>
      <c r="F10" s="66">
        <v>444165</v>
      </c>
      <c r="G10" s="67"/>
      <c r="H10" s="65">
        <f t="shared" si="0"/>
        <v>0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>
        <f t="shared" si="1"/>
        <v>0</v>
      </c>
      <c r="Y10" s="65">
        <f t="shared" si="2"/>
        <v>0</v>
      </c>
      <c r="Z10" s="59">
        <f t="shared" si="3"/>
        <v>0</v>
      </c>
      <c r="AA10" s="65">
        <f t="shared" si="4"/>
        <v>0</v>
      </c>
      <c r="AB10" s="59"/>
      <c r="AC10" s="59"/>
      <c r="AD10" s="59"/>
      <c r="AE10" s="59"/>
      <c r="AF10" s="59">
        <f t="shared" si="5"/>
        <v>0</v>
      </c>
      <c r="AG10" s="65">
        <f t="shared" si="6"/>
        <v>0</v>
      </c>
    </row>
    <row r="11" spans="3:33" x14ac:dyDescent="0.25">
      <c r="C11" s="60">
        <v>9</v>
      </c>
      <c r="D11" s="61" t="s">
        <v>192</v>
      </c>
      <c r="E11" s="62" t="s">
        <v>185</v>
      </c>
      <c r="F11" s="66">
        <v>577831</v>
      </c>
      <c r="G11" s="67"/>
      <c r="H11" s="65">
        <f t="shared" si="0"/>
        <v>0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>
        <f t="shared" si="1"/>
        <v>0</v>
      </c>
      <c r="Y11" s="65">
        <f t="shared" si="2"/>
        <v>0</v>
      </c>
      <c r="Z11" s="59">
        <f t="shared" si="3"/>
        <v>0</v>
      </c>
      <c r="AA11" s="65">
        <f t="shared" si="4"/>
        <v>0</v>
      </c>
      <c r="AB11" s="59"/>
      <c r="AC11" s="59"/>
      <c r="AD11" s="59"/>
      <c r="AE11" s="59"/>
      <c r="AF11" s="59">
        <f t="shared" si="5"/>
        <v>0</v>
      </c>
      <c r="AG11" s="65">
        <f t="shared" si="6"/>
        <v>0</v>
      </c>
    </row>
    <row r="12" spans="3:33" x14ac:dyDescent="0.25">
      <c r="C12" s="60">
        <v>10</v>
      </c>
      <c r="D12" s="61" t="s">
        <v>193</v>
      </c>
      <c r="E12" s="62" t="s">
        <v>185</v>
      </c>
      <c r="F12" s="66">
        <v>397698</v>
      </c>
      <c r="G12" s="67"/>
      <c r="H12" s="65">
        <f t="shared" si="0"/>
        <v>0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>
        <f t="shared" si="1"/>
        <v>0</v>
      </c>
      <c r="Y12" s="65">
        <f t="shared" si="2"/>
        <v>0</v>
      </c>
      <c r="Z12" s="59">
        <f t="shared" si="3"/>
        <v>0</v>
      </c>
      <c r="AA12" s="65">
        <f t="shared" si="4"/>
        <v>0</v>
      </c>
      <c r="AB12" s="59"/>
      <c r="AC12" s="59"/>
      <c r="AD12" s="59"/>
      <c r="AE12" s="59"/>
      <c r="AF12" s="59">
        <f t="shared" si="5"/>
        <v>0</v>
      </c>
      <c r="AG12" s="65">
        <f t="shared" si="6"/>
        <v>0</v>
      </c>
    </row>
    <row r="13" spans="3:33" x14ac:dyDescent="0.25">
      <c r="C13" s="60">
        <v>11</v>
      </c>
      <c r="D13" s="61" t="s">
        <v>194</v>
      </c>
      <c r="E13" s="62" t="s">
        <v>185</v>
      </c>
      <c r="F13" s="66">
        <v>657225</v>
      </c>
      <c r="G13" s="67"/>
      <c r="H13" s="65">
        <f t="shared" si="0"/>
        <v>0</v>
      </c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>
        <f t="shared" si="1"/>
        <v>0</v>
      </c>
      <c r="Y13" s="65">
        <f t="shared" si="2"/>
        <v>0</v>
      </c>
      <c r="Z13" s="59">
        <f t="shared" si="3"/>
        <v>0</v>
      </c>
      <c r="AA13" s="65">
        <f t="shared" si="4"/>
        <v>0</v>
      </c>
      <c r="AB13" s="59"/>
      <c r="AC13" s="59"/>
      <c r="AD13" s="59"/>
      <c r="AE13" s="59"/>
      <c r="AF13" s="59">
        <f t="shared" si="5"/>
        <v>0</v>
      </c>
      <c r="AG13" s="65">
        <f t="shared" si="6"/>
        <v>0</v>
      </c>
    </row>
    <row r="14" spans="3:33" x14ac:dyDescent="0.25">
      <c r="C14" s="60">
        <v>12</v>
      </c>
      <c r="D14" s="61" t="s">
        <v>195</v>
      </c>
      <c r="E14" s="62" t="s">
        <v>185</v>
      </c>
      <c r="F14" s="66">
        <v>483445</v>
      </c>
      <c r="G14" s="67"/>
      <c r="H14" s="65">
        <f t="shared" si="0"/>
        <v>0</v>
      </c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>
        <f t="shared" si="1"/>
        <v>0</v>
      </c>
      <c r="Y14" s="65">
        <f t="shared" si="2"/>
        <v>0</v>
      </c>
      <c r="Z14" s="59">
        <f t="shared" si="3"/>
        <v>0</v>
      </c>
      <c r="AA14" s="65">
        <f t="shared" si="4"/>
        <v>0</v>
      </c>
      <c r="AB14" s="59"/>
      <c r="AC14" s="59"/>
      <c r="AD14" s="59"/>
      <c r="AE14" s="59"/>
      <c r="AF14" s="59">
        <f t="shared" si="5"/>
        <v>0</v>
      </c>
      <c r="AG14" s="65">
        <f t="shared" si="6"/>
        <v>0</v>
      </c>
    </row>
    <row r="15" spans="3:33" x14ac:dyDescent="0.25">
      <c r="C15" s="60">
        <v>13</v>
      </c>
      <c r="D15" s="61" t="s">
        <v>196</v>
      </c>
      <c r="E15" s="62" t="s">
        <v>185</v>
      </c>
      <c r="F15" s="66">
        <v>237219</v>
      </c>
      <c r="G15" s="67"/>
      <c r="H15" s="65">
        <f t="shared" si="0"/>
        <v>0</v>
      </c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>
        <f t="shared" si="1"/>
        <v>0</v>
      </c>
      <c r="Y15" s="65">
        <f t="shared" si="2"/>
        <v>0</v>
      </c>
      <c r="Z15" s="59">
        <f t="shared" si="3"/>
        <v>0</v>
      </c>
      <c r="AA15" s="65">
        <f t="shared" si="4"/>
        <v>0</v>
      </c>
      <c r="AB15" s="59"/>
      <c r="AC15" s="59"/>
      <c r="AD15" s="59"/>
      <c r="AE15" s="59"/>
      <c r="AF15" s="59">
        <f t="shared" si="5"/>
        <v>0</v>
      </c>
      <c r="AG15" s="65">
        <f t="shared" si="6"/>
        <v>0</v>
      </c>
    </row>
    <row r="16" spans="3:33" x14ac:dyDescent="0.25">
      <c r="C16" s="60">
        <v>14</v>
      </c>
      <c r="D16" s="61" t="s">
        <v>197</v>
      </c>
      <c r="E16" s="62" t="s">
        <v>185</v>
      </c>
      <c r="F16" s="66">
        <v>319330</v>
      </c>
      <c r="G16" s="67"/>
      <c r="H16" s="65">
        <f t="shared" si="0"/>
        <v>0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>
        <f t="shared" si="1"/>
        <v>0</v>
      </c>
      <c r="Y16" s="65">
        <f t="shared" si="2"/>
        <v>0</v>
      </c>
      <c r="Z16" s="59">
        <f t="shared" si="3"/>
        <v>0</v>
      </c>
      <c r="AA16" s="65">
        <f t="shared" si="4"/>
        <v>0</v>
      </c>
      <c r="AB16" s="59"/>
      <c r="AC16" s="59"/>
      <c r="AD16" s="59"/>
      <c r="AE16" s="59"/>
      <c r="AF16" s="59">
        <f t="shared" si="5"/>
        <v>0</v>
      </c>
      <c r="AG16" s="65">
        <f t="shared" si="6"/>
        <v>0</v>
      </c>
    </row>
    <row r="17" spans="3:33" x14ac:dyDescent="0.25">
      <c r="C17" s="60">
        <v>15</v>
      </c>
      <c r="D17" s="61" t="s">
        <v>198</v>
      </c>
      <c r="E17" s="62" t="s">
        <v>185</v>
      </c>
      <c r="F17" s="66">
        <v>348484</v>
      </c>
      <c r="G17" s="67"/>
      <c r="H17" s="65">
        <f t="shared" si="0"/>
        <v>0</v>
      </c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>
        <f t="shared" si="1"/>
        <v>0</v>
      </c>
      <c r="Y17" s="65">
        <f t="shared" si="2"/>
        <v>0</v>
      </c>
      <c r="Z17" s="59">
        <f t="shared" si="3"/>
        <v>0</v>
      </c>
      <c r="AA17" s="65">
        <f t="shared" si="4"/>
        <v>0</v>
      </c>
      <c r="AB17" s="59"/>
      <c r="AC17" s="59"/>
      <c r="AD17" s="59"/>
      <c r="AE17" s="59"/>
      <c r="AF17" s="59">
        <f t="shared" si="5"/>
        <v>0</v>
      </c>
      <c r="AG17" s="65">
        <f t="shared" si="6"/>
        <v>0</v>
      </c>
    </row>
    <row r="18" spans="3:33" x14ac:dyDescent="0.25">
      <c r="C18" s="60">
        <v>16</v>
      </c>
      <c r="D18" s="61" t="s">
        <v>199</v>
      </c>
      <c r="E18" s="62" t="s">
        <v>185</v>
      </c>
      <c r="F18" s="66">
        <v>275315</v>
      </c>
      <c r="G18" s="67"/>
      <c r="H18" s="65">
        <f t="shared" si="0"/>
        <v>0</v>
      </c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>
        <f t="shared" si="1"/>
        <v>0</v>
      </c>
      <c r="Y18" s="65">
        <f t="shared" si="2"/>
        <v>0</v>
      </c>
      <c r="Z18" s="59">
        <f t="shared" si="3"/>
        <v>0</v>
      </c>
      <c r="AA18" s="65">
        <f t="shared" si="4"/>
        <v>0</v>
      </c>
      <c r="AB18" s="59"/>
      <c r="AC18" s="59"/>
      <c r="AD18" s="59"/>
      <c r="AE18" s="59"/>
      <c r="AF18" s="59">
        <f t="shared" si="5"/>
        <v>0</v>
      </c>
      <c r="AG18" s="65">
        <f t="shared" si="6"/>
        <v>0</v>
      </c>
    </row>
    <row r="19" spans="3:33" x14ac:dyDescent="0.25">
      <c r="C19" s="60">
        <v>17</v>
      </c>
      <c r="D19" s="61" t="s">
        <v>200</v>
      </c>
      <c r="E19" s="62" t="s">
        <v>185</v>
      </c>
      <c r="F19" s="66">
        <v>337713</v>
      </c>
      <c r="G19" s="67"/>
      <c r="H19" s="65">
        <f t="shared" si="0"/>
        <v>0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>
        <f t="shared" si="1"/>
        <v>0</v>
      </c>
      <c r="Y19" s="65">
        <f t="shared" si="2"/>
        <v>0</v>
      </c>
      <c r="Z19" s="59">
        <f t="shared" si="3"/>
        <v>0</v>
      </c>
      <c r="AA19" s="65">
        <f t="shared" si="4"/>
        <v>0</v>
      </c>
      <c r="AB19" s="59"/>
      <c r="AC19" s="59"/>
      <c r="AD19" s="59"/>
      <c r="AE19" s="59"/>
      <c r="AF19" s="59">
        <f t="shared" si="5"/>
        <v>0</v>
      </c>
      <c r="AG19" s="65">
        <f t="shared" si="6"/>
        <v>0</v>
      </c>
    </row>
    <row r="20" spans="3:33" x14ac:dyDescent="0.25">
      <c r="C20" s="60">
        <v>18</v>
      </c>
      <c r="D20" s="61" t="s">
        <v>201</v>
      </c>
      <c r="E20" s="62" t="s">
        <v>185</v>
      </c>
      <c r="F20" s="66">
        <v>448344</v>
      </c>
      <c r="G20" s="67"/>
      <c r="H20" s="65">
        <f t="shared" si="0"/>
        <v>0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>
        <f t="shared" si="1"/>
        <v>0</v>
      </c>
      <c r="Y20" s="65">
        <f t="shared" si="2"/>
        <v>0</v>
      </c>
      <c r="Z20" s="59">
        <f t="shared" si="3"/>
        <v>0</v>
      </c>
      <c r="AA20" s="65">
        <f t="shared" si="4"/>
        <v>0</v>
      </c>
      <c r="AB20" s="59"/>
      <c r="AC20" s="59"/>
      <c r="AD20" s="59"/>
      <c r="AE20" s="59"/>
      <c r="AF20" s="59">
        <f t="shared" si="5"/>
        <v>0</v>
      </c>
      <c r="AG20" s="65">
        <f t="shared" si="6"/>
        <v>0</v>
      </c>
    </row>
    <row r="21" spans="3:33" x14ac:dyDescent="0.25">
      <c r="C21" s="60">
        <v>19</v>
      </c>
      <c r="D21" s="61" t="s">
        <v>202</v>
      </c>
      <c r="E21" s="62" t="s">
        <v>185</v>
      </c>
      <c r="F21" s="66">
        <v>214404</v>
      </c>
      <c r="G21" s="67"/>
      <c r="H21" s="65">
        <f t="shared" si="0"/>
        <v>0</v>
      </c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>
        <f t="shared" si="1"/>
        <v>0</v>
      </c>
      <c r="Y21" s="65">
        <f t="shared" si="2"/>
        <v>0</v>
      </c>
      <c r="Z21" s="59">
        <f t="shared" si="3"/>
        <v>0</v>
      </c>
      <c r="AA21" s="65">
        <f t="shared" si="4"/>
        <v>0</v>
      </c>
      <c r="AB21" s="59"/>
      <c r="AC21" s="59"/>
      <c r="AD21" s="59"/>
      <c r="AE21" s="59"/>
      <c r="AF21" s="59">
        <f t="shared" si="5"/>
        <v>0</v>
      </c>
      <c r="AG21" s="65">
        <f t="shared" si="6"/>
        <v>0</v>
      </c>
    </row>
    <row r="22" spans="3:33" x14ac:dyDescent="0.25">
      <c r="C22" s="60">
        <v>20</v>
      </c>
      <c r="D22" s="61" t="s">
        <v>203</v>
      </c>
      <c r="E22" s="62" t="s">
        <v>185</v>
      </c>
      <c r="F22" s="66">
        <v>273785</v>
      </c>
      <c r="G22" s="67"/>
      <c r="H22" s="65">
        <f t="shared" si="0"/>
        <v>0</v>
      </c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>
        <f t="shared" si="1"/>
        <v>0</v>
      </c>
      <c r="Y22" s="65">
        <f t="shared" si="2"/>
        <v>0</v>
      </c>
      <c r="Z22" s="59">
        <f t="shared" si="3"/>
        <v>0</v>
      </c>
      <c r="AA22" s="65">
        <f t="shared" si="4"/>
        <v>0</v>
      </c>
      <c r="AB22" s="59"/>
      <c r="AC22" s="59"/>
      <c r="AD22" s="59"/>
      <c r="AE22" s="59"/>
      <c r="AF22" s="59">
        <f t="shared" si="5"/>
        <v>0</v>
      </c>
      <c r="AG22" s="65">
        <f t="shared" si="6"/>
        <v>0</v>
      </c>
    </row>
    <row r="23" spans="3:33" x14ac:dyDescent="0.25">
      <c r="C23" s="60">
        <v>21</v>
      </c>
      <c r="D23" s="61" t="s">
        <v>204</v>
      </c>
      <c r="E23" s="62" t="s">
        <v>185</v>
      </c>
      <c r="F23" s="66">
        <v>403399</v>
      </c>
      <c r="G23" s="67"/>
      <c r="H23" s="65">
        <f t="shared" si="0"/>
        <v>0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>
        <f t="shared" si="1"/>
        <v>0</v>
      </c>
      <c r="Y23" s="65">
        <f t="shared" si="2"/>
        <v>0</v>
      </c>
      <c r="Z23" s="59">
        <f t="shared" si="3"/>
        <v>0</v>
      </c>
      <c r="AA23" s="65">
        <f t="shared" si="4"/>
        <v>0</v>
      </c>
      <c r="AB23" s="59"/>
      <c r="AC23" s="59"/>
      <c r="AD23" s="59"/>
      <c r="AE23" s="59"/>
      <c r="AF23" s="59">
        <f t="shared" si="5"/>
        <v>0</v>
      </c>
      <c r="AG23" s="65">
        <f t="shared" si="6"/>
        <v>0</v>
      </c>
    </row>
    <row r="24" spans="3:33" x14ac:dyDescent="0.25">
      <c r="C24" s="60">
        <v>22</v>
      </c>
      <c r="D24" s="61" t="s">
        <v>205</v>
      </c>
      <c r="E24" s="62" t="s">
        <v>185</v>
      </c>
      <c r="F24" s="66">
        <v>165394</v>
      </c>
      <c r="G24" s="67"/>
      <c r="H24" s="65">
        <f t="shared" si="0"/>
        <v>0</v>
      </c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>
        <f t="shared" si="1"/>
        <v>0</v>
      </c>
      <c r="Y24" s="65">
        <f t="shared" si="2"/>
        <v>0</v>
      </c>
      <c r="Z24" s="59">
        <f t="shared" si="3"/>
        <v>0</v>
      </c>
      <c r="AA24" s="65">
        <f t="shared" si="4"/>
        <v>0</v>
      </c>
      <c r="AB24" s="59"/>
      <c r="AC24" s="59"/>
      <c r="AD24" s="59"/>
      <c r="AE24" s="59"/>
      <c r="AF24" s="59">
        <f t="shared" si="5"/>
        <v>0</v>
      </c>
      <c r="AG24" s="65">
        <f t="shared" si="6"/>
        <v>0</v>
      </c>
    </row>
    <row r="25" spans="3:33" x14ac:dyDescent="0.25">
      <c r="C25" s="60">
        <v>23</v>
      </c>
      <c r="D25" s="61" t="s">
        <v>206</v>
      </c>
      <c r="E25" s="62" t="s">
        <v>185</v>
      </c>
      <c r="F25" s="66">
        <v>240355</v>
      </c>
      <c r="G25" s="67"/>
      <c r="H25" s="65">
        <f t="shared" si="0"/>
        <v>0</v>
      </c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>
        <f t="shared" si="1"/>
        <v>0</v>
      </c>
      <c r="Y25" s="65">
        <f t="shared" si="2"/>
        <v>0</v>
      </c>
      <c r="Z25" s="59">
        <f t="shared" si="3"/>
        <v>0</v>
      </c>
      <c r="AA25" s="65">
        <f t="shared" si="4"/>
        <v>0</v>
      </c>
      <c r="AB25" s="59"/>
      <c r="AC25" s="59"/>
      <c r="AD25" s="59"/>
      <c r="AE25" s="59"/>
      <c r="AF25" s="59">
        <f t="shared" si="5"/>
        <v>0</v>
      </c>
      <c r="AG25" s="65">
        <f t="shared" si="6"/>
        <v>0</v>
      </c>
    </row>
    <row r="26" spans="3:33" x14ac:dyDescent="0.25">
      <c r="C26" s="60">
        <v>24</v>
      </c>
      <c r="D26" s="61" t="s">
        <v>207</v>
      </c>
      <c r="E26" s="62" t="s">
        <v>185</v>
      </c>
      <c r="F26" s="66">
        <v>331533</v>
      </c>
      <c r="G26" s="67"/>
      <c r="H26" s="65">
        <f t="shared" si="0"/>
        <v>0</v>
      </c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>
        <f t="shared" si="1"/>
        <v>0</v>
      </c>
      <c r="Y26" s="65">
        <f t="shared" si="2"/>
        <v>0</v>
      </c>
      <c r="Z26" s="59">
        <f t="shared" si="3"/>
        <v>0</v>
      </c>
      <c r="AA26" s="65">
        <f t="shared" si="4"/>
        <v>0</v>
      </c>
      <c r="AB26" s="59"/>
      <c r="AC26" s="59"/>
      <c r="AD26" s="59"/>
      <c r="AE26" s="59"/>
      <c r="AF26" s="59">
        <f t="shared" si="5"/>
        <v>0</v>
      </c>
      <c r="AG26" s="65">
        <f t="shared" si="6"/>
        <v>0</v>
      </c>
    </row>
    <row r="27" spans="3:33" x14ac:dyDescent="0.25">
      <c r="C27" s="60">
        <v>25</v>
      </c>
      <c r="D27" s="61" t="s">
        <v>208</v>
      </c>
      <c r="E27" s="62" t="s">
        <v>185</v>
      </c>
      <c r="F27" s="66">
        <v>133034</v>
      </c>
      <c r="G27" s="67"/>
      <c r="H27" s="65">
        <f t="shared" si="0"/>
        <v>0</v>
      </c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>
        <f t="shared" si="1"/>
        <v>0</v>
      </c>
      <c r="Y27" s="65">
        <f t="shared" si="2"/>
        <v>0</v>
      </c>
      <c r="Z27" s="59">
        <f t="shared" si="3"/>
        <v>0</v>
      </c>
      <c r="AA27" s="65">
        <f t="shared" si="4"/>
        <v>0</v>
      </c>
      <c r="AB27" s="59"/>
      <c r="AC27" s="59"/>
      <c r="AD27" s="59"/>
      <c r="AE27" s="59"/>
      <c r="AF27" s="59">
        <f t="shared" si="5"/>
        <v>0</v>
      </c>
      <c r="AG27" s="65">
        <f t="shared" si="6"/>
        <v>0</v>
      </c>
    </row>
    <row r="28" spans="3:33" x14ac:dyDescent="0.25">
      <c r="C28" s="60">
        <v>26</v>
      </c>
      <c r="D28" s="61" t="s">
        <v>209</v>
      </c>
      <c r="E28" s="62" t="s">
        <v>185</v>
      </c>
      <c r="F28" s="66">
        <v>50593</v>
      </c>
      <c r="G28" s="67"/>
      <c r="H28" s="65">
        <f t="shared" si="0"/>
        <v>0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>
        <f t="shared" si="1"/>
        <v>0</v>
      </c>
      <c r="Y28" s="65">
        <f t="shared" si="2"/>
        <v>0</v>
      </c>
      <c r="Z28" s="59">
        <f t="shared" si="3"/>
        <v>0</v>
      </c>
      <c r="AA28" s="65">
        <f t="shared" si="4"/>
        <v>0</v>
      </c>
      <c r="AB28" s="59"/>
      <c r="AC28" s="59"/>
      <c r="AD28" s="59"/>
      <c r="AE28" s="59"/>
      <c r="AF28" s="59">
        <f t="shared" si="5"/>
        <v>0</v>
      </c>
      <c r="AG28" s="65">
        <f t="shared" si="6"/>
        <v>0</v>
      </c>
    </row>
    <row r="29" spans="3:33" x14ac:dyDescent="0.25">
      <c r="C29" s="60">
        <v>27</v>
      </c>
      <c r="D29" s="61" t="s">
        <v>210</v>
      </c>
      <c r="E29" s="62" t="s">
        <v>185</v>
      </c>
      <c r="F29" s="66">
        <v>26466</v>
      </c>
      <c r="G29" s="67"/>
      <c r="H29" s="65">
        <f t="shared" si="0"/>
        <v>0</v>
      </c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>
        <f t="shared" si="1"/>
        <v>0</v>
      </c>
      <c r="Y29" s="65">
        <f t="shared" si="2"/>
        <v>0</v>
      </c>
      <c r="Z29" s="59">
        <f t="shared" si="3"/>
        <v>0</v>
      </c>
      <c r="AA29" s="65">
        <f t="shared" si="4"/>
        <v>0</v>
      </c>
      <c r="AB29" s="59"/>
      <c r="AC29" s="59"/>
      <c r="AD29" s="59"/>
      <c r="AE29" s="59"/>
      <c r="AF29" s="59">
        <f t="shared" si="5"/>
        <v>0</v>
      </c>
      <c r="AG29" s="65">
        <f t="shared" si="6"/>
        <v>0</v>
      </c>
    </row>
    <row r="30" spans="3:33" x14ac:dyDescent="0.25">
      <c r="C30" s="60">
        <v>28</v>
      </c>
      <c r="D30" s="61" t="s">
        <v>211</v>
      </c>
      <c r="E30" s="62" t="s">
        <v>185</v>
      </c>
      <c r="F30" s="66">
        <v>27131</v>
      </c>
      <c r="G30" s="67"/>
      <c r="H30" s="65">
        <f t="shared" si="0"/>
        <v>0</v>
      </c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>
        <f t="shared" si="1"/>
        <v>0</v>
      </c>
      <c r="Y30" s="65">
        <f t="shared" si="2"/>
        <v>0</v>
      </c>
      <c r="Z30" s="59">
        <f t="shared" si="3"/>
        <v>0</v>
      </c>
      <c r="AA30" s="65">
        <f t="shared" si="4"/>
        <v>0</v>
      </c>
      <c r="AB30" s="59"/>
      <c r="AC30" s="59"/>
      <c r="AD30" s="59"/>
      <c r="AE30" s="59"/>
      <c r="AF30" s="59">
        <f t="shared" si="5"/>
        <v>0</v>
      </c>
      <c r="AG30" s="65">
        <f t="shared" si="6"/>
        <v>0</v>
      </c>
    </row>
    <row r="31" spans="3:33" x14ac:dyDescent="0.25">
      <c r="C31" s="60">
        <v>29</v>
      </c>
      <c r="D31" s="61" t="s">
        <v>212</v>
      </c>
      <c r="E31" s="62" t="s">
        <v>185</v>
      </c>
      <c r="F31" s="66">
        <v>55085</v>
      </c>
      <c r="G31" s="67"/>
      <c r="H31" s="65">
        <f t="shared" si="0"/>
        <v>0</v>
      </c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>
        <f t="shared" si="1"/>
        <v>0</v>
      </c>
      <c r="Y31" s="65">
        <f t="shared" si="2"/>
        <v>0</v>
      </c>
      <c r="Z31" s="59">
        <f t="shared" si="3"/>
        <v>0</v>
      </c>
      <c r="AA31" s="65">
        <f t="shared" si="4"/>
        <v>0</v>
      </c>
      <c r="AB31" s="59"/>
      <c r="AC31" s="59"/>
      <c r="AD31" s="59"/>
      <c r="AE31" s="59"/>
      <c r="AF31" s="59">
        <f t="shared" si="5"/>
        <v>0</v>
      </c>
      <c r="AG31" s="65">
        <f t="shared" si="6"/>
        <v>0</v>
      </c>
    </row>
    <row r="32" spans="3:33" x14ac:dyDescent="0.25">
      <c r="C32" s="60">
        <v>30</v>
      </c>
      <c r="D32" s="61" t="s">
        <v>213</v>
      </c>
      <c r="E32" s="62" t="s">
        <v>214</v>
      </c>
      <c r="F32" s="66">
        <v>1747</v>
      </c>
      <c r="G32" s="67"/>
      <c r="H32" s="65">
        <f t="shared" si="0"/>
        <v>0</v>
      </c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>
        <f t="shared" si="1"/>
        <v>0</v>
      </c>
      <c r="Y32" s="65">
        <f t="shared" si="2"/>
        <v>0</v>
      </c>
      <c r="Z32" s="59">
        <f t="shared" si="3"/>
        <v>0</v>
      </c>
      <c r="AA32" s="65">
        <f t="shared" si="4"/>
        <v>0</v>
      </c>
      <c r="AB32" s="59"/>
      <c r="AC32" s="59"/>
      <c r="AD32" s="59"/>
      <c r="AE32" s="59"/>
      <c r="AF32" s="59">
        <f t="shared" si="5"/>
        <v>0</v>
      </c>
      <c r="AG32" s="65">
        <f t="shared" si="6"/>
        <v>0</v>
      </c>
    </row>
    <row r="33" spans="3:33" x14ac:dyDescent="0.25">
      <c r="C33" s="60">
        <v>31</v>
      </c>
      <c r="D33" s="61" t="s">
        <v>215</v>
      </c>
      <c r="E33" s="62" t="s">
        <v>214</v>
      </c>
      <c r="F33" s="66">
        <v>2247</v>
      </c>
      <c r="G33" s="67"/>
      <c r="H33" s="65">
        <f t="shared" si="0"/>
        <v>0</v>
      </c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>
        <f t="shared" si="1"/>
        <v>0</v>
      </c>
      <c r="Y33" s="65">
        <f t="shared" si="2"/>
        <v>0</v>
      </c>
      <c r="Z33" s="59">
        <f t="shared" si="3"/>
        <v>0</v>
      </c>
      <c r="AA33" s="65">
        <f t="shared" si="4"/>
        <v>0</v>
      </c>
      <c r="AB33" s="59"/>
      <c r="AC33" s="59"/>
      <c r="AD33" s="59"/>
      <c r="AE33" s="59"/>
      <c r="AF33" s="59">
        <f t="shared" si="5"/>
        <v>0</v>
      </c>
      <c r="AG33" s="65">
        <f t="shared" si="6"/>
        <v>0</v>
      </c>
    </row>
    <row r="34" spans="3:33" x14ac:dyDescent="0.25">
      <c r="C34" s="60">
        <v>32</v>
      </c>
      <c r="D34" s="61" t="s">
        <v>216</v>
      </c>
      <c r="E34" s="62" t="s">
        <v>214</v>
      </c>
      <c r="F34" s="66">
        <v>2758</v>
      </c>
      <c r="G34" s="67"/>
      <c r="H34" s="65">
        <f t="shared" si="0"/>
        <v>0</v>
      </c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>
        <f t="shared" si="1"/>
        <v>0</v>
      </c>
      <c r="Y34" s="65">
        <f t="shared" si="2"/>
        <v>0</v>
      </c>
      <c r="Z34" s="59">
        <f t="shared" si="3"/>
        <v>0</v>
      </c>
      <c r="AA34" s="65">
        <f t="shared" si="4"/>
        <v>0</v>
      </c>
      <c r="AB34" s="59"/>
      <c r="AC34" s="59"/>
      <c r="AD34" s="59"/>
      <c r="AE34" s="59"/>
      <c r="AF34" s="59">
        <f t="shared" si="5"/>
        <v>0</v>
      </c>
      <c r="AG34" s="65">
        <f t="shared" si="6"/>
        <v>0</v>
      </c>
    </row>
    <row r="35" spans="3:33" x14ac:dyDescent="0.25">
      <c r="C35" s="60">
        <v>33</v>
      </c>
      <c r="D35" s="61" t="s">
        <v>217</v>
      </c>
      <c r="E35" s="62" t="s">
        <v>214</v>
      </c>
      <c r="F35" s="66">
        <v>3223</v>
      </c>
      <c r="G35" s="67"/>
      <c r="H35" s="65">
        <f t="shared" si="0"/>
        <v>0</v>
      </c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>
        <f t="shared" si="1"/>
        <v>0</v>
      </c>
      <c r="Y35" s="65">
        <f t="shared" si="2"/>
        <v>0</v>
      </c>
      <c r="Z35" s="59">
        <f t="shared" si="3"/>
        <v>0</v>
      </c>
      <c r="AA35" s="65">
        <f t="shared" si="4"/>
        <v>0</v>
      </c>
      <c r="AB35" s="59"/>
      <c r="AC35" s="59"/>
      <c r="AD35" s="59"/>
      <c r="AE35" s="59"/>
      <c r="AF35" s="59">
        <f t="shared" si="5"/>
        <v>0</v>
      </c>
      <c r="AG35" s="65">
        <f t="shared" si="6"/>
        <v>0</v>
      </c>
    </row>
    <row r="36" spans="3:33" x14ac:dyDescent="0.25">
      <c r="C36" s="60">
        <v>34</v>
      </c>
      <c r="D36" s="61" t="s">
        <v>218</v>
      </c>
      <c r="E36" s="62" t="s">
        <v>183</v>
      </c>
      <c r="F36" s="66">
        <v>15797</v>
      </c>
      <c r="G36" s="67"/>
      <c r="H36" s="65">
        <f t="shared" si="0"/>
        <v>0</v>
      </c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>
        <f t="shared" si="1"/>
        <v>0</v>
      </c>
      <c r="Y36" s="65">
        <f t="shared" si="2"/>
        <v>0</v>
      </c>
      <c r="Z36" s="59">
        <f t="shared" si="3"/>
        <v>0</v>
      </c>
      <c r="AA36" s="65">
        <f t="shared" si="4"/>
        <v>0</v>
      </c>
      <c r="AB36" s="59"/>
      <c r="AC36" s="59"/>
      <c r="AD36" s="59"/>
      <c r="AE36" s="59"/>
      <c r="AF36" s="59">
        <f t="shared" si="5"/>
        <v>0</v>
      </c>
      <c r="AG36" s="65">
        <f t="shared" si="6"/>
        <v>0</v>
      </c>
    </row>
    <row r="37" spans="3:33" x14ac:dyDescent="0.25">
      <c r="C37" s="60">
        <v>35</v>
      </c>
      <c r="D37" s="61" t="s">
        <v>219</v>
      </c>
      <c r="E37" s="62" t="s">
        <v>183</v>
      </c>
      <c r="F37" s="66">
        <v>24297</v>
      </c>
      <c r="G37" s="67"/>
      <c r="H37" s="65">
        <f t="shared" si="0"/>
        <v>0</v>
      </c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>
        <f t="shared" si="1"/>
        <v>0</v>
      </c>
      <c r="Y37" s="65">
        <f t="shared" si="2"/>
        <v>0</v>
      </c>
      <c r="Z37" s="59">
        <f t="shared" si="3"/>
        <v>0</v>
      </c>
      <c r="AA37" s="65">
        <f t="shared" si="4"/>
        <v>0</v>
      </c>
      <c r="AB37" s="59"/>
      <c r="AC37" s="59"/>
      <c r="AD37" s="59"/>
      <c r="AE37" s="59"/>
      <c r="AF37" s="59">
        <f t="shared" si="5"/>
        <v>0</v>
      </c>
      <c r="AG37" s="65">
        <f t="shared" si="6"/>
        <v>0</v>
      </c>
    </row>
    <row r="38" spans="3:33" x14ac:dyDescent="0.25">
      <c r="C38" s="60">
        <v>36</v>
      </c>
      <c r="D38" s="61" t="s">
        <v>220</v>
      </c>
      <c r="E38" s="62" t="s">
        <v>214</v>
      </c>
      <c r="F38" s="66">
        <v>5033</v>
      </c>
      <c r="G38" s="67"/>
      <c r="H38" s="65">
        <f t="shared" si="0"/>
        <v>0</v>
      </c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>
        <f t="shared" si="1"/>
        <v>0</v>
      </c>
      <c r="Y38" s="65">
        <f t="shared" si="2"/>
        <v>0</v>
      </c>
      <c r="Z38" s="59">
        <f t="shared" si="3"/>
        <v>0</v>
      </c>
      <c r="AA38" s="65">
        <f t="shared" si="4"/>
        <v>0</v>
      </c>
      <c r="AB38" s="59"/>
      <c r="AC38" s="59"/>
      <c r="AD38" s="59"/>
      <c r="AE38" s="59"/>
      <c r="AF38" s="59">
        <f t="shared" si="5"/>
        <v>0</v>
      </c>
      <c r="AG38" s="65">
        <f t="shared" si="6"/>
        <v>0</v>
      </c>
    </row>
    <row r="39" spans="3:33" x14ac:dyDescent="0.25">
      <c r="C39" s="60">
        <v>37</v>
      </c>
      <c r="D39" s="61" t="s">
        <v>221</v>
      </c>
      <c r="E39" s="62" t="s">
        <v>214</v>
      </c>
      <c r="F39" s="66">
        <v>5626</v>
      </c>
      <c r="G39" s="67"/>
      <c r="H39" s="65">
        <f t="shared" si="0"/>
        <v>0</v>
      </c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>
        <f t="shared" si="1"/>
        <v>0</v>
      </c>
      <c r="Y39" s="65">
        <f t="shared" si="2"/>
        <v>0</v>
      </c>
      <c r="Z39" s="59">
        <f t="shared" si="3"/>
        <v>0</v>
      </c>
      <c r="AA39" s="65">
        <f t="shared" si="4"/>
        <v>0</v>
      </c>
      <c r="AB39" s="59"/>
      <c r="AC39" s="59"/>
      <c r="AD39" s="59"/>
      <c r="AE39" s="59"/>
      <c r="AF39" s="59">
        <f t="shared" si="5"/>
        <v>0</v>
      </c>
      <c r="AG39" s="65">
        <f t="shared" si="6"/>
        <v>0</v>
      </c>
    </row>
    <row r="40" spans="3:33" x14ac:dyDescent="0.25">
      <c r="C40" s="60">
        <v>38</v>
      </c>
      <c r="D40" s="61" t="s">
        <v>222</v>
      </c>
      <c r="E40" s="62" t="s">
        <v>214</v>
      </c>
      <c r="F40" s="66">
        <v>7394</v>
      </c>
      <c r="G40" s="67"/>
      <c r="H40" s="65">
        <f t="shared" si="0"/>
        <v>0</v>
      </c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>
        <f t="shared" si="1"/>
        <v>0</v>
      </c>
      <c r="Y40" s="65">
        <f t="shared" si="2"/>
        <v>0</v>
      </c>
      <c r="Z40" s="59">
        <f t="shared" si="3"/>
        <v>0</v>
      </c>
      <c r="AA40" s="65">
        <f t="shared" si="4"/>
        <v>0</v>
      </c>
      <c r="AB40" s="59"/>
      <c r="AC40" s="59"/>
      <c r="AD40" s="59"/>
      <c r="AE40" s="59"/>
      <c r="AF40" s="59">
        <f t="shared" si="5"/>
        <v>0</v>
      </c>
      <c r="AG40" s="65">
        <f t="shared" si="6"/>
        <v>0</v>
      </c>
    </row>
    <row r="41" spans="3:33" x14ac:dyDescent="0.25">
      <c r="C41" s="60">
        <v>39</v>
      </c>
      <c r="D41" s="61" t="s">
        <v>223</v>
      </c>
      <c r="E41" s="62" t="s">
        <v>183</v>
      </c>
      <c r="F41" s="66">
        <v>43572</v>
      </c>
      <c r="G41" s="67"/>
      <c r="H41" s="65">
        <f t="shared" si="0"/>
        <v>0</v>
      </c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>
        <f t="shared" si="1"/>
        <v>0</v>
      </c>
      <c r="Y41" s="65">
        <f t="shared" si="2"/>
        <v>0</v>
      </c>
      <c r="Z41" s="59">
        <f t="shared" si="3"/>
        <v>0</v>
      </c>
      <c r="AA41" s="65">
        <f t="shared" si="4"/>
        <v>0</v>
      </c>
      <c r="AB41" s="59"/>
      <c r="AC41" s="59"/>
      <c r="AD41" s="59"/>
      <c r="AE41" s="59"/>
      <c r="AF41" s="59">
        <f t="shared" si="5"/>
        <v>0</v>
      </c>
      <c r="AG41" s="65">
        <f t="shared" si="6"/>
        <v>0</v>
      </c>
    </row>
    <row r="42" spans="3:33" x14ac:dyDescent="0.25">
      <c r="C42" s="60">
        <v>40</v>
      </c>
      <c r="D42" s="61" t="s">
        <v>224</v>
      </c>
      <c r="E42" s="62" t="s">
        <v>183</v>
      </c>
      <c r="F42" s="66">
        <v>51350</v>
      </c>
      <c r="G42" s="67"/>
      <c r="H42" s="65">
        <f t="shared" si="0"/>
        <v>0</v>
      </c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>
        <f t="shared" si="1"/>
        <v>0</v>
      </c>
      <c r="Y42" s="65">
        <f t="shared" si="2"/>
        <v>0</v>
      </c>
      <c r="Z42" s="59">
        <f t="shared" si="3"/>
        <v>0</v>
      </c>
      <c r="AA42" s="65">
        <f t="shared" si="4"/>
        <v>0</v>
      </c>
      <c r="AB42" s="59"/>
      <c r="AC42" s="59"/>
      <c r="AD42" s="59"/>
      <c r="AE42" s="59"/>
      <c r="AF42" s="59">
        <f t="shared" si="5"/>
        <v>0</v>
      </c>
      <c r="AG42" s="65">
        <f t="shared" si="6"/>
        <v>0</v>
      </c>
    </row>
    <row r="43" spans="3:33" x14ac:dyDescent="0.25">
      <c r="C43" s="60">
        <v>41</v>
      </c>
      <c r="D43" s="61" t="s">
        <v>225</v>
      </c>
      <c r="E43" s="62" t="s">
        <v>183</v>
      </c>
      <c r="F43" s="66">
        <v>49025</v>
      </c>
      <c r="G43" s="67"/>
      <c r="H43" s="65">
        <f t="shared" si="0"/>
        <v>0</v>
      </c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>
        <f t="shared" si="1"/>
        <v>0</v>
      </c>
      <c r="Y43" s="65">
        <f t="shared" si="2"/>
        <v>0</v>
      </c>
      <c r="Z43" s="59">
        <f t="shared" si="3"/>
        <v>0</v>
      </c>
      <c r="AA43" s="65">
        <f t="shared" si="4"/>
        <v>0</v>
      </c>
      <c r="AB43" s="59"/>
      <c r="AC43" s="59"/>
      <c r="AD43" s="59"/>
      <c r="AE43" s="59"/>
      <c r="AF43" s="59">
        <f t="shared" si="5"/>
        <v>0</v>
      </c>
      <c r="AG43" s="65">
        <f t="shared" si="6"/>
        <v>0</v>
      </c>
    </row>
    <row r="44" spans="3:33" x14ac:dyDescent="0.25">
      <c r="C44" s="60">
        <v>42</v>
      </c>
      <c r="D44" s="61" t="s">
        <v>226</v>
      </c>
      <c r="E44" s="62" t="s">
        <v>214</v>
      </c>
      <c r="F44" s="66">
        <v>3225</v>
      </c>
      <c r="G44" s="67"/>
      <c r="H44" s="65">
        <f t="shared" si="0"/>
        <v>0</v>
      </c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>
        <f t="shared" si="1"/>
        <v>0</v>
      </c>
      <c r="Y44" s="65">
        <f t="shared" si="2"/>
        <v>0</v>
      </c>
      <c r="Z44" s="59">
        <f t="shared" si="3"/>
        <v>0</v>
      </c>
      <c r="AA44" s="65">
        <f t="shared" si="4"/>
        <v>0</v>
      </c>
      <c r="AB44" s="59"/>
      <c r="AC44" s="59"/>
      <c r="AD44" s="59"/>
      <c r="AE44" s="59"/>
      <c r="AF44" s="59">
        <f t="shared" si="5"/>
        <v>0</v>
      </c>
      <c r="AG44" s="65">
        <f t="shared" si="6"/>
        <v>0</v>
      </c>
    </row>
    <row r="45" spans="3:33" x14ac:dyDescent="0.25">
      <c r="C45" s="60">
        <v>43</v>
      </c>
      <c r="D45" s="61" t="s">
        <v>227</v>
      </c>
      <c r="E45" s="62" t="s">
        <v>214</v>
      </c>
      <c r="F45" s="66">
        <v>3985</v>
      </c>
      <c r="G45" s="67"/>
      <c r="H45" s="65">
        <f t="shared" si="0"/>
        <v>0</v>
      </c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>
        <f t="shared" si="1"/>
        <v>0</v>
      </c>
      <c r="Y45" s="65">
        <f t="shared" si="2"/>
        <v>0</v>
      </c>
      <c r="Z45" s="59">
        <f t="shared" si="3"/>
        <v>0</v>
      </c>
      <c r="AA45" s="65">
        <f t="shared" si="4"/>
        <v>0</v>
      </c>
      <c r="AB45" s="59"/>
      <c r="AC45" s="59"/>
      <c r="AD45" s="59"/>
      <c r="AE45" s="59"/>
      <c r="AF45" s="59">
        <f t="shared" si="5"/>
        <v>0</v>
      </c>
      <c r="AG45" s="65">
        <f t="shared" si="6"/>
        <v>0</v>
      </c>
    </row>
    <row r="46" spans="3:33" x14ac:dyDescent="0.25">
      <c r="C46" s="60">
        <v>44</v>
      </c>
      <c r="D46" s="61" t="s">
        <v>228</v>
      </c>
      <c r="E46" s="62" t="s">
        <v>214</v>
      </c>
      <c r="F46" s="66">
        <v>5254</v>
      </c>
      <c r="G46" s="67"/>
      <c r="H46" s="65">
        <f t="shared" si="0"/>
        <v>0</v>
      </c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>
        <f t="shared" si="1"/>
        <v>0</v>
      </c>
      <c r="Y46" s="65">
        <f t="shared" si="2"/>
        <v>0</v>
      </c>
      <c r="Z46" s="59">
        <f t="shared" si="3"/>
        <v>0</v>
      </c>
      <c r="AA46" s="65">
        <f t="shared" si="4"/>
        <v>0</v>
      </c>
      <c r="AB46" s="59"/>
      <c r="AC46" s="59"/>
      <c r="AD46" s="59"/>
      <c r="AE46" s="59"/>
      <c r="AF46" s="59">
        <f t="shared" si="5"/>
        <v>0</v>
      </c>
      <c r="AG46" s="65">
        <f t="shared" si="6"/>
        <v>0</v>
      </c>
    </row>
    <row r="47" spans="3:33" x14ac:dyDescent="0.25">
      <c r="C47" s="60">
        <v>45</v>
      </c>
      <c r="D47" s="61" t="s">
        <v>229</v>
      </c>
      <c r="E47" s="62" t="s">
        <v>183</v>
      </c>
      <c r="F47" s="66">
        <v>31252</v>
      </c>
      <c r="G47" s="67"/>
      <c r="H47" s="65">
        <f t="shared" si="0"/>
        <v>0</v>
      </c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>
        <f t="shared" si="1"/>
        <v>0</v>
      </c>
      <c r="Y47" s="65">
        <f t="shared" si="2"/>
        <v>0</v>
      </c>
      <c r="Z47" s="59">
        <f t="shared" si="3"/>
        <v>0</v>
      </c>
      <c r="AA47" s="65">
        <f t="shared" si="4"/>
        <v>0</v>
      </c>
      <c r="AB47" s="59"/>
      <c r="AC47" s="59"/>
      <c r="AD47" s="59"/>
      <c r="AE47" s="59"/>
      <c r="AF47" s="59">
        <f t="shared" si="5"/>
        <v>0</v>
      </c>
      <c r="AG47" s="65">
        <f t="shared" si="6"/>
        <v>0</v>
      </c>
    </row>
    <row r="48" spans="3:33" x14ac:dyDescent="0.25">
      <c r="C48" s="60">
        <v>46</v>
      </c>
      <c r="D48" s="61" t="s">
        <v>230</v>
      </c>
      <c r="E48" s="62" t="s">
        <v>183</v>
      </c>
      <c r="F48" s="66">
        <v>37129</v>
      </c>
      <c r="G48" s="67"/>
      <c r="H48" s="65">
        <f t="shared" si="0"/>
        <v>0</v>
      </c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>
        <f t="shared" si="1"/>
        <v>0</v>
      </c>
      <c r="Y48" s="65">
        <f t="shared" si="2"/>
        <v>0</v>
      </c>
      <c r="Z48" s="59">
        <f t="shared" si="3"/>
        <v>0</v>
      </c>
      <c r="AA48" s="65">
        <f t="shared" si="4"/>
        <v>0</v>
      </c>
      <c r="AB48" s="59"/>
      <c r="AC48" s="59"/>
      <c r="AD48" s="59"/>
      <c r="AE48" s="59"/>
      <c r="AF48" s="59">
        <f t="shared" si="5"/>
        <v>0</v>
      </c>
      <c r="AG48" s="65">
        <f t="shared" si="6"/>
        <v>0</v>
      </c>
    </row>
    <row r="49" spans="3:33" x14ac:dyDescent="0.25">
      <c r="C49" s="60">
        <v>47</v>
      </c>
      <c r="D49" s="61" t="s">
        <v>231</v>
      </c>
      <c r="E49" s="62" t="s">
        <v>183</v>
      </c>
      <c r="F49" s="66">
        <v>38043</v>
      </c>
      <c r="G49" s="67"/>
      <c r="H49" s="65">
        <f t="shared" si="0"/>
        <v>0</v>
      </c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>
        <f t="shared" si="1"/>
        <v>0</v>
      </c>
      <c r="Y49" s="65">
        <f t="shared" si="2"/>
        <v>0</v>
      </c>
      <c r="Z49" s="59">
        <f t="shared" si="3"/>
        <v>0</v>
      </c>
      <c r="AA49" s="65">
        <f t="shared" si="4"/>
        <v>0</v>
      </c>
      <c r="AB49" s="59"/>
      <c r="AC49" s="59"/>
      <c r="AD49" s="59"/>
      <c r="AE49" s="59"/>
      <c r="AF49" s="59">
        <f t="shared" si="5"/>
        <v>0</v>
      </c>
      <c r="AG49" s="65">
        <f t="shared" si="6"/>
        <v>0</v>
      </c>
    </row>
    <row r="50" spans="3:33" x14ac:dyDescent="0.25">
      <c r="C50" s="60">
        <v>48</v>
      </c>
      <c r="D50" s="61" t="s">
        <v>232</v>
      </c>
      <c r="E50" s="62" t="s">
        <v>214</v>
      </c>
      <c r="F50" s="66">
        <v>3375</v>
      </c>
      <c r="G50" s="67"/>
      <c r="H50" s="65">
        <f t="shared" si="0"/>
        <v>0</v>
      </c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>
        <f t="shared" si="1"/>
        <v>0</v>
      </c>
      <c r="Y50" s="65">
        <f t="shared" si="2"/>
        <v>0</v>
      </c>
      <c r="Z50" s="59">
        <f t="shared" si="3"/>
        <v>0</v>
      </c>
      <c r="AA50" s="65">
        <f t="shared" si="4"/>
        <v>0</v>
      </c>
      <c r="AB50" s="59"/>
      <c r="AC50" s="59"/>
      <c r="AD50" s="59"/>
      <c r="AE50" s="59"/>
      <c r="AF50" s="59">
        <f t="shared" si="5"/>
        <v>0</v>
      </c>
      <c r="AG50" s="65">
        <f t="shared" si="6"/>
        <v>0</v>
      </c>
    </row>
    <row r="51" spans="3:33" x14ac:dyDescent="0.25">
      <c r="C51" s="60">
        <v>49</v>
      </c>
      <c r="D51" s="61" t="s">
        <v>233</v>
      </c>
      <c r="E51" s="62" t="s">
        <v>183</v>
      </c>
      <c r="F51" s="66">
        <v>41935</v>
      </c>
      <c r="G51" s="67"/>
      <c r="H51" s="65">
        <f t="shared" si="0"/>
        <v>0</v>
      </c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>
        <f t="shared" si="1"/>
        <v>0</v>
      </c>
      <c r="Y51" s="65">
        <f t="shared" si="2"/>
        <v>0</v>
      </c>
      <c r="Z51" s="59">
        <f t="shared" si="3"/>
        <v>0</v>
      </c>
      <c r="AA51" s="65">
        <f t="shared" si="4"/>
        <v>0</v>
      </c>
      <c r="AB51" s="59"/>
      <c r="AC51" s="59"/>
      <c r="AD51" s="59"/>
      <c r="AE51" s="59"/>
      <c r="AF51" s="59">
        <f t="shared" si="5"/>
        <v>0</v>
      </c>
      <c r="AG51" s="65">
        <f t="shared" si="6"/>
        <v>0</v>
      </c>
    </row>
    <row r="52" spans="3:33" x14ac:dyDescent="0.25">
      <c r="C52" s="60">
        <v>50</v>
      </c>
      <c r="D52" s="61" t="s">
        <v>234</v>
      </c>
      <c r="E52" s="62" t="s">
        <v>214</v>
      </c>
      <c r="F52" s="66">
        <v>19063</v>
      </c>
      <c r="G52" s="67"/>
      <c r="H52" s="65">
        <f t="shared" si="0"/>
        <v>0</v>
      </c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>
        <f t="shared" si="1"/>
        <v>0</v>
      </c>
      <c r="Y52" s="65">
        <f t="shared" si="2"/>
        <v>0</v>
      </c>
      <c r="Z52" s="59">
        <f t="shared" si="3"/>
        <v>0</v>
      </c>
      <c r="AA52" s="65">
        <f t="shared" si="4"/>
        <v>0</v>
      </c>
      <c r="AB52" s="59"/>
      <c r="AC52" s="59"/>
      <c r="AD52" s="59"/>
      <c r="AE52" s="59"/>
      <c r="AF52" s="59">
        <f t="shared" si="5"/>
        <v>0</v>
      </c>
      <c r="AG52" s="65">
        <f t="shared" si="6"/>
        <v>0</v>
      </c>
    </row>
    <row r="53" spans="3:33" x14ac:dyDescent="0.25">
      <c r="C53" s="60">
        <v>51</v>
      </c>
      <c r="D53" s="61" t="s">
        <v>235</v>
      </c>
      <c r="E53" s="62" t="s">
        <v>214</v>
      </c>
      <c r="F53" s="66">
        <v>23735</v>
      </c>
      <c r="G53" s="67"/>
      <c r="H53" s="65">
        <f t="shared" si="0"/>
        <v>0</v>
      </c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>
        <f t="shared" si="1"/>
        <v>0</v>
      </c>
      <c r="Y53" s="65">
        <f t="shared" si="2"/>
        <v>0</v>
      </c>
      <c r="Z53" s="59">
        <f t="shared" si="3"/>
        <v>0</v>
      </c>
      <c r="AA53" s="65">
        <f t="shared" si="4"/>
        <v>0</v>
      </c>
      <c r="AB53" s="59"/>
      <c r="AC53" s="59"/>
      <c r="AD53" s="59"/>
      <c r="AE53" s="59"/>
      <c r="AF53" s="59">
        <f t="shared" si="5"/>
        <v>0</v>
      </c>
      <c r="AG53" s="65">
        <f t="shared" si="6"/>
        <v>0</v>
      </c>
    </row>
    <row r="54" spans="3:33" x14ac:dyDescent="0.25">
      <c r="C54" s="60">
        <v>52</v>
      </c>
      <c r="D54" s="61" t="s">
        <v>235</v>
      </c>
      <c r="E54" s="62" t="s">
        <v>214</v>
      </c>
      <c r="F54" s="66">
        <v>31374</v>
      </c>
      <c r="G54" s="67"/>
      <c r="H54" s="65">
        <f t="shared" si="0"/>
        <v>0</v>
      </c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>
        <f t="shared" si="1"/>
        <v>0</v>
      </c>
      <c r="Y54" s="65">
        <f t="shared" si="2"/>
        <v>0</v>
      </c>
      <c r="Z54" s="59">
        <f t="shared" si="3"/>
        <v>0</v>
      </c>
      <c r="AA54" s="65">
        <f t="shared" si="4"/>
        <v>0</v>
      </c>
      <c r="AB54" s="59"/>
      <c r="AC54" s="59"/>
      <c r="AD54" s="59"/>
      <c r="AE54" s="59"/>
      <c r="AF54" s="59">
        <f t="shared" si="5"/>
        <v>0</v>
      </c>
      <c r="AG54" s="65">
        <f t="shared" si="6"/>
        <v>0</v>
      </c>
    </row>
    <row r="55" spans="3:33" x14ac:dyDescent="0.25">
      <c r="C55" s="60">
        <v>53</v>
      </c>
      <c r="D55" s="61" t="s">
        <v>236</v>
      </c>
      <c r="E55" s="62" t="s">
        <v>183</v>
      </c>
      <c r="F55" s="66">
        <v>154643</v>
      </c>
      <c r="G55" s="67"/>
      <c r="H55" s="65">
        <f t="shared" si="0"/>
        <v>0</v>
      </c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>
        <f t="shared" si="1"/>
        <v>0</v>
      </c>
      <c r="Y55" s="65">
        <f t="shared" si="2"/>
        <v>0</v>
      </c>
      <c r="Z55" s="59">
        <f t="shared" si="3"/>
        <v>0</v>
      </c>
      <c r="AA55" s="65">
        <f t="shared" si="4"/>
        <v>0</v>
      </c>
      <c r="AB55" s="59"/>
      <c r="AC55" s="59"/>
      <c r="AD55" s="59"/>
      <c r="AE55" s="59"/>
      <c r="AF55" s="59">
        <f t="shared" si="5"/>
        <v>0</v>
      </c>
      <c r="AG55" s="65">
        <f t="shared" si="6"/>
        <v>0</v>
      </c>
    </row>
    <row r="56" spans="3:33" x14ac:dyDescent="0.25">
      <c r="C56" s="60">
        <v>54</v>
      </c>
      <c r="D56" s="61" t="s">
        <v>237</v>
      </c>
      <c r="E56" s="62" t="s">
        <v>183</v>
      </c>
      <c r="F56" s="66">
        <v>154821</v>
      </c>
      <c r="G56" s="67"/>
      <c r="H56" s="65">
        <f t="shared" si="0"/>
        <v>0</v>
      </c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>
        <f t="shared" si="1"/>
        <v>0</v>
      </c>
      <c r="Y56" s="65">
        <f t="shared" si="2"/>
        <v>0</v>
      </c>
      <c r="Z56" s="59">
        <f t="shared" si="3"/>
        <v>0</v>
      </c>
      <c r="AA56" s="65">
        <f t="shared" si="4"/>
        <v>0</v>
      </c>
      <c r="AB56" s="59"/>
      <c r="AC56" s="59"/>
      <c r="AD56" s="59"/>
      <c r="AE56" s="59"/>
      <c r="AF56" s="59">
        <f t="shared" si="5"/>
        <v>0</v>
      </c>
      <c r="AG56" s="65">
        <f t="shared" si="6"/>
        <v>0</v>
      </c>
    </row>
    <row r="57" spans="3:33" x14ac:dyDescent="0.25">
      <c r="C57" s="60">
        <v>55</v>
      </c>
      <c r="D57" s="61" t="s">
        <v>238</v>
      </c>
      <c r="E57" s="62" t="s">
        <v>214</v>
      </c>
      <c r="F57" s="66">
        <v>7032</v>
      </c>
      <c r="G57" s="67"/>
      <c r="H57" s="65">
        <f t="shared" si="0"/>
        <v>0</v>
      </c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>
        <f t="shared" si="1"/>
        <v>0</v>
      </c>
      <c r="Y57" s="65">
        <f t="shared" si="2"/>
        <v>0</v>
      </c>
      <c r="Z57" s="59">
        <f t="shared" si="3"/>
        <v>0</v>
      </c>
      <c r="AA57" s="65">
        <f t="shared" si="4"/>
        <v>0</v>
      </c>
      <c r="AB57" s="59"/>
      <c r="AC57" s="59"/>
      <c r="AD57" s="59"/>
      <c r="AE57" s="59"/>
      <c r="AF57" s="59">
        <f t="shared" si="5"/>
        <v>0</v>
      </c>
      <c r="AG57" s="65">
        <f t="shared" si="6"/>
        <v>0</v>
      </c>
    </row>
    <row r="58" spans="3:33" x14ac:dyDescent="0.25">
      <c r="C58" s="60">
        <v>56</v>
      </c>
      <c r="D58" s="61" t="s">
        <v>239</v>
      </c>
      <c r="E58" s="62" t="s">
        <v>214</v>
      </c>
      <c r="F58" s="66">
        <v>12436</v>
      </c>
      <c r="G58" s="67"/>
      <c r="H58" s="65">
        <f t="shared" si="0"/>
        <v>0</v>
      </c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>
        <f t="shared" si="1"/>
        <v>0</v>
      </c>
      <c r="Y58" s="65">
        <f t="shared" si="2"/>
        <v>0</v>
      </c>
      <c r="Z58" s="59">
        <f t="shared" si="3"/>
        <v>0</v>
      </c>
      <c r="AA58" s="65">
        <f t="shared" si="4"/>
        <v>0</v>
      </c>
      <c r="AB58" s="59"/>
      <c r="AC58" s="59"/>
      <c r="AD58" s="59"/>
      <c r="AE58" s="59"/>
      <c r="AF58" s="59">
        <f t="shared" si="5"/>
        <v>0</v>
      </c>
      <c r="AG58" s="65">
        <f t="shared" si="6"/>
        <v>0</v>
      </c>
    </row>
    <row r="59" spans="3:33" x14ac:dyDescent="0.25">
      <c r="C59" s="60">
        <v>57</v>
      </c>
      <c r="D59" s="61" t="s">
        <v>240</v>
      </c>
      <c r="E59" s="62" t="s">
        <v>214</v>
      </c>
      <c r="F59" s="66">
        <v>14980</v>
      </c>
      <c r="G59" s="67"/>
      <c r="H59" s="65">
        <f t="shared" si="0"/>
        <v>0</v>
      </c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>
        <f t="shared" si="1"/>
        <v>0</v>
      </c>
      <c r="Y59" s="65">
        <f t="shared" si="2"/>
        <v>0</v>
      </c>
      <c r="Z59" s="59">
        <f t="shared" si="3"/>
        <v>0</v>
      </c>
      <c r="AA59" s="65">
        <f t="shared" si="4"/>
        <v>0</v>
      </c>
      <c r="AB59" s="59"/>
      <c r="AC59" s="59"/>
      <c r="AD59" s="59"/>
      <c r="AE59" s="59"/>
      <c r="AF59" s="59">
        <f t="shared" si="5"/>
        <v>0</v>
      </c>
      <c r="AG59" s="65">
        <f t="shared" si="6"/>
        <v>0</v>
      </c>
    </row>
    <row r="60" spans="3:33" x14ac:dyDescent="0.25">
      <c r="C60" s="60">
        <v>58</v>
      </c>
      <c r="D60" s="61" t="s">
        <v>241</v>
      </c>
      <c r="E60" s="62" t="s">
        <v>183</v>
      </c>
      <c r="F60" s="66">
        <v>63150</v>
      </c>
      <c r="G60" s="67"/>
      <c r="H60" s="65">
        <f t="shared" si="0"/>
        <v>0</v>
      </c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>
        <f t="shared" si="1"/>
        <v>0</v>
      </c>
      <c r="Y60" s="65">
        <f t="shared" si="2"/>
        <v>0</v>
      </c>
      <c r="Z60" s="59">
        <f t="shared" si="3"/>
        <v>0</v>
      </c>
      <c r="AA60" s="65">
        <f t="shared" si="4"/>
        <v>0</v>
      </c>
      <c r="AB60" s="59"/>
      <c r="AC60" s="59"/>
      <c r="AD60" s="59"/>
      <c r="AE60" s="59"/>
      <c r="AF60" s="59">
        <f t="shared" si="5"/>
        <v>0</v>
      </c>
      <c r="AG60" s="65">
        <f t="shared" si="6"/>
        <v>0</v>
      </c>
    </row>
    <row r="61" spans="3:33" x14ac:dyDescent="0.25">
      <c r="C61" s="60">
        <v>59</v>
      </c>
      <c r="D61" s="61" t="s">
        <v>242</v>
      </c>
      <c r="E61" s="62" t="s">
        <v>183</v>
      </c>
      <c r="F61" s="66">
        <v>65346</v>
      </c>
      <c r="G61" s="67"/>
      <c r="H61" s="65">
        <f t="shared" si="0"/>
        <v>0</v>
      </c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>
        <f t="shared" si="1"/>
        <v>0</v>
      </c>
      <c r="Y61" s="65">
        <f t="shared" si="2"/>
        <v>0</v>
      </c>
      <c r="Z61" s="59">
        <f t="shared" si="3"/>
        <v>0</v>
      </c>
      <c r="AA61" s="65">
        <f t="shared" si="4"/>
        <v>0</v>
      </c>
      <c r="AB61" s="59"/>
      <c r="AC61" s="59"/>
      <c r="AD61" s="59"/>
      <c r="AE61" s="59"/>
      <c r="AF61" s="59">
        <f t="shared" si="5"/>
        <v>0</v>
      </c>
      <c r="AG61" s="65">
        <f t="shared" si="6"/>
        <v>0</v>
      </c>
    </row>
    <row r="62" spans="3:33" x14ac:dyDescent="0.25">
      <c r="C62" s="60">
        <v>60</v>
      </c>
      <c r="D62" s="61" t="s">
        <v>243</v>
      </c>
      <c r="E62" s="62" t="s">
        <v>214</v>
      </c>
      <c r="F62" s="66">
        <v>11073</v>
      </c>
      <c r="G62" s="67"/>
      <c r="H62" s="65">
        <f t="shared" si="0"/>
        <v>0</v>
      </c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>
        <f t="shared" si="1"/>
        <v>0</v>
      </c>
      <c r="Y62" s="65">
        <f t="shared" si="2"/>
        <v>0</v>
      </c>
      <c r="Z62" s="59">
        <f t="shared" si="3"/>
        <v>0</v>
      </c>
      <c r="AA62" s="65">
        <f t="shared" si="4"/>
        <v>0</v>
      </c>
      <c r="AB62" s="59"/>
      <c r="AC62" s="59"/>
      <c r="AD62" s="59"/>
      <c r="AE62" s="59"/>
      <c r="AF62" s="59">
        <f t="shared" si="5"/>
        <v>0</v>
      </c>
      <c r="AG62" s="65">
        <f t="shared" si="6"/>
        <v>0</v>
      </c>
    </row>
    <row r="63" spans="3:33" x14ac:dyDescent="0.25">
      <c r="C63" s="60">
        <v>61</v>
      </c>
      <c r="D63" s="61" t="s">
        <v>244</v>
      </c>
      <c r="E63" s="62" t="s">
        <v>214</v>
      </c>
      <c r="F63" s="66">
        <v>13299</v>
      </c>
      <c r="G63" s="67"/>
      <c r="H63" s="65">
        <f t="shared" si="0"/>
        <v>0</v>
      </c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>
        <f t="shared" si="1"/>
        <v>0</v>
      </c>
      <c r="Y63" s="65">
        <f t="shared" si="2"/>
        <v>0</v>
      </c>
      <c r="Z63" s="59">
        <f t="shared" si="3"/>
        <v>0</v>
      </c>
      <c r="AA63" s="65">
        <f t="shared" si="4"/>
        <v>0</v>
      </c>
      <c r="AB63" s="59"/>
      <c r="AC63" s="59"/>
      <c r="AD63" s="59"/>
      <c r="AE63" s="59"/>
      <c r="AF63" s="59">
        <f t="shared" si="5"/>
        <v>0</v>
      </c>
      <c r="AG63" s="65">
        <f t="shared" si="6"/>
        <v>0</v>
      </c>
    </row>
    <row r="64" spans="3:33" x14ac:dyDescent="0.25">
      <c r="C64" s="60">
        <v>62</v>
      </c>
      <c r="D64" s="61" t="s">
        <v>245</v>
      </c>
      <c r="E64" s="62" t="s">
        <v>214</v>
      </c>
      <c r="F64" s="66">
        <v>17012</v>
      </c>
      <c r="G64" s="67"/>
      <c r="H64" s="65">
        <f t="shared" si="0"/>
        <v>0</v>
      </c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>
        <f t="shared" si="1"/>
        <v>0</v>
      </c>
      <c r="Y64" s="65">
        <f t="shared" si="2"/>
        <v>0</v>
      </c>
      <c r="Z64" s="59">
        <f t="shared" si="3"/>
        <v>0</v>
      </c>
      <c r="AA64" s="65">
        <f t="shared" si="4"/>
        <v>0</v>
      </c>
      <c r="AB64" s="59"/>
      <c r="AC64" s="59"/>
      <c r="AD64" s="59"/>
      <c r="AE64" s="59"/>
      <c r="AF64" s="59">
        <f t="shared" si="5"/>
        <v>0</v>
      </c>
      <c r="AG64" s="65">
        <f t="shared" si="6"/>
        <v>0</v>
      </c>
    </row>
    <row r="65" spans="3:33" x14ac:dyDescent="0.25">
      <c r="C65" s="60">
        <v>63</v>
      </c>
      <c r="D65" s="61" t="s">
        <v>246</v>
      </c>
      <c r="E65" s="62" t="s">
        <v>183</v>
      </c>
      <c r="F65" s="66">
        <v>93125</v>
      </c>
      <c r="G65" s="67"/>
      <c r="H65" s="65">
        <f t="shared" si="0"/>
        <v>0</v>
      </c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>
        <f t="shared" si="1"/>
        <v>0</v>
      </c>
      <c r="Y65" s="65">
        <f t="shared" si="2"/>
        <v>0</v>
      </c>
      <c r="Z65" s="59">
        <f t="shared" si="3"/>
        <v>0</v>
      </c>
      <c r="AA65" s="65">
        <f t="shared" si="4"/>
        <v>0</v>
      </c>
      <c r="AB65" s="59"/>
      <c r="AC65" s="59"/>
      <c r="AD65" s="59"/>
      <c r="AE65" s="59"/>
      <c r="AF65" s="59">
        <f t="shared" si="5"/>
        <v>0</v>
      </c>
      <c r="AG65" s="65">
        <f t="shared" si="6"/>
        <v>0</v>
      </c>
    </row>
    <row r="66" spans="3:33" x14ac:dyDescent="0.25">
      <c r="C66" s="60">
        <v>64</v>
      </c>
      <c r="D66" s="61" t="s">
        <v>247</v>
      </c>
      <c r="E66" s="62" t="s">
        <v>183</v>
      </c>
      <c r="F66" s="66">
        <v>97810</v>
      </c>
      <c r="G66" s="67"/>
      <c r="H66" s="65">
        <f t="shared" si="0"/>
        <v>0</v>
      </c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>
        <f t="shared" si="1"/>
        <v>0</v>
      </c>
      <c r="Y66" s="65">
        <f t="shared" si="2"/>
        <v>0</v>
      </c>
      <c r="Z66" s="59">
        <f t="shared" si="3"/>
        <v>0</v>
      </c>
      <c r="AA66" s="65">
        <f t="shared" si="4"/>
        <v>0</v>
      </c>
      <c r="AB66" s="59"/>
      <c r="AC66" s="59"/>
      <c r="AD66" s="59"/>
      <c r="AE66" s="59"/>
      <c r="AF66" s="59">
        <f t="shared" si="5"/>
        <v>0</v>
      </c>
      <c r="AG66" s="65">
        <f t="shared" si="6"/>
        <v>0</v>
      </c>
    </row>
    <row r="67" spans="3:33" x14ac:dyDescent="0.25">
      <c r="C67" s="60">
        <v>65</v>
      </c>
      <c r="D67" s="61" t="s">
        <v>248</v>
      </c>
      <c r="E67" s="62" t="s">
        <v>183</v>
      </c>
      <c r="F67" s="66">
        <v>113521</v>
      </c>
      <c r="G67" s="67"/>
      <c r="H67" s="65">
        <f t="shared" si="0"/>
        <v>0</v>
      </c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>
        <f t="shared" si="1"/>
        <v>0</v>
      </c>
      <c r="Y67" s="65">
        <f t="shared" si="2"/>
        <v>0</v>
      </c>
      <c r="Z67" s="59">
        <f t="shared" si="3"/>
        <v>0</v>
      </c>
      <c r="AA67" s="65">
        <f t="shared" si="4"/>
        <v>0</v>
      </c>
      <c r="AB67" s="59"/>
      <c r="AC67" s="59"/>
      <c r="AD67" s="59"/>
      <c r="AE67" s="59"/>
      <c r="AF67" s="59">
        <f t="shared" si="5"/>
        <v>0</v>
      </c>
      <c r="AG67" s="65">
        <f t="shared" si="6"/>
        <v>0</v>
      </c>
    </row>
    <row r="68" spans="3:33" x14ac:dyDescent="0.25">
      <c r="C68" s="60">
        <v>66</v>
      </c>
      <c r="D68" s="61" t="s">
        <v>249</v>
      </c>
      <c r="E68" s="62" t="s">
        <v>183</v>
      </c>
      <c r="F68" s="66">
        <v>117618</v>
      </c>
      <c r="G68" s="67"/>
      <c r="H68" s="65">
        <f t="shared" si="0"/>
        <v>0</v>
      </c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>
        <f t="shared" si="1"/>
        <v>0</v>
      </c>
      <c r="Y68" s="65">
        <f t="shared" si="2"/>
        <v>0</v>
      </c>
      <c r="Z68" s="59">
        <f t="shared" si="3"/>
        <v>0</v>
      </c>
      <c r="AA68" s="65">
        <f t="shared" si="4"/>
        <v>0</v>
      </c>
      <c r="AB68" s="59"/>
      <c r="AC68" s="59"/>
      <c r="AD68" s="59"/>
      <c r="AE68" s="59"/>
      <c r="AF68" s="59">
        <f t="shared" si="5"/>
        <v>0</v>
      </c>
      <c r="AG68" s="65">
        <f t="shared" si="6"/>
        <v>0</v>
      </c>
    </row>
    <row r="69" spans="3:33" x14ac:dyDescent="0.25">
      <c r="C69" s="60">
        <v>67</v>
      </c>
      <c r="D69" s="61" t="s">
        <v>250</v>
      </c>
      <c r="E69" s="62" t="s">
        <v>183</v>
      </c>
      <c r="F69" s="66">
        <v>119329</v>
      </c>
      <c r="G69" s="67"/>
      <c r="H69" s="65">
        <f t="shared" si="0"/>
        <v>0</v>
      </c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>
        <f t="shared" si="1"/>
        <v>0</v>
      </c>
      <c r="Y69" s="65">
        <f t="shared" si="2"/>
        <v>0</v>
      </c>
      <c r="Z69" s="59">
        <f t="shared" si="3"/>
        <v>0</v>
      </c>
      <c r="AA69" s="65">
        <f t="shared" si="4"/>
        <v>0</v>
      </c>
      <c r="AB69" s="59"/>
      <c r="AC69" s="59"/>
      <c r="AD69" s="59"/>
      <c r="AE69" s="59"/>
      <c r="AF69" s="59">
        <f t="shared" si="5"/>
        <v>0</v>
      </c>
      <c r="AG69" s="65">
        <f t="shared" si="6"/>
        <v>0</v>
      </c>
    </row>
    <row r="70" spans="3:33" x14ac:dyDescent="0.25">
      <c r="C70" s="60">
        <v>68</v>
      </c>
      <c r="D70" s="61" t="s">
        <v>251</v>
      </c>
      <c r="E70" s="62" t="s">
        <v>183</v>
      </c>
      <c r="F70" s="66">
        <v>11092</v>
      </c>
      <c r="G70" s="67"/>
      <c r="H70" s="65">
        <f t="shared" si="0"/>
        <v>0</v>
      </c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>
        <f t="shared" si="1"/>
        <v>0</v>
      </c>
      <c r="Y70" s="65">
        <f t="shared" si="2"/>
        <v>0</v>
      </c>
      <c r="Z70" s="59">
        <f t="shared" si="3"/>
        <v>0</v>
      </c>
      <c r="AA70" s="65">
        <f t="shared" si="4"/>
        <v>0</v>
      </c>
      <c r="AB70" s="59"/>
      <c r="AC70" s="59"/>
      <c r="AD70" s="59"/>
      <c r="AE70" s="59"/>
      <c r="AF70" s="59">
        <f t="shared" si="5"/>
        <v>0</v>
      </c>
      <c r="AG70" s="65">
        <f t="shared" si="6"/>
        <v>0</v>
      </c>
    </row>
    <row r="71" spans="3:33" x14ac:dyDescent="0.25">
      <c r="C71" s="60">
        <v>69</v>
      </c>
      <c r="D71" s="61" t="s">
        <v>252</v>
      </c>
      <c r="E71" s="62" t="s">
        <v>185</v>
      </c>
      <c r="F71" s="66">
        <v>10005</v>
      </c>
      <c r="G71" s="67"/>
      <c r="H71" s="65">
        <f t="shared" si="0"/>
        <v>0</v>
      </c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>
        <f t="shared" si="1"/>
        <v>0</v>
      </c>
      <c r="Y71" s="65">
        <f t="shared" si="2"/>
        <v>0</v>
      </c>
      <c r="Z71" s="59">
        <f t="shared" si="3"/>
        <v>0</v>
      </c>
      <c r="AA71" s="65">
        <f t="shared" si="4"/>
        <v>0</v>
      </c>
      <c r="AB71" s="59"/>
      <c r="AC71" s="59"/>
      <c r="AD71" s="59"/>
      <c r="AE71" s="59"/>
      <c r="AF71" s="59">
        <f t="shared" si="5"/>
        <v>0</v>
      </c>
      <c r="AG71" s="65">
        <f t="shared" si="6"/>
        <v>0</v>
      </c>
    </row>
    <row r="72" spans="3:33" x14ac:dyDescent="0.25">
      <c r="C72" s="60">
        <v>70</v>
      </c>
      <c r="D72" s="61" t="s">
        <v>253</v>
      </c>
      <c r="E72" s="62" t="s">
        <v>185</v>
      </c>
      <c r="F72" s="66">
        <v>14776</v>
      </c>
      <c r="G72" s="67"/>
      <c r="H72" s="65">
        <f t="shared" si="0"/>
        <v>0</v>
      </c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>
        <f t="shared" si="1"/>
        <v>0</v>
      </c>
      <c r="Y72" s="65">
        <f t="shared" si="2"/>
        <v>0</v>
      </c>
      <c r="Z72" s="59">
        <f t="shared" si="3"/>
        <v>0</v>
      </c>
      <c r="AA72" s="65">
        <f t="shared" si="4"/>
        <v>0</v>
      </c>
      <c r="AB72" s="59"/>
      <c r="AC72" s="59"/>
      <c r="AD72" s="59"/>
      <c r="AE72" s="59"/>
      <c r="AF72" s="59">
        <f t="shared" si="5"/>
        <v>0</v>
      </c>
      <c r="AG72" s="65">
        <f t="shared" si="6"/>
        <v>0</v>
      </c>
    </row>
    <row r="73" spans="3:33" x14ac:dyDescent="0.25">
      <c r="C73" s="60">
        <v>71</v>
      </c>
      <c r="D73" s="61" t="s">
        <v>254</v>
      </c>
      <c r="E73" s="62" t="s">
        <v>185</v>
      </c>
      <c r="F73" s="66">
        <v>7135</v>
      </c>
      <c r="G73" s="67"/>
      <c r="H73" s="65">
        <f t="shared" si="0"/>
        <v>0</v>
      </c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>
        <f t="shared" si="1"/>
        <v>0</v>
      </c>
      <c r="Y73" s="65">
        <f t="shared" si="2"/>
        <v>0</v>
      </c>
      <c r="Z73" s="59">
        <f t="shared" si="3"/>
        <v>0</v>
      </c>
      <c r="AA73" s="65">
        <f t="shared" si="4"/>
        <v>0</v>
      </c>
      <c r="AB73" s="59"/>
      <c r="AC73" s="59"/>
      <c r="AD73" s="59"/>
      <c r="AE73" s="59"/>
      <c r="AF73" s="59">
        <f t="shared" si="5"/>
        <v>0</v>
      </c>
      <c r="AG73" s="65">
        <f t="shared" si="6"/>
        <v>0</v>
      </c>
    </row>
    <row r="74" spans="3:33" x14ac:dyDescent="0.25">
      <c r="C74" s="60">
        <v>72</v>
      </c>
      <c r="D74" s="61" t="s">
        <v>255</v>
      </c>
      <c r="E74" s="62" t="s">
        <v>185</v>
      </c>
      <c r="F74" s="66">
        <v>8749</v>
      </c>
      <c r="G74" s="67"/>
      <c r="H74" s="65">
        <f t="shared" si="0"/>
        <v>0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>
        <f t="shared" si="1"/>
        <v>0</v>
      </c>
      <c r="Y74" s="65">
        <f t="shared" si="2"/>
        <v>0</v>
      </c>
      <c r="Z74" s="59">
        <f t="shared" si="3"/>
        <v>0</v>
      </c>
      <c r="AA74" s="65">
        <f t="shared" si="4"/>
        <v>0</v>
      </c>
      <c r="AB74" s="59"/>
      <c r="AC74" s="59"/>
      <c r="AD74" s="59"/>
      <c r="AE74" s="59"/>
      <c r="AF74" s="59">
        <f t="shared" si="5"/>
        <v>0</v>
      </c>
      <c r="AG74" s="65">
        <f t="shared" si="6"/>
        <v>0</v>
      </c>
    </row>
    <row r="75" spans="3:33" x14ac:dyDescent="0.25">
      <c r="C75" s="60">
        <v>73</v>
      </c>
      <c r="D75" s="61" t="s">
        <v>256</v>
      </c>
      <c r="E75" s="62" t="s">
        <v>185</v>
      </c>
      <c r="F75" s="66">
        <v>14470</v>
      </c>
      <c r="G75" s="67"/>
      <c r="H75" s="65">
        <f t="shared" si="0"/>
        <v>0</v>
      </c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>
        <f t="shared" si="1"/>
        <v>0</v>
      </c>
      <c r="Y75" s="65">
        <f t="shared" si="2"/>
        <v>0</v>
      </c>
      <c r="Z75" s="59">
        <f t="shared" si="3"/>
        <v>0</v>
      </c>
      <c r="AA75" s="65">
        <f t="shared" si="4"/>
        <v>0</v>
      </c>
      <c r="AB75" s="59"/>
      <c r="AC75" s="59"/>
      <c r="AD75" s="59"/>
      <c r="AE75" s="59"/>
      <c r="AF75" s="59">
        <f t="shared" si="5"/>
        <v>0</v>
      </c>
      <c r="AG75" s="65">
        <f t="shared" si="6"/>
        <v>0</v>
      </c>
    </row>
    <row r="76" spans="3:33" x14ac:dyDescent="0.25">
      <c r="C76" s="60">
        <v>74</v>
      </c>
      <c r="D76" s="61" t="s">
        <v>257</v>
      </c>
      <c r="E76" s="62" t="s">
        <v>185</v>
      </c>
      <c r="F76" s="66">
        <v>96683</v>
      </c>
      <c r="G76" s="67"/>
      <c r="H76" s="65">
        <f t="shared" si="0"/>
        <v>0</v>
      </c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>
        <f t="shared" si="1"/>
        <v>0</v>
      </c>
      <c r="Y76" s="65">
        <f t="shared" si="2"/>
        <v>0</v>
      </c>
      <c r="Z76" s="59">
        <f t="shared" si="3"/>
        <v>0</v>
      </c>
      <c r="AA76" s="65">
        <f t="shared" si="4"/>
        <v>0</v>
      </c>
      <c r="AB76" s="59"/>
      <c r="AC76" s="59"/>
      <c r="AD76" s="59"/>
      <c r="AE76" s="59"/>
      <c r="AF76" s="59">
        <f t="shared" si="5"/>
        <v>0</v>
      </c>
      <c r="AG76" s="65">
        <f t="shared" si="6"/>
        <v>0</v>
      </c>
    </row>
    <row r="77" spans="3:33" x14ac:dyDescent="0.25">
      <c r="C77" s="60">
        <v>75</v>
      </c>
      <c r="D77" s="61" t="s">
        <v>258</v>
      </c>
      <c r="E77" s="62" t="s">
        <v>185</v>
      </c>
      <c r="F77" s="66">
        <v>102940</v>
      </c>
      <c r="G77" s="67"/>
      <c r="H77" s="65">
        <f t="shared" si="0"/>
        <v>0</v>
      </c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>
        <f t="shared" si="1"/>
        <v>0</v>
      </c>
      <c r="Y77" s="65">
        <f t="shared" si="2"/>
        <v>0</v>
      </c>
      <c r="Z77" s="59">
        <f t="shared" si="3"/>
        <v>0</v>
      </c>
      <c r="AA77" s="65">
        <f t="shared" si="4"/>
        <v>0</v>
      </c>
      <c r="AB77" s="59"/>
      <c r="AC77" s="59"/>
      <c r="AD77" s="59"/>
      <c r="AE77" s="59"/>
      <c r="AF77" s="59">
        <f t="shared" si="5"/>
        <v>0</v>
      </c>
      <c r="AG77" s="65">
        <f t="shared" si="6"/>
        <v>0</v>
      </c>
    </row>
    <row r="78" spans="3:33" x14ac:dyDescent="0.25">
      <c r="C78" s="60">
        <v>76</v>
      </c>
      <c r="D78" s="61" t="s">
        <v>259</v>
      </c>
      <c r="E78" s="62" t="s">
        <v>185</v>
      </c>
      <c r="F78" s="66">
        <v>167063</v>
      </c>
      <c r="G78" s="67"/>
      <c r="H78" s="65">
        <f t="shared" si="0"/>
        <v>0</v>
      </c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>
        <f t="shared" si="1"/>
        <v>0</v>
      </c>
      <c r="Y78" s="65">
        <f t="shared" si="2"/>
        <v>0</v>
      </c>
      <c r="Z78" s="59">
        <f t="shared" si="3"/>
        <v>0</v>
      </c>
      <c r="AA78" s="65">
        <f t="shared" si="4"/>
        <v>0</v>
      </c>
      <c r="AB78" s="59"/>
      <c r="AC78" s="59"/>
      <c r="AD78" s="59"/>
      <c r="AE78" s="59"/>
      <c r="AF78" s="59">
        <f t="shared" si="5"/>
        <v>0</v>
      </c>
      <c r="AG78" s="65">
        <f t="shared" si="6"/>
        <v>0</v>
      </c>
    </row>
    <row r="79" spans="3:33" x14ac:dyDescent="0.25">
      <c r="C79" s="60">
        <v>77</v>
      </c>
      <c r="D79" s="61" t="s">
        <v>260</v>
      </c>
      <c r="E79" s="62" t="s">
        <v>185</v>
      </c>
      <c r="F79" s="66">
        <v>221878</v>
      </c>
      <c r="G79" s="67"/>
      <c r="H79" s="65">
        <f t="shared" si="0"/>
        <v>0</v>
      </c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>
        <f t="shared" si="1"/>
        <v>0</v>
      </c>
      <c r="Y79" s="65">
        <f t="shared" si="2"/>
        <v>0</v>
      </c>
      <c r="Z79" s="59">
        <f t="shared" si="3"/>
        <v>0</v>
      </c>
      <c r="AA79" s="65">
        <f t="shared" si="4"/>
        <v>0</v>
      </c>
      <c r="AB79" s="59"/>
      <c r="AC79" s="59"/>
      <c r="AD79" s="59"/>
      <c r="AE79" s="59"/>
      <c r="AF79" s="59">
        <f t="shared" si="5"/>
        <v>0</v>
      </c>
      <c r="AG79" s="65">
        <f t="shared" si="6"/>
        <v>0</v>
      </c>
    </row>
    <row r="80" spans="3:33" x14ac:dyDescent="0.25">
      <c r="C80" s="60">
        <v>78</v>
      </c>
      <c r="D80" s="61" t="s">
        <v>261</v>
      </c>
      <c r="E80" s="62" t="s">
        <v>185</v>
      </c>
      <c r="F80" s="66">
        <v>46229</v>
      </c>
      <c r="G80" s="67"/>
      <c r="H80" s="65">
        <f t="shared" si="0"/>
        <v>0</v>
      </c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>
        <f t="shared" si="1"/>
        <v>0</v>
      </c>
      <c r="Y80" s="65">
        <f t="shared" si="2"/>
        <v>0</v>
      </c>
      <c r="Z80" s="59">
        <f t="shared" si="3"/>
        <v>0</v>
      </c>
      <c r="AA80" s="65">
        <f t="shared" si="4"/>
        <v>0</v>
      </c>
      <c r="AB80" s="59"/>
      <c r="AC80" s="59"/>
      <c r="AD80" s="59"/>
      <c r="AE80" s="59"/>
      <c r="AF80" s="59">
        <f t="shared" si="5"/>
        <v>0</v>
      </c>
      <c r="AG80" s="65">
        <f t="shared" si="6"/>
        <v>0</v>
      </c>
    </row>
    <row r="81" spans="3:33" x14ac:dyDescent="0.25">
      <c r="C81" s="60">
        <v>79</v>
      </c>
      <c r="D81" s="61" t="s">
        <v>262</v>
      </c>
      <c r="E81" s="62" t="s">
        <v>185</v>
      </c>
      <c r="F81" s="66">
        <v>35114</v>
      </c>
      <c r="G81" s="67"/>
      <c r="H81" s="65">
        <f t="shared" si="0"/>
        <v>0</v>
      </c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>
        <f t="shared" si="1"/>
        <v>0</v>
      </c>
      <c r="Y81" s="65">
        <f t="shared" si="2"/>
        <v>0</v>
      </c>
      <c r="Z81" s="59">
        <f t="shared" si="3"/>
        <v>0</v>
      </c>
      <c r="AA81" s="65">
        <f t="shared" si="4"/>
        <v>0</v>
      </c>
      <c r="AB81" s="59"/>
      <c r="AC81" s="59"/>
      <c r="AD81" s="59"/>
      <c r="AE81" s="59"/>
      <c r="AF81" s="59">
        <f t="shared" si="5"/>
        <v>0</v>
      </c>
      <c r="AG81" s="65">
        <f t="shared" si="6"/>
        <v>0</v>
      </c>
    </row>
    <row r="82" spans="3:33" x14ac:dyDescent="0.25">
      <c r="C82" s="60">
        <v>80</v>
      </c>
      <c r="D82" s="61" t="s">
        <v>263</v>
      </c>
      <c r="E82" s="62" t="s">
        <v>185</v>
      </c>
      <c r="F82" s="66">
        <v>61903</v>
      </c>
      <c r="G82" s="67"/>
      <c r="H82" s="65">
        <f t="shared" si="0"/>
        <v>0</v>
      </c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>
        <f t="shared" si="1"/>
        <v>0</v>
      </c>
      <c r="Y82" s="65">
        <f t="shared" si="2"/>
        <v>0</v>
      </c>
      <c r="Z82" s="59">
        <f t="shared" si="3"/>
        <v>0</v>
      </c>
      <c r="AA82" s="65">
        <f t="shared" si="4"/>
        <v>0</v>
      </c>
      <c r="AB82" s="59"/>
      <c r="AC82" s="59"/>
      <c r="AD82" s="59"/>
      <c r="AE82" s="59"/>
      <c r="AF82" s="59">
        <f t="shared" si="5"/>
        <v>0</v>
      </c>
      <c r="AG82" s="65">
        <f t="shared" si="6"/>
        <v>0</v>
      </c>
    </row>
    <row r="83" spans="3:33" x14ac:dyDescent="0.25">
      <c r="C83" s="60">
        <v>81</v>
      </c>
      <c r="D83" s="61" t="s">
        <v>264</v>
      </c>
      <c r="E83" s="62" t="s">
        <v>185</v>
      </c>
      <c r="F83" s="66">
        <v>89147</v>
      </c>
      <c r="G83" s="67"/>
      <c r="H83" s="65">
        <f t="shared" si="0"/>
        <v>0</v>
      </c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>
        <f t="shared" si="1"/>
        <v>0</v>
      </c>
      <c r="Y83" s="65">
        <f t="shared" si="2"/>
        <v>0</v>
      </c>
      <c r="Z83" s="59">
        <f t="shared" si="3"/>
        <v>0</v>
      </c>
      <c r="AA83" s="65">
        <f t="shared" si="4"/>
        <v>0</v>
      </c>
      <c r="AB83" s="59"/>
      <c r="AC83" s="59"/>
      <c r="AD83" s="59"/>
      <c r="AE83" s="59"/>
      <c r="AF83" s="59">
        <f t="shared" si="5"/>
        <v>0</v>
      </c>
      <c r="AG83" s="65">
        <f t="shared" si="6"/>
        <v>0</v>
      </c>
    </row>
    <row r="84" spans="3:33" x14ac:dyDescent="0.25">
      <c r="C84" s="60">
        <v>82</v>
      </c>
      <c r="D84" s="61" t="s">
        <v>265</v>
      </c>
      <c r="E84" s="62" t="s">
        <v>183</v>
      </c>
      <c r="F84" s="66">
        <v>356310</v>
      </c>
      <c r="G84" s="67"/>
      <c r="H84" s="65">
        <f t="shared" si="0"/>
        <v>0</v>
      </c>
      <c r="I84" s="59"/>
      <c r="J84" s="59"/>
      <c r="K84" s="59"/>
      <c r="L84" s="59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>
        <f t="shared" si="1"/>
        <v>0</v>
      </c>
      <c r="Y84" s="65">
        <f t="shared" si="2"/>
        <v>0</v>
      </c>
      <c r="Z84" s="59">
        <f t="shared" si="3"/>
        <v>0</v>
      </c>
      <c r="AA84" s="65">
        <f t="shared" si="4"/>
        <v>0</v>
      </c>
      <c r="AB84" s="59"/>
      <c r="AC84" s="59"/>
      <c r="AD84" s="59"/>
      <c r="AE84" s="59"/>
      <c r="AF84" s="59">
        <f t="shared" si="5"/>
        <v>0</v>
      </c>
      <c r="AG84" s="65">
        <f t="shared" si="6"/>
        <v>0</v>
      </c>
    </row>
    <row r="85" spans="3:33" x14ac:dyDescent="0.25">
      <c r="C85" s="60">
        <v>83</v>
      </c>
      <c r="D85" s="61" t="s">
        <v>266</v>
      </c>
      <c r="E85" s="62" t="s">
        <v>183</v>
      </c>
      <c r="F85" s="66">
        <v>408937</v>
      </c>
      <c r="G85" s="67"/>
      <c r="H85" s="65">
        <f t="shared" si="0"/>
        <v>0</v>
      </c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>
        <f t="shared" si="1"/>
        <v>0</v>
      </c>
      <c r="Y85" s="65">
        <f t="shared" si="2"/>
        <v>0</v>
      </c>
      <c r="Z85" s="59">
        <f t="shared" si="3"/>
        <v>0</v>
      </c>
      <c r="AA85" s="65">
        <f t="shared" si="4"/>
        <v>0</v>
      </c>
      <c r="AB85" s="59"/>
      <c r="AC85" s="59"/>
      <c r="AD85" s="59"/>
      <c r="AE85" s="59"/>
      <c r="AF85" s="59">
        <f t="shared" si="5"/>
        <v>0</v>
      </c>
      <c r="AG85" s="65">
        <f t="shared" si="6"/>
        <v>0</v>
      </c>
    </row>
    <row r="86" spans="3:33" x14ac:dyDescent="0.25">
      <c r="C86" s="60">
        <v>84</v>
      </c>
      <c r="D86" s="61" t="s">
        <v>267</v>
      </c>
      <c r="E86" s="62" t="s">
        <v>183</v>
      </c>
      <c r="F86" s="66">
        <v>414541</v>
      </c>
      <c r="G86" s="67"/>
      <c r="H86" s="65">
        <f t="shared" si="0"/>
        <v>0</v>
      </c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>
        <f t="shared" si="1"/>
        <v>0</v>
      </c>
      <c r="Y86" s="65">
        <f t="shared" si="2"/>
        <v>0</v>
      </c>
      <c r="Z86" s="59">
        <f t="shared" si="3"/>
        <v>0</v>
      </c>
      <c r="AA86" s="65">
        <f t="shared" si="4"/>
        <v>0</v>
      </c>
      <c r="AB86" s="59"/>
      <c r="AC86" s="59"/>
      <c r="AD86" s="59"/>
      <c r="AE86" s="59"/>
      <c r="AF86" s="59">
        <f t="shared" si="5"/>
        <v>0</v>
      </c>
      <c r="AG86" s="65">
        <f t="shared" si="6"/>
        <v>0</v>
      </c>
    </row>
    <row r="87" spans="3:33" x14ac:dyDescent="0.25">
      <c r="C87" s="60">
        <v>85</v>
      </c>
      <c r="D87" s="61" t="s">
        <v>268</v>
      </c>
      <c r="E87" s="62" t="s">
        <v>214</v>
      </c>
      <c r="F87" s="66">
        <v>391230</v>
      </c>
      <c r="G87" s="67"/>
      <c r="H87" s="65">
        <f t="shared" si="0"/>
        <v>0</v>
      </c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>
        <f t="shared" si="1"/>
        <v>0</v>
      </c>
      <c r="Y87" s="65">
        <f t="shared" si="2"/>
        <v>0</v>
      </c>
      <c r="Z87" s="59">
        <f t="shared" si="3"/>
        <v>0</v>
      </c>
      <c r="AA87" s="65">
        <f t="shared" si="4"/>
        <v>0</v>
      </c>
      <c r="AB87" s="59"/>
      <c r="AC87" s="59"/>
      <c r="AD87" s="59"/>
      <c r="AE87" s="59"/>
      <c r="AF87" s="59">
        <f t="shared" si="5"/>
        <v>0</v>
      </c>
      <c r="AG87" s="65">
        <f t="shared" si="6"/>
        <v>0</v>
      </c>
    </row>
    <row r="88" spans="3:33" x14ac:dyDescent="0.25">
      <c r="C88" s="60">
        <v>86</v>
      </c>
      <c r="D88" s="61" t="s">
        <v>269</v>
      </c>
      <c r="E88" s="62" t="s">
        <v>214</v>
      </c>
      <c r="F88" s="66">
        <v>328247</v>
      </c>
      <c r="G88" s="67"/>
      <c r="H88" s="65">
        <f t="shared" si="0"/>
        <v>0</v>
      </c>
      <c r="I88" s="59"/>
      <c r="J88" s="59"/>
      <c r="K88" s="59"/>
      <c r="L88" s="59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>
        <f t="shared" si="1"/>
        <v>0</v>
      </c>
      <c r="Y88" s="65">
        <f t="shared" si="2"/>
        <v>0</v>
      </c>
      <c r="Z88" s="59">
        <f t="shared" si="3"/>
        <v>0</v>
      </c>
      <c r="AA88" s="65">
        <f t="shared" si="4"/>
        <v>0</v>
      </c>
      <c r="AB88" s="59"/>
      <c r="AC88" s="59"/>
      <c r="AD88" s="59"/>
      <c r="AE88" s="59"/>
      <c r="AF88" s="59">
        <f t="shared" si="5"/>
        <v>0</v>
      </c>
      <c r="AG88" s="65">
        <f t="shared" si="6"/>
        <v>0</v>
      </c>
    </row>
    <row r="89" spans="3:33" x14ac:dyDescent="0.25">
      <c r="C89" s="60">
        <v>87</v>
      </c>
      <c r="D89" s="61" t="s">
        <v>270</v>
      </c>
      <c r="E89" s="62" t="s">
        <v>185</v>
      </c>
      <c r="F89" s="66">
        <v>3117354</v>
      </c>
      <c r="G89" s="67"/>
      <c r="H89" s="65">
        <f t="shared" si="0"/>
        <v>0</v>
      </c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>
        <f t="shared" si="1"/>
        <v>0</v>
      </c>
      <c r="Y89" s="65">
        <f t="shared" si="2"/>
        <v>0</v>
      </c>
      <c r="Z89" s="59">
        <f t="shared" si="3"/>
        <v>0</v>
      </c>
      <c r="AA89" s="65">
        <f t="shared" si="4"/>
        <v>0</v>
      </c>
      <c r="AB89" s="59"/>
      <c r="AC89" s="59"/>
      <c r="AD89" s="59"/>
      <c r="AE89" s="59"/>
      <c r="AF89" s="59">
        <f t="shared" si="5"/>
        <v>0</v>
      </c>
      <c r="AG89" s="65">
        <f t="shared" si="6"/>
        <v>0</v>
      </c>
    </row>
    <row r="90" spans="3:33" x14ac:dyDescent="0.25">
      <c r="C90" s="60">
        <v>88</v>
      </c>
      <c r="D90" s="61" t="s">
        <v>271</v>
      </c>
      <c r="E90" s="62" t="s">
        <v>185</v>
      </c>
      <c r="F90" s="66">
        <v>433524</v>
      </c>
      <c r="G90" s="67"/>
      <c r="H90" s="65">
        <f t="shared" si="0"/>
        <v>0</v>
      </c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>
        <f t="shared" si="1"/>
        <v>0</v>
      </c>
      <c r="Y90" s="65">
        <f t="shared" si="2"/>
        <v>0</v>
      </c>
      <c r="Z90" s="59">
        <f t="shared" si="3"/>
        <v>0</v>
      </c>
      <c r="AA90" s="65">
        <f t="shared" si="4"/>
        <v>0</v>
      </c>
      <c r="AB90" s="59"/>
      <c r="AC90" s="59"/>
      <c r="AD90" s="59"/>
      <c r="AE90" s="59"/>
      <c r="AF90" s="59">
        <f t="shared" si="5"/>
        <v>0</v>
      </c>
      <c r="AG90" s="65">
        <f t="shared" si="6"/>
        <v>0</v>
      </c>
    </row>
    <row r="91" spans="3:33" x14ac:dyDescent="0.25">
      <c r="C91" s="60">
        <v>89</v>
      </c>
      <c r="D91" s="61" t="s">
        <v>272</v>
      </c>
      <c r="E91" s="62" t="s">
        <v>185</v>
      </c>
      <c r="F91" s="66">
        <v>516837</v>
      </c>
      <c r="G91" s="67"/>
      <c r="H91" s="65">
        <f t="shared" si="0"/>
        <v>0</v>
      </c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>
        <f t="shared" si="1"/>
        <v>0</v>
      </c>
      <c r="Y91" s="65">
        <f t="shared" si="2"/>
        <v>0</v>
      </c>
      <c r="Z91" s="59">
        <f t="shared" si="3"/>
        <v>0</v>
      </c>
      <c r="AA91" s="65">
        <f t="shared" si="4"/>
        <v>0</v>
      </c>
      <c r="AB91" s="59"/>
      <c r="AC91" s="59"/>
      <c r="AD91" s="59"/>
      <c r="AE91" s="59"/>
      <c r="AF91" s="59">
        <f t="shared" si="5"/>
        <v>0</v>
      </c>
      <c r="AG91" s="65">
        <f t="shared" si="6"/>
        <v>0</v>
      </c>
    </row>
    <row r="92" spans="3:33" x14ac:dyDescent="0.25">
      <c r="C92" s="60">
        <v>90</v>
      </c>
      <c r="D92" s="61" t="s">
        <v>273</v>
      </c>
      <c r="E92" s="62" t="s">
        <v>185</v>
      </c>
      <c r="F92" s="66">
        <v>61900</v>
      </c>
      <c r="G92" s="67"/>
      <c r="H92" s="65">
        <f t="shared" si="0"/>
        <v>0</v>
      </c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>
        <f t="shared" si="1"/>
        <v>0</v>
      </c>
      <c r="Y92" s="65">
        <f t="shared" si="2"/>
        <v>0</v>
      </c>
      <c r="Z92" s="59">
        <f t="shared" si="3"/>
        <v>0</v>
      </c>
      <c r="AA92" s="65">
        <f t="shared" si="4"/>
        <v>0</v>
      </c>
      <c r="AB92" s="59"/>
      <c r="AC92" s="59"/>
      <c r="AD92" s="59"/>
      <c r="AE92" s="59"/>
      <c r="AF92" s="59">
        <f t="shared" si="5"/>
        <v>0</v>
      </c>
      <c r="AG92" s="65">
        <f t="shared" si="6"/>
        <v>0</v>
      </c>
    </row>
    <row r="93" spans="3:33" x14ac:dyDescent="0.25">
      <c r="C93" s="60">
        <v>91</v>
      </c>
      <c r="D93" s="61" t="s">
        <v>274</v>
      </c>
      <c r="E93" s="62" t="s">
        <v>214</v>
      </c>
      <c r="F93" s="66">
        <v>98</v>
      </c>
      <c r="G93" s="67"/>
      <c r="H93" s="65">
        <f t="shared" si="0"/>
        <v>0</v>
      </c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>
        <f t="shared" si="1"/>
        <v>0</v>
      </c>
      <c r="Y93" s="65">
        <f t="shared" si="2"/>
        <v>0</v>
      </c>
      <c r="Z93" s="59">
        <f t="shared" si="3"/>
        <v>0</v>
      </c>
      <c r="AA93" s="65">
        <f t="shared" si="4"/>
        <v>0</v>
      </c>
      <c r="AB93" s="59"/>
      <c r="AC93" s="59"/>
      <c r="AD93" s="59"/>
      <c r="AE93" s="59"/>
      <c r="AF93" s="59">
        <f t="shared" si="5"/>
        <v>0</v>
      </c>
      <c r="AG93" s="65">
        <f t="shared" si="6"/>
        <v>0</v>
      </c>
    </row>
    <row r="94" spans="3:33" x14ac:dyDescent="0.25">
      <c r="C94" s="60">
        <v>92</v>
      </c>
      <c r="D94" s="61" t="s">
        <v>275</v>
      </c>
      <c r="E94" s="62" t="s">
        <v>183</v>
      </c>
      <c r="F94" s="66">
        <v>140947</v>
      </c>
      <c r="G94" s="67"/>
      <c r="H94" s="65">
        <f t="shared" si="0"/>
        <v>0</v>
      </c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>
        <f t="shared" si="1"/>
        <v>0</v>
      </c>
      <c r="Y94" s="65">
        <f t="shared" si="2"/>
        <v>0</v>
      </c>
      <c r="Z94" s="59">
        <f t="shared" si="3"/>
        <v>0</v>
      </c>
      <c r="AA94" s="65">
        <f t="shared" si="4"/>
        <v>0</v>
      </c>
      <c r="AB94" s="59"/>
      <c r="AC94" s="59"/>
      <c r="AD94" s="59"/>
      <c r="AE94" s="59"/>
      <c r="AF94" s="59">
        <f t="shared" si="5"/>
        <v>0</v>
      </c>
      <c r="AG94" s="65">
        <f t="shared" si="6"/>
        <v>0</v>
      </c>
    </row>
    <row r="95" spans="3:33" x14ac:dyDescent="0.25">
      <c r="C95" s="60">
        <v>93</v>
      </c>
      <c r="D95" s="61" t="s">
        <v>276</v>
      </c>
      <c r="E95" s="62" t="s">
        <v>183</v>
      </c>
      <c r="F95" s="66">
        <v>24507</v>
      </c>
      <c r="G95" s="67"/>
      <c r="H95" s="65">
        <f t="shared" si="0"/>
        <v>0</v>
      </c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>
        <f t="shared" si="1"/>
        <v>0</v>
      </c>
      <c r="Y95" s="65">
        <f t="shared" si="2"/>
        <v>0</v>
      </c>
      <c r="Z95" s="59">
        <f t="shared" si="3"/>
        <v>0</v>
      </c>
      <c r="AA95" s="65">
        <f t="shared" si="4"/>
        <v>0</v>
      </c>
      <c r="AB95" s="59"/>
      <c r="AC95" s="59"/>
      <c r="AD95" s="59"/>
      <c r="AE95" s="59"/>
      <c r="AF95" s="59">
        <f t="shared" si="5"/>
        <v>0</v>
      </c>
      <c r="AG95" s="65">
        <f t="shared" si="6"/>
        <v>0</v>
      </c>
    </row>
    <row r="96" spans="3:33" x14ac:dyDescent="0.25">
      <c r="C96" s="60">
        <v>94</v>
      </c>
      <c r="D96" s="61" t="s">
        <v>277</v>
      </c>
      <c r="E96" s="62" t="s">
        <v>185</v>
      </c>
      <c r="F96" s="66">
        <v>6891</v>
      </c>
      <c r="G96" s="67"/>
      <c r="H96" s="65">
        <f t="shared" si="0"/>
        <v>0</v>
      </c>
      <c r="I96" s="59"/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>
        <f t="shared" si="1"/>
        <v>0</v>
      </c>
      <c r="Y96" s="65">
        <f t="shared" si="2"/>
        <v>0</v>
      </c>
      <c r="Z96" s="59">
        <f t="shared" si="3"/>
        <v>0</v>
      </c>
      <c r="AA96" s="65">
        <f t="shared" si="4"/>
        <v>0</v>
      </c>
      <c r="AB96" s="59"/>
      <c r="AC96" s="59"/>
      <c r="AD96" s="59"/>
      <c r="AE96" s="59"/>
      <c r="AF96" s="59">
        <f t="shared" si="5"/>
        <v>0</v>
      </c>
      <c r="AG96" s="65">
        <f t="shared" si="6"/>
        <v>0</v>
      </c>
    </row>
    <row r="97" spans="3:33" x14ac:dyDescent="0.25">
      <c r="C97" s="60">
        <v>95</v>
      </c>
      <c r="D97" s="61" t="s">
        <v>278</v>
      </c>
      <c r="E97" s="62" t="s">
        <v>185</v>
      </c>
      <c r="F97" s="66">
        <v>3092</v>
      </c>
      <c r="G97" s="67"/>
      <c r="H97" s="65">
        <f t="shared" si="0"/>
        <v>0</v>
      </c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>
        <f t="shared" si="1"/>
        <v>0</v>
      </c>
      <c r="Y97" s="65">
        <f t="shared" si="2"/>
        <v>0</v>
      </c>
      <c r="Z97" s="59">
        <f t="shared" si="3"/>
        <v>0</v>
      </c>
      <c r="AA97" s="65">
        <f t="shared" si="4"/>
        <v>0</v>
      </c>
      <c r="AB97" s="59"/>
      <c r="AC97" s="59"/>
      <c r="AD97" s="59"/>
      <c r="AE97" s="59"/>
      <c r="AF97" s="59">
        <f t="shared" si="5"/>
        <v>0</v>
      </c>
      <c r="AG97" s="65">
        <f t="shared" si="6"/>
        <v>0</v>
      </c>
    </row>
    <row r="98" spans="3:33" x14ac:dyDescent="0.25">
      <c r="C98" s="60">
        <v>96</v>
      </c>
      <c r="D98" s="61" t="s">
        <v>279</v>
      </c>
      <c r="E98" s="62" t="s">
        <v>183</v>
      </c>
      <c r="F98" s="66">
        <v>16714</v>
      </c>
      <c r="G98" s="67"/>
      <c r="H98" s="65">
        <f t="shared" si="0"/>
        <v>0</v>
      </c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>
        <f t="shared" si="1"/>
        <v>0</v>
      </c>
      <c r="Y98" s="65">
        <f t="shared" si="2"/>
        <v>0</v>
      </c>
      <c r="Z98" s="59">
        <f t="shared" si="3"/>
        <v>0</v>
      </c>
      <c r="AA98" s="65">
        <f t="shared" si="4"/>
        <v>0</v>
      </c>
      <c r="AB98" s="59"/>
      <c r="AC98" s="59"/>
      <c r="AD98" s="59"/>
      <c r="AE98" s="59"/>
      <c r="AF98" s="59">
        <f t="shared" si="5"/>
        <v>0</v>
      </c>
      <c r="AG98" s="65">
        <f t="shared" si="6"/>
        <v>0</v>
      </c>
    </row>
    <row r="99" spans="3:33" x14ac:dyDescent="0.25">
      <c r="C99" s="60">
        <v>97</v>
      </c>
      <c r="D99" s="61" t="s">
        <v>280</v>
      </c>
      <c r="E99" s="62" t="s">
        <v>185</v>
      </c>
      <c r="F99" s="66">
        <v>46266</v>
      </c>
      <c r="G99" s="67"/>
      <c r="H99" s="65">
        <f t="shared" si="0"/>
        <v>0</v>
      </c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>
        <f t="shared" si="1"/>
        <v>0</v>
      </c>
      <c r="Y99" s="65">
        <f t="shared" si="2"/>
        <v>0</v>
      </c>
      <c r="Z99" s="59">
        <f t="shared" si="3"/>
        <v>0</v>
      </c>
      <c r="AA99" s="65">
        <f t="shared" si="4"/>
        <v>0</v>
      </c>
      <c r="AB99" s="59"/>
      <c r="AC99" s="59"/>
      <c r="AD99" s="59"/>
      <c r="AE99" s="59"/>
      <c r="AF99" s="59">
        <f t="shared" si="5"/>
        <v>0</v>
      </c>
      <c r="AG99" s="65">
        <f t="shared" si="6"/>
        <v>0</v>
      </c>
    </row>
    <row r="100" spans="3:33" x14ac:dyDescent="0.25">
      <c r="C100" s="60">
        <v>98</v>
      </c>
      <c r="D100" s="61" t="s">
        <v>281</v>
      </c>
      <c r="E100" s="62" t="s">
        <v>185</v>
      </c>
      <c r="F100" s="66">
        <v>919884</v>
      </c>
      <c r="G100" s="67"/>
      <c r="H100" s="65">
        <f t="shared" si="0"/>
        <v>0</v>
      </c>
      <c r="I100" s="59"/>
      <c r="J100" s="59"/>
      <c r="K100" s="59"/>
      <c r="L100" s="59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>
        <f t="shared" si="1"/>
        <v>0</v>
      </c>
      <c r="Y100" s="65">
        <f t="shared" si="2"/>
        <v>0</v>
      </c>
      <c r="Z100" s="59">
        <f t="shared" si="3"/>
        <v>0</v>
      </c>
      <c r="AA100" s="65">
        <f t="shared" si="4"/>
        <v>0</v>
      </c>
      <c r="AB100" s="59"/>
      <c r="AC100" s="59"/>
      <c r="AD100" s="59"/>
      <c r="AE100" s="59"/>
      <c r="AF100" s="59">
        <f t="shared" si="5"/>
        <v>0</v>
      </c>
      <c r="AG100" s="65">
        <f t="shared" si="6"/>
        <v>0</v>
      </c>
    </row>
    <row r="101" spans="3:33" x14ac:dyDescent="0.25">
      <c r="C101" s="60">
        <v>99</v>
      </c>
      <c r="D101" s="61" t="s">
        <v>282</v>
      </c>
      <c r="E101" s="62" t="s">
        <v>185</v>
      </c>
      <c r="F101" s="66">
        <v>7339</v>
      </c>
      <c r="G101" s="67"/>
      <c r="H101" s="65">
        <f t="shared" si="0"/>
        <v>0</v>
      </c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>
        <f t="shared" si="1"/>
        <v>0</v>
      </c>
      <c r="Y101" s="65">
        <f t="shared" si="2"/>
        <v>0</v>
      </c>
      <c r="Z101" s="59">
        <f t="shared" si="3"/>
        <v>0</v>
      </c>
      <c r="AA101" s="65">
        <f t="shared" si="4"/>
        <v>0</v>
      </c>
      <c r="AB101" s="59"/>
      <c r="AC101" s="59"/>
      <c r="AD101" s="59"/>
      <c r="AE101" s="59"/>
      <c r="AF101" s="59">
        <f t="shared" si="5"/>
        <v>0</v>
      </c>
      <c r="AG101" s="65">
        <f t="shared" si="6"/>
        <v>0</v>
      </c>
    </row>
    <row r="102" spans="3:33" x14ac:dyDescent="0.25">
      <c r="C102" s="60">
        <v>100</v>
      </c>
      <c r="D102" s="61" t="s">
        <v>283</v>
      </c>
      <c r="E102" s="62" t="s">
        <v>183</v>
      </c>
      <c r="F102" s="66">
        <v>43001</v>
      </c>
      <c r="G102" s="67"/>
      <c r="H102" s="65">
        <f t="shared" si="0"/>
        <v>0</v>
      </c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>
        <f t="shared" si="1"/>
        <v>0</v>
      </c>
      <c r="Y102" s="65">
        <f t="shared" si="2"/>
        <v>0</v>
      </c>
      <c r="Z102" s="59">
        <f t="shared" si="3"/>
        <v>0</v>
      </c>
      <c r="AA102" s="65">
        <f t="shared" si="4"/>
        <v>0</v>
      </c>
      <c r="AB102" s="59"/>
      <c r="AC102" s="59"/>
      <c r="AD102" s="59"/>
      <c r="AE102" s="59"/>
      <c r="AF102" s="59">
        <f t="shared" si="5"/>
        <v>0</v>
      </c>
      <c r="AG102" s="65">
        <f t="shared" si="6"/>
        <v>0</v>
      </c>
    </row>
    <row r="103" spans="3:33" x14ac:dyDescent="0.25">
      <c r="C103" s="60">
        <v>101</v>
      </c>
      <c r="D103" s="61" t="s">
        <v>284</v>
      </c>
      <c r="E103" s="62" t="s">
        <v>285</v>
      </c>
      <c r="F103" s="66">
        <v>71322</v>
      </c>
      <c r="G103" s="67"/>
      <c r="H103" s="65">
        <f t="shared" si="0"/>
        <v>0</v>
      </c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>
        <f t="shared" si="1"/>
        <v>0</v>
      </c>
      <c r="Y103" s="65">
        <f t="shared" si="2"/>
        <v>0</v>
      </c>
      <c r="Z103" s="59">
        <f t="shared" si="3"/>
        <v>0</v>
      </c>
      <c r="AA103" s="65">
        <f t="shared" si="4"/>
        <v>0</v>
      </c>
      <c r="AB103" s="59"/>
      <c r="AC103" s="59"/>
      <c r="AD103" s="59"/>
      <c r="AE103" s="59"/>
      <c r="AF103" s="59">
        <f t="shared" si="5"/>
        <v>0</v>
      </c>
      <c r="AG103" s="65">
        <f t="shared" si="6"/>
        <v>0</v>
      </c>
    </row>
    <row r="104" spans="3:33" x14ac:dyDescent="0.25">
      <c r="C104" s="60">
        <v>102</v>
      </c>
      <c r="D104" s="61" t="s">
        <v>286</v>
      </c>
      <c r="E104" s="62" t="s">
        <v>287</v>
      </c>
      <c r="F104" s="66">
        <v>163386</v>
      </c>
      <c r="G104" s="67"/>
      <c r="H104" s="65">
        <f t="shared" si="0"/>
        <v>0</v>
      </c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>
        <f t="shared" si="1"/>
        <v>0</v>
      </c>
      <c r="Y104" s="65">
        <f t="shared" si="2"/>
        <v>0</v>
      </c>
      <c r="Z104" s="59">
        <f t="shared" si="3"/>
        <v>0</v>
      </c>
      <c r="AA104" s="65">
        <f t="shared" si="4"/>
        <v>0</v>
      </c>
      <c r="AB104" s="59"/>
      <c r="AC104" s="59"/>
      <c r="AD104" s="59"/>
      <c r="AE104" s="59"/>
      <c r="AF104" s="59">
        <f t="shared" si="5"/>
        <v>0</v>
      </c>
      <c r="AG104" s="65">
        <f t="shared" si="6"/>
        <v>0</v>
      </c>
    </row>
    <row r="105" spans="3:33" x14ac:dyDescent="0.25">
      <c r="C105" s="60">
        <v>103</v>
      </c>
      <c r="D105" s="61" t="s">
        <v>288</v>
      </c>
      <c r="E105" s="62" t="s">
        <v>183</v>
      </c>
      <c r="F105" s="66">
        <v>4342372</v>
      </c>
      <c r="G105" s="67"/>
      <c r="H105" s="65">
        <f t="shared" si="0"/>
        <v>0</v>
      </c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>
        <f t="shared" si="1"/>
        <v>0</v>
      </c>
      <c r="Y105" s="65">
        <f t="shared" si="2"/>
        <v>0</v>
      </c>
      <c r="Z105" s="59">
        <f t="shared" si="3"/>
        <v>0</v>
      </c>
      <c r="AA105" s="65">
        <f t="shared" si="4"/>
        <v>0</v>
      </c>
      <c r="AB105" s="59"/>
      <c r="AC105" s="59"/>
      <c r="AD105" s="59"/>
      <c r="AE105" s="59"/>
      <c r="AF105" s="59">
        <f t="shared" si="5"/>
        <v>0</v>
      </c>
      <c r="AG105" s="65">
        <f t="shared" si="6"/>
        <v>0</v>
      </c>
    </row>
    <row r="106" spans="3:33" x14ac:dyDescent="0.25">
      <c r="C106" s="60">
        <v>104</v>
      </c>
      <c r="D106" s="61" t="s">
        <v>289</v>
      </c>
      <c r="E106" s="62" t="s">
        <v>185</v>
      </c>
      <c r="F106" s="66">
        <v>142055</v>
      </c>
      <c r="G106" s="67"/>
      <c r="H106" s="65">
        <f t="shared" si="0"/>
        <v>0</v>
      </c>
      <c r="I106" s="59"/>
      <c r="J106" s="59"/>
      <c r="K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>
        <f t="shared" si="1"/>
        <v>0</v>
      </c>
      <c r="Y106" s="65">
        <f t="shared" si="2"/>
        <v>0</v>
      </c>
      <c r="Z106" s="59">
        <f t="shared" si="3"/>
        <v>0</v>
      </c>
      <c r="AA106" s="65">
        <f t="shared" si="4"/>
        <v>0</v>
      </c>
      <c r="AB106" s="59"/>
      <c r="AC106" s="59"/>
      <c r="AD106" s="59"/>
      <c r="AE106" s="59"/>
      <c r="AF106" s="59">
        <f t="shared" si="5"/>
        <v>0</v>
      </c>
      <c r="AG106" s="65">
        <f t="shared" si="6"/>
        <v>0</v>
      </c>
    </row>
    <row r="107" spans="3:33" x14ac:dyDescent="0.25">
      <c r="C107" s="60">
        <v>105</v>
      </c>
      <c r="D107" s="61" t="s">
        <v>290</v>
      </c>
      <c r="E107" s="62" t="s">
        <v>183</v>
      </c>
      <c r="F107" s="66">
        <v>3843087</v>
      </c>
      <c r="G107" s="67"/>
      <c r="H107" s="65">
        <f t="shared" si="0"/>
        <v>0</v>
      </c>
      <c r="I107" s="59"/>
      <c r="J107" s="59"/>
      <c r="K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>
        <f t="shared" si="1"/>
        <v>0</v>
      </c>
      <c r="Y107" s="65">
        <f t="shared" si="2"/>
        <v>0</v>
      </c>
      <c r="Z107" s="59">
        <f t="shared" si="3"/>
        <v>0</v>
      </c>
      <c r="AA107" s="65">
        <f t="shared" si="4"/>
        <v>0</v>
      </c>
      <c r="AB107" s="59"/>
      <c r="AC107" s="59"/>
      <c r="AD107" s="59"/>
      <c r="AE107" s="59"/>
      <c r="AF107" s="59">
        <f t="shared" si="5"/>
        <v>0</v>
      </c>
      <c r="AG107" s="65">
        <f t="shared" si="6"/>
        <v>0</v>
      </c>
    </row>
    <row r="108" spans="3:33" x14ac:dyDescent="0.25">
      <c r="C108" s="60">
        <v>106</v>
      </c>
      <c r="D108" s="61" t="s">
        <v>291</v>
      </c>
      <c r="E108" s="62" t="s">
        <v>183</v>
      </c>
      <c r="F108" s="66">
        <v>1156536</v>
      </c>
      <c r="G108" s="67"/>
      <c r="H108" s="65">
        <f t="shared" si="0"/>
        <v>0</v>
      </c>
      <c r="I108" s="59"/>
      <c r="J108" s="59"/>
      <c r="K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>
        <f t="shared" si="1"/>
        <v>0</v>
      </c>
      <c r="Y108" s="65">
        <f t="shared" si="2"/>
        <v>0</v>
      </c>
      <c r="Z108" s="59">
        <f t="shared" si="3"/>
        <v>0</v>
      </c>
      <c r="AA108" s="65">
        <f t="shared" si="4"/>
        <v>0</v>
      </c>
      <c r="AB108" s="59"/>
      <c r="AC108" s="59"/>
      <c r="AD108" s="59"/>
      <c r="AE108" s="59"/>
      <c r="AF108" s="59">
        <f t="shared" si="5"/>
        <v>0</v>
      </c>
      <c r="AG108" s="65">
        <f t="shared" si="6"/>
        <v>0</v>
      </c>
    </row>
    <row r="109" spans="3:33" x14ac:dyDescent="0.25">
      <c r="C109" s="60">
        <v>107</v>
      </c>
      <c r="D109" s="61" t="s">
        <v>292</v>
      </c>
      <c r="E109" s="62" t="s">
        <v>183</v>
      </c>
      <c r="F109" s="66">
        <v>2805430</v>
      </c>
      <c r="G109" s="67"/>
      <c r="H109" s="65">
        <f t="shared" si="0"/>
        <v>0</v>
      </c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>
        <f t="shared" si="1"/>
        <v>0</v>
      </c>
      <c r="Y109" s="65">
        <f t="shared" si="2"/>
        <v>0</v>
      </c>
      <c r="Z109" s="59">
        <f t="shared" si="3"/>
        <v>0</v>
      </c>
      <c r="AA109" s="65">
        <f t="shared" si="4"/>
        <v>0</v>
      </c>
      <c r="AB109" s="59"/>
      <c r="AC109" s="59"/>
      <c r="AD109" s="59"/>
      <c r="AE109" s="59"/>
      <c r="AF109" s="59">
        <f t="shared" si="5"/>
        <v>0</v>
      </c>
      <c r="AG109" s="65">
        <f t="shared" si="6"/>
        <v>0</v>
      </c>
    </row>
    <row r="110" spans="3:33" x14ac:dyDescent="0.25">
      <c r="C110" s="60">
        <v>108</v>
      </c>
      <c r="D110" s="61" t="s">
        <v>293</v>
      </c>
      <c r="E110" s="62" t="s">
        <v>185</v>
      </c>
      <c r="F110" s="66">
        <v>12548247</v>
      </c>
      <c r="G110" s="67"/>
      <c r="H110" s="65">
        <f t="shared" si="0"/>
        <v>0</v>
      </c>
      <c r="I110" s="59"/>
      <c r="J110" s="59"/>
      <c r="K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>
        <f t="shared" si="1"/>
        <v>0</v>
      </c>
      <c r="Y110" s="65">
        <f t="shared" si="2"/>
        <v>0</v>
      </c>
      <c r="Z110" s="59">
        <f t="shared" si="3"/>
        <v>0</v>
      </c>
      <c r="AA110" s="65">
        <f t="shared" si="4"/>
        <v>0</v>
      </c>
      <c r="AB110" s="59"/>
      <c r="AC110" s="59"/>
      <c r="AD110" s="59"/>
      <c r="AE110" s="59"/>
      <c r="AF110" s="59">
        <f t="shared" si="5"/>
        <v>0</v>
      </c>
      <c r="AG110" s="65">
        <f t="shared" si="6"/>
        <v>0</v>
      </c>
    </row>
    <row r="111" spans="3:33" x14ac:dyDescent="0.25">
      <c r="C111" s="60">
        <v>109</v>
      </c>
      <c r="D111" s="61" t="s">
        <v>294</v>
      </c>
      <c r="E111" s="62" t="s">
        <v>185</v>
      </c>
      <c r="F111" s="66">
        <v>26063519</v>
      </c>
      <c r="G111" s="67"/>
      <c r="H111" s="65">
        <f t="shared" si="0"/>
        <v>0</v>
      </c>
      <c r="I111" s="59"/>
      <c r="J111" s="59"/>
      <c r="K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>
        <f t="shared" si="1"/>
        <v>0</v>
      </c>
      <c r="Y111" s="65">
        <f t="shared" si="2"/>
        <v>0</v>
      </c>
      <c r="Z111" s="59">
        <f t="shared" si="3"/>
        <v>0</v>
      </c>
      <c r="AA111" s="65">
        <f t="shared" si="4"/>
        <v>0</v>
      </c>
      <c r="AB111" s="59"/>
      <c r="AC111" s="59"/>
      <c r="AD111" s="59"/>
      <c r="AE111" s="59"/>
      <c r="AF111" s="59">
        <f t="shared" si="5"/>
        <v>0</v>
      </c>
      <c r="AG111" s="65">
        <f t="shared" si="6"/>
        <v>0</v>
      </c>
    </row>
    <row r="112" spans="3:33" x14ac:dyDescent="0.25">
      <c r="C112" s="60">
        <v>110</v>
      </c>
      <c r="D112" s="61" t="s">
        <v>295</v>
      </c>
      <c r="E112" s="62" t="s">
        <v>185</v>
      </c>
      <c r="F112" s="66">
        <v>293634</v>
      </c>
      <c r="G112" s="67"/>
      <c r="H112" s="65">
        <f t="shared" si="0"/>
        <v>0</v>
      </c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>
        <f t="shared" si="1"/>
        <v>0</v>
      </c>
      <c r="Y112" s="65">
        <f t="shared" si="2"/>
        <v>0</v>
      </c>
      <c r="Z112" s="59">
        <f t="shared" si="3"/>
        <v>0</v>
      </c>
      <c r="AA112" s="65">
        <f t="shared" si="4"/>
        <v>0</v>
      </c>
      <c r="AB112" s="59"/>
      <c r="AC112" s="59"/>
      <c r="AD112" s="59"/>
      <c r="AE112" s="59"/>
      <c r="AF112" s="59">
        <f t="shared" si="5"/>
        <v>0</v>
      </c>
      <c r="AG112" s="65">
        <f t="shared" si="6"/>
        <v>0</v>
      </c>
    </row>
    <row r="113" spans="3:33" x14ac:dyDescent="0.25">
      <c r="C113" s="60">
        <v>111</v>
      </c>
      <c r="D113" s="61" t="s">
        <v>296</v>
      </c>
      <c r="E113" s="62" t="s">
        <v>185</v>
      </c>
      <c r="F113" s="66">
        <v>236780</v>
      </c>
      <c r="G113" s="67"/>
      <c r="H113" s="65">
        <f t="shared" si="0"/>
        <v>0</v>
      </c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>
        <f t="shared" si="1"/>
        <v>0</v>
      </c>
      <c r="Y113" s="65">
        <f t="shared" si="2"/>
        <v>0</v>
      </c>
      <c r="Z113" s="59">
        <f t="shared" si="3"/>
        <v>0</v>
      </c>
      <c r="AA113" s="65">
        <f t="shared" si="4"/>
        <v>0</v>
      </c>
      <c r="AB113" s="59"/>
      <c r="AC113" s="59"/>
      <c r="AD113" s="59"/>
      <c r="AE113" s="59"/>
      <c r="AF113" s="59">
        <f t="shared" si="5"/>
        <v>0</v>
      </c>
      <c r="AG113" s="65">
        <f t="shared" si="6"/>
        <v>0</v>
      </c>
    </row>
    <row r="114" spans="3:33" x14ac:dyDescent="0.25">
      <c r="C114" s="60">
        <v>112</v>
      </c>
      <c r="D114" s="61" t="s">
        <v>297</v>
      </c>
      <c r="E114" s="62" t="s">
        <v>185</v>
      </c>
      <c r="F114" s="66">
        <v>122237</v>
      </c>
      <c r="G114" s="67"/>
      <c r="H114" s="65">
        <f t="shared" si="0"/>
        <v>0</v>
      </c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>
        <f t="shared" si="1"/>
        <v>0</v>
      </c>
      <c r="Y114" s="65">
        <f t="shared" si="2"/>
        <v>0</v>
      </c>
      <c r="Z114" s="59">
        <f t="shared" si="3"/>
        <v>0</v>
      </c>
      <c r="AA114" s="65">
        <f t="shared" si="4"/>
        <v>0</v>
      </c>
      <c r="AB114" s="59"/>
      <c r="AC114" s="59"/>
      <c r="AD114" s="59"/>
      <c r="AE114" s="59"/>
      <c r="AF114" s="59">
        <f t="shared" si="5"/>
        <v>0</v>
      </c>
      <c r="AG114" s="65">
        <f t="shared" si="6"/>
        <v>0</v>
      </c>
    </row>
    <row r="115" spans="3:33" x14ac:dyDescent="0.25">
      <c r="C115" s="60">
        <v>113</v>
      </c>
      <c r="D115" s="61" t="s">
        <v>298</v>
      </c>
      <c r="E115" s="62" t="s">
        <v>185</v>
      </c>
      <c r="F115" s="66">
        <v>27240917</v>
      </c>
      <c r="G115" s="67"/>
      <c r="H115" s="65">
        <f t="shared" si="0"/>
        <v>0</v>
      </c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>
        <f t="shared" si="1"/>
        <v>0</v>
      </c>
      <c r="Y115" s="65">
        <f t="shared" si="2"/>
        <v>0</v>
      </c>
      <c r="Z115" s="59">
        <f t="shared" si="3"/>
        <v>0</v>
      </c>
      <c r="AA115" s="65">
        <f t="shared" si="4"/>
        <v>0</v>
      </c>
      <c r="AB115" s="59"/>
      <c r="AC115" s="59"/>
      <c r="AD115" s="59"/>
      <c r="AE115" s="59"/>
      <c r="AF115" s="59">
        <f t="shared" si="5"/>
        <v>0</v>
      </c>
      <c r="AG115" s="65">
        <f t="shared" si="6"/>
        <v>0</v>
      </c>
    </row>
    <row r="116" spans="3:33" x14ac:dyDescent="0.25">
      <c r="C116" s="60">
        <v>114</v>
      </c>
      <c r="D116" s="61" t="s">
        <v>299</v>
      </c>
      <c r="E116" s="62" t="s">
        <v>183</v>
      </c>
      <c r="F116" s="66">
        <v>364017</v>
      </c>
      <c r="G116" s="67"/>
      <c r="H116" s="65">
        <f t="shared" si="0"/>
        <v>0</v>
      </c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>
        <f t="shared" si="1"/>
        <v>0</v>
      </c>
      <c r="Y116" s="65">
        <f t="shared" si="2"/>
        <v>0</v>
      </c>
      <c r="Z116" s="59">
        <f t="shared" si="3"/>
        <v>0</v>
      </c>
      <c r="AA116" s="65">
        <f t="shared" si="4"/>
        <v>0</v>
      </c>
      <c r="AB116" s="59"/>
      <c r="AC116" s="59"/>
      <c r="AD116" s="59"/>
      <c r="AE116" s="59"/>
      <c r="AF116" s="59">
        <f t="shared" si="5"/>
        <v>0</v>
      </c>
      <c r="AG116" s="65">
        <f t="shared" si="6"/>
        <v>0</v>
      </c>
    </row>
    <row r="117" spans="3:33" x14ac:dyDescent="0.25">
      <c r="C117" s="60">
        <v>115</v>
      </c>
      <c r="D117" s="61" t="s">
        <v>300</v>
      </c>
      <c r="E117" s="62" t="s">
        <v>183</v>
      </c>
      <c r="F117" s="66">
        <v>438031</v>
      </c>
      <c r="G117" s="67"/>
      <c r="H117" s="65">
        <f t="shared" si="0"/>
        <v>0</v>
      </c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>
        <f t="shared" si="1"/>
        <v>0</v>
      </c>
      <c r="Y117" s="65">
        <f t="shared" si="2"/>
        <v>0</v>
      </c>
      <c r="Z117" s="59">
        <f t="shared" si="3"/>
        <v>0</v>
      </c>
      <c r="AA117" s="65">
        <f t="shared" si="4"/>
        <v>0</v>
      </c>
      <c r="AB117" s="59"/>
      <c r="AC117" s="59"/>
      <c r="AD117" s="59"/>
      <c r="AE117" s="59"/>
      <c r="AF117" s="59">
        <f t="shared" si="5"/>
        <v>0</v>
      </c>
      <c r="AG117" s="65">
        <f t="shared" si="6"/>
        <v>0</v>
      </c>
    </row>
    <row r="118" spans="3:33" x14ac:dyDescent="0.25">
      <c r="C118" s="60">
        <v>116</v>
      </c>
      <c r="D118" s="61" t="s">
        <v>301</v>
      </c>
      <c r="E118" s="62" t="s">
        <v>185</v>
      </c>
      <c r="F118" s="66">
        <v>1509984</v>
      </c>
      <c r="G118" s="67"/>
      <c r="H118" s="65">
        <f t="shared" si="0"/>
        <v>0</v>
      </c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>
        <f t="shared" si="1"/>
        <v>0</v>
      </c>
      <c r="Y118" s="65">
        <f t="shared" si="2"/>
        <v>0</v>
      </c>
      <c r="Z118" s="59">
        <f t="shared" si="3"/>
        <v>0</v>
      </c>
      <c r="AA118" s="65">
        <f t="shared" si="4"/>
        <v>0</v>
      </c>
      <c r="AB118" s="59"/>
      <c r="AC118" s="59"/>
      <c r="AD118" s="59"/>
      <c r="AE118" s="59"/>
      <c r="AF118" s="59">
        <f t="shared" si="5"/>
        <v>0</v>
      </c>
      <c r="AG118" s="65">
        <f t="shared" si="6"/>
        <v>0</v>
      </c>
    </row>
    <row r="119" spans="3:33" x14ac:dyDescent="0.25">
      <c r="C119" s="60">
        <v>117</v>
      </c>
      <c r="D119" s="61" t="s">
        <v>302</v>
      </c>
      <c r="E119" s="62" t="s">
        <v>185</v>
      </c>
      <c r="F119" s="66">
        <v>353434</v>
      </c>
      <c r="G119" s="67"/>
      <c r="H119" s="65">
        <f t="shared" si="0"/>
        <v>0</v>
      </c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>
        <f t="shared" si="1"/>
        <v>0</v>
      </c>
      <c r="Y119" s="65">
        <f t="shared" si="2"/>
        <v>0</v>
      </c>
      <c r="Z119" s="59">
        <f t="shared" si="3"/>
        <v>0</v>
      </c>
      <c r="AA119" s="65">
        <f t="shared" si="4"/>
        <v>0</v>
      </c>
      <c r="AB119" s="59"/>
      <c r="AC119" s="59"/>
      <c r="AD119" s="59"/>
      <c r="AE119" s="59"/>
      <c r="AF119" s="59">
        <f t="shared" si="5"/>
        <v>0</v>
      </c>
      <c r="AG119" s="65">
        <f t="shared" si="6"/>
        <v>0</v>
      </c>
    </row>
    <row r="120" spans="3:33" x14ac:dyDescent="0.25">
      <c r="C120" s="60">
        <v>118</v>
      </c>
      <c r="D120" s="61" t="s">
        <v>303</v>
      </c>
      <c r="E120" s="62" t="s">
        <v>183</v>
      </c>
      <c r="F120" s="66">
        <v>364017</v>
      </c>
      <c r="G120" s="67"/>
      <c r="H120" s="65">
        <f t="shared" si="0"/>
        <v>0</v>
      </c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>
        <f t="shared" si="1"/>
        <v>0</v>
      </c>
      <c r="Y120" s="65">
        <f t="shared" si="2"/>
        <v>0</v>
      </c>
      <c r="Z120" s="59">
        <f t="shared" si="3"/>
        <v>0</v>
      </c>
      <c r="AA120" s="65">
        <f t="shared" si="4"/>
        <v>0</v>
      </c>
      <c r="AB120" s="59"/>
      <c r="AC120" s="59"/>
      <c r="AD120" s="59"/>
      <c r="AE120" s="59"/>
      <c r="AF120" s="59">
        <f t="shared" si="5"/>
        <v>0</v>
      </c>
      <c r="AG120" s="65">
        <f t="shared" si="6"/>
        <v>0</v>
      </c>
    </row>
    <row r="121" spans="3:33" x14ac:dyDescent="0.25">
      <c r="C121" s="60">
        <v>119</v>
      </c>
      <c r="D121" s="61" t="s">
        <v>304</v>
      </c>
      <c r="E121" s="62" t="s">
        <v>183</v>
      </c>
      <c r="F121" s="66">
        <v>438114</v>
      </c>
      <c r="G121" s="67"/>
      <c r="H121" s="65">
        <f t="shared" si="0"/>
        <v>0</v>
      </c>
      <c r="I121" s="59"/>
      <c r="J121" s="59"/>
      <c r="K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>
        <f t="shared" si="1"/>
        <v>0</v>
      </c>
      <c r="Y121" s="65">
        <f t="shared" si="2"/>
        <v>0</v>
      </c>
      <c r="Z121" s="59">
        <f t="shared" si="3"/>
        <v>0</v>
      </c>
      <c r="AA121" s="65">
        <f t="shared" si="4"/>
        <v>0</v>
      </c>
      <c r="AB121" s="59"/>
      <c r="AC121" s="59"/>
      <c r="AD121" s="59"/>
      <c r="AE121" s="59"/>
      <c r="AF121" s="59">
        <f t="shared" si="5"/>
        <v>0</v>
      </c>
      <c r="AG121" s="65">
        <f t="shared" si="6"/>
        <v>0</v>
      </c>
    </row>
    <row r="122" spans="3:33" x14ac:dyDescent="0.25">
      <c r="C122" s="60">
        <v>120</v>
      </c>
      <c r="D122" s="61" t="s">
        <v>305</v>
      </c>
      <c r="E122" s="62" t="s">
        <v>183</v>
      </c>
      <c r="F122" s="66">
        <v>416699</v>
      </c>
      <c r="G122" s="67"/>
      <c r="H122" s="65">
        <f t="shared" si="0"/>
        <v>0</v>
      </c>
      <c r="I122" s="59"/>
      <c r="J122" s="59"/>
      <c r="K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>
        <f t="shared" si="1"/>
        <v>0</v>
      </c>
      <c r="Y122" s="65">
        <f t="shared" si="2"/>
        <v>0</v>
      </c>
      <c r="Z122" s="59">
        <f t="shared" si="3"/>
        <v>0</v>
      </c>
      <c r="AA122" s="65">
        <f t="shared" si="4"/>
        <v>0</v>
      </c>
      <c r="AB122" s="59"/>
      <c r="AC122" s="59"/>
      <c r="AD122" s="59"/>
      <c r="AE122" s="59"/>
      <c r="AF122" s="59">
        <f t="shared" si="5"/>
        <v>0</v>
      </c>
      <c r="AG122" s="65">
        <f t="shared" si="6"/>
        <v>0</v>
      </c>
    </row>
    <row r="123" spans="3:33" x14ac:dyDescent="0.25">
      <c r="C123" s="60">
        <v>121</v>
      </c>
      <c r="D123" s="61" t="s">
        <v>306</v>
      </c>
      <c r="E123" s="62" t="s">
        <v>183</v>
      </c>
      <c r="F123" s="66">
        <v>487149</v>
      </c>
      <c r="G123" s="67"/>
      <c r="H123" s="65">
        <f t="shared" si="0"/>
        <v>0</v>
      </c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>
        <f t="shared" si="1"/>
        <v>0</v>
      </c>
      <c r="Y123" s="65">
        <f t="shared" si="2"/>
        <v>0</v>
      </c>
      <c r="Z123" s="59">
        <f t="shared" si="3"/>
        <v>0</v>
      </c>
      <c r="AA123" s="65">
        <f t="shared" si="4"/>
        <v>0</v>
      </c>
      <c r="AB123" s="59"/>
      <c r="AC123" s="59"/>
      <c r="AD123" s="59"/>
      <c r="AE123" s="59"/>
      <c r="AF123" s="59">
        <f t="shared" si="5"/>
        <v>0</v>
      </c>
      <c r="AG123" s="65">
        <f t="shared" si="6"/>
        <v>0</v>
      </c>
    </row>
    <row r="124" spans="3:33" x14ac:dyDescent="0.25">
      <c r="C124" s="60">
        <v>122</v>
      </c>
      <c r="D124" s="61" t="s">
        <v>307</v>
      </c>
      <c r="E124" s="62" t="s">
        <v>183</v>
      </c>
      <c r="F124" s="66">
        <v>407603</v>
      </c>
      <c r="G124" s="67"/>
      <c r="H124" s="65">
        <f t="shared" si="0"/>
        <v>0</v>
      </c>
      <c r="I124" s="59"/>
      <c r="J124" s="59"/>
      <c r="K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>
        <f t="shared" si="1"/>
        <v>0</v>
      </c>
      <c r="Y124" s="65">
        <f t="shared" si="2"/>
        <v>0</v>
      </c>
      <c r="Z124" s="59">
        <f t="shared" si="3"/>
        <v>0</v>
      </c>
      <c r="AA124" s="65">
        <f t="shared" si="4"/>
        <v>0</v>
      </c>
      <c r="AB124" s="59"/>
      <c r="AC124" s="59"/>
      <c r="AD124" s="59"/>
      <c r="AE124" s="59"/>
      <c r="AF124" s="59">
        <f t="shared" si="5"/>
        <v>0</v>
      </c>
      <c r="AG124" s="65">
        <f t="shared" si="6"/>
        <v>0</v>
      </c>
    </row>
    <row r="125" spans="3:33" x14ac:dyDescent="0.25">
      <c r="C125" s="60">
        <v>123</v>
      </c>
      <c r="D125" s="61" t="s">
        <v>308</v>
      </c>
      <c r="E125" s="62" t="s">
        <v>183</v>
      </c>
      <c r="F125" s="66">
        <v>461707</v>
      </c>
      <c r="G125" s="67"/>
      <c r="H125" s="65">
        <f t="shared" si="0"/>
        <v>0</v>
      </c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>
        <f t="shared" si="1"/>
        <v>0</v>
      </c>
      <c r="Y125" s="65">
        <f t="shared" si="2"/>
        <v>0</v>
      </c>
      <c r="Z125" s="59">
        <f t="shared" si="3"/>
        <v>0</v>
      </c>
      <c r="AA125" s="65">
        <f t="shared" si="4"/>
        <v>0</v>
      </c>
      <c r="AB125" s="59"/>
      <c r="AC125" s="59"/>
      <c r="AD125" s="59"/>
      <c r="AE125" s="59"/>
      <c r="AF125" s="59">
        <f t="shared" si="5"/>
        <v>0</v>
      </c>
      <c r="AG125" s="65">
        <f t="shared" si="6"/>
        <v>0</v>
      </c>
    </row>
    <row r="126" spans="3:33" x14ac:dyDescent="0.25">
      <c r="C126" s="60">
        <v>124</v>
      </c>
      <c r="D126" s="61" t="s">
        <v>309</v>
      </c>
      <c r="E126" s="62" t="s">
        <v>183</v>
      </c>
      <c r="F126" s="66">
        <v>663161</v>
      </c>
      <c r="G126" s="67"/>
      <c r="H126" s="65">
        <f t="shared" si="0"/>
        <v>0</v>
      </c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>
        <f t="shared" si="1"/>
        <v>0</v>
      </c>
      <c r="Y126" s="65">
        <f t="shared" si="2"/>
        <v>0</v>
      </c>
      <c r="Z126" s="59">
        <f t="shared" si="3"/>
        <v>0</v>
      </c>
      <c r="AA126" s="65">
        <f t="shared" si="4"/>
        <v>0</v>
      </c>
      <c r="AB126" s="59"/>
      <c r="AC126" s="59"/>
      <c r="AD126" s="59"/>
      <c r="AE126" s="59"/>
      <c r="AF126" s="59">
        <f t="shared" si="5"/>
        <v>0</v>
      </c>
      <c r="AG126" s="65">
        <f t="shared" si="6"/>
        <v>0</v>
      </c>
    </row>
    <row r="127" spans="3:33" x14ac:dyDescent="0.25">
      <c r="C127" s="60">
        <v>125</v>
      </c>
      <c r="D127" s="61" t="s">
        <v>310</v>
      </c>
      <c r="E127" s="62" t="s">
        <v>183</v>
      </c>
      <c r="F127" s="66">
        <v>597358</v>
      </c>
      <c r="G127" s="67"/>
      <c r="H127" s="65">
        <f t="shared" si="0"/>
        <v>0</v>
      </c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>
        <f t="shared" si="1"/>
        <v>0</v>
      </c>
      <c r="Y127" s="65">
        <f t="shared" si="2"/>
        <v>0</v>
      </c>
      <c r="Z127" s="59">
        <f t="shared" si="3"/>
        <v>0</v>
      </c>
      <c r="AA127" s="65">
        <f t="shared" si="4"/>
        <v>0</v>
      </c>
      <c r="AB127" s="59"/>
      <c r="AC127" s="59"/>
      <c r="AD127" s="59"/>
      <c r="AE127" s="59"/>
      <c r="AF127" s="59">
        <f t="shared" si="5"/>
        <v>0</v>
      </c>
      <c r="AG127" s="65">
        <f t="shared" si="6"/>
        <v>0</v>
      </c>
    </row>
    <row r="128" spans="3:33" x14ac:dyDescent="0.25">
      <c r="C128" s="60">
        <v>126</v>
      </c>
      <c r="D128" s="61" t="s">
        <v>311</v>
      </c>
      <c r="E128" s="62" t="s">
        <v>185</v>
      </c>
      <c r="F128" s="66">
        <v>88106</v>
      </c>
      <c r="G128" s="67"/>
      <c r="H128" s="65">
        <f t="shared" si="0"/>
        <v>0</v>
      </c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>
        <f t="shared" si="1"/>
        <v>0</v>
      </c>
      <c r="Y128" s="65">
        <f t="shared" si="2"/>
        <v>0</v>
      </c>
      <c r="Z128" s="59">
        <f t="shared" si="3"/>
        <v>0</v>
      </c>
      <c r="AA128" s="65">
        <f t="shared" si="4"/>
        <v>0</v>
      </c>
      <c r="AB128" s="59"/>
      <c r="AC128" s="59"/>
      <c r="AD128" s="59"/>
      <c r="AE128" s="59"/>
      <c r="AF128" s="59">
        <f t="shared" si="5"/>
        <v>0</v>
      </c>
      <c r="AG128" s="65">
        <f t="shared" si="6"/>
        <v>0</v>
      </c>
    </row>
    <row r="129" spans="3:33" x14ac:dyDescent="0.25">
      <c r="C129" s="60">
        <v>127</v>
      </c>
      <c r="D129" s="61" t="s">
        <v>312</v>
      </c>
      <c r="E129" s="62" t="s">
        <v>183</v>
      </c>
      <c r="F129" s="66">
        <v>41438</v>
      </c>
      <c r="G129" s="67"/>
      <c r="H129" s="65">
        <f t="shared" si="0"/>
        <v>0</v>
      </c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>
        <f t="shared" si="1"/>
        <v>0</v>
      </c>
      <c r="Y129" s="65">
        <f t="shared" si="2"/>
        <v>0</v>
      </c>
      <c r="Z129" s="59">
        <f t="shared" si="3"/>
        <v>0</v>
      </c>
      <c r="AA129" s="65">
        <f t="shared" si="4"/>
        <v>0</v>
      </c>
      <c r="AB129" s="59"/>
      <c r="AC129" s="59"/>
      <c r="AD129" s="59"/>
      <c r="AE129" s="59"/>
      <c r="AF129" s="59">
        <f t="shared" si="5"/>
        <v>0</v>
      </c>
      <c r="AG129" s="65">
        <f t="shared" si="6"/>
        <v>0</v>
      </c>
    </row>
    <row r="130" spans="3:33" x14ac:dyDescent="0.25">
      <c r="C130" s="60">
        <v>128</v>
      </c>
      <c r="D130" s="61" t="s">
        <v>313</v>
      </c>
      <c r="E130" s="62" t="s">
        <v>183</v>
      </c>
      <c r="F130" s="66">
        <v>101298</v>
      </c>
      <c r="G130" s="67"/>
      <c r="H130" s="65">
        <f t="shared" si="0"/>
        <v>0</v>
      </c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>
        <f t="shared" si="1"/>
        <v>0</v>
      </c>
      <c r="Y130" s="65">
        <f t="shared" si="2"/>
        <v>0</v>
      </c>
      <c r="Z130" s="59">
        <f t="shared" si="3"/>
        <v>0</v>
      </c>
      <c r="AA130" s="65">
        <f t="shared" si="4"/>
        <v>0</v>
      </c>
      <c r="AB130" s="59"/>
      <c r="AC130" s="59"/>
      <c r="AD130" s="59"/>
      <c r="AE130" s="59"/>
      <c r="AF130" s="59">
        <f t="shared" si="5"/>
        <v>0</v>
      </c>
      <c r="AG130" s="65">
        <f t="shared" si="6"/>
        <v>0</v>
      </c>
    </row>
    <row r="131" spans="3:33" x14ac:dyDescent="0.25">
      <c r="C131" s="60">
        <v>129</v>
      </c>
      <c r="D131" s="61" t="s">
        <v>314</v>
      </c>
      <c r="E131" s="62" t="s">
        <v>183</v>
      </c>
      <c r="F131" s="66">
        <v>664246</v>
      </c>
      <c r="G131" s="67"/>
      <c r="H131" s="65">
        <f t="shared" si="0"/>
        <v>0</v>
      </c>
      <c r="I131" s="59"/>
      <c r="J131" s="59"/>
      <c r="K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>
        <f t="shared" si="1"/>
        <v>0</v>
      </c>
      <c r="Y131" s="65">
        <f t="shared" si="2"/>
        <v>0</v>
      </c>
      <c r="Z131" s="59">
        <f t="shared" si="3"/>
        <v>0</v>
      </c>
      <c r="AA131" s="65">
        <f t="shared" si="4"/>
        <v>0</v>
      </c>
      <c r="AB131" s="59"/>
      <c r="AC131" s="59"/>
      <c r="AD131" s="59"/>
      <c r="AE131" s="59"/>
      <c r="AF131" s="59">
        <f t="shared" si="5"/>
        <v>0</v>
      </c>
      <c r="AG131" s="65">
        <f t="shared" si="6"/>
        <v>0</v>
      </c>
    </row>
    <row r="132" spans="3:33" x14ac:dyDescent="0.25">
      <c r="F132" s="68"/>
    </row>
    <row r="133" spans="3:33" x14ac:dyDescent="0.25">
      <c r="F133" s="56" t="s">
        <v>33</v>
      </c>
      <c r="G133" s="226">
        <f>SUM(H3:H31)</f>
        <v>0</v>
      </c>
      <c r="H133" s="225"/>
      <c r="W133" s="56" t="s">
        <v>33</v>
      </c>
      <c r="X133" s="226">
        <f>SUM(Y3:Y31)</f>
        <v>0</v>
      </c>
      <c r="Y133" s="225"/>
      <c r="Z133" s="56" t="s">
        <v>33</v>
      </c>
      <c r="AA133" s="226">
        <f>SUM(AA3:AA31)</f>
        <v>0</v>
      </c>
      <c r="AB133" s="225"/>
      <c r="AD133" s="68"/>
      <c r="AE133" s="56" t="s">
        <v>33</v>
      </c>
      <c r="AF133" s="226">
        <f>SUM(AG3:AG31)</f>
        <v>0</v>
      </c>
      <c r="AG133" s="225"/>
    </row>
    <row r="134" spans="3:33" x14ac:dyDescent="0.25">
      <c r="F134" s="56" t="s">
        <v>32</v>
      </c>
      <c r="G134" s="226">
        <f>SUM(H32:H71,H93:H131)</f>
        <v>0</v>
      </c>
      <c r="H134" s="225"/>
      <c r="W134" s="56" t="s">
        <v>32</v>
      </c>
      <c r="X134" s="226">
        <f>SUM(Y32:Y71,Y93:Y131)</f>
        <v>0</v>
      </c>
      <c r="Y134" s="225"/>
      <c r="Z134" s="56" t="s">
        <v>32</v>
      </c>
      <c r="AA134" s="226">
        <f>SUM(AA32:AA71,AA93:AA131)</f>
        <v>0</v>
      </c>
      <c r="AB134" s="225"/>
      <c r="AD134" s="68"/>
      <c r="AE134" s="56" t="s">
        <v>32</v>
      </c>
      <c r="AF134" s="226">
        <f>SUM(AG32:AG71,AG93:AG131)</f>
        <v>0</v>
      </c>
      <c r="AG134" s="225"/>
    </row>
    <row r="135" spans="3:33" x14ac:dyDescent="0.25">
      <c r="F135" s="56" t="s">
        <v>315</v>
      </c>
      <c r="G135" s="226">
        <f>SUM(H72:H92)</f>
        <v>0</v>
      </c>
      <c r="H135" s="225"/>
      <c r="W135" s="56" t="s">
        <v>315</v>
      </c>
      <c r="X135" s="226">
        <f>SUM(Y72:Y92)</f>
        <v>0</v>
      </c>
      <c r="Y135" s="225"/>
      <c r="Z135" s="56" t="s">
        <v>315</v>
      </c>
      <c r="AA135" s="226">
        <f>SUM(AA72:AA92)</f>
        <v>0</v>
      </c>
      <c r="AB135" s="225"/>
      <c r="AD135" s="68"/>
      <c r="AE135" s="56" t="s">
        <v>315</v>
      </c>
      <c r="AF135" s="226">
        <f>SUM(AG72:AG92)</f>
        <v>0</v>
      </c>
      <c r="AG135" s="225"/>
    </row>
    <row r="136" spans="3:33" x14ac:dyDescent="0.25">
      <c r="F136" s="56" t="s">
        <v>176</v>
      </c>
      <c r="G136" s="226">
        <f>SUM(G133:H135)</f>
        <v>0</v>
      </c>
      <c r="H136" s="225"/>
      <c r="W136" s="56" t="s">
        <v>176</v>
      </c>
      <c r="X136" s="226">
        <f>SUM(X133:Y135)</f>
        <v>0</v>
      </c>
      <c r="Y136" s="225"/>
      <c r="Z136" s="56" t="s">
        <v>176</v>
      </c>
      <c r="AA136" s="226">
        <f>SUM(AA133:AB135)</f>
        <v>0</v>
      </c>
      <c r="AB136" s="225"/>
      <c r="AD136" s="68"/>
      <c r="AE136" s="56" t="s">
        <v>176</v>
      </c>
      <c r="AF136" s="226">
        <f>SUM(AF133:AG135)</f>
        <v>0</v>
      </c>
      <c r="AG136" s="225"/>
    </row>
    <row r="137" spans="3:33" x14ac:dyDescent="0.25">
      <c r="F137" s="68"/>
    </row>
    <row r="138" spans="3:33" x14ac:dyDescent="0.25">
      <c r="F138" s="68"/>
    </row>
    <row r="139" spans="3:33" x14ac:dyDescent="0.25">
      <c r="F139" s="68"/>
    </row>
    <row r="140" spans="3:33" x14ac:dyDescent="0.25">
      <c r="F140" s="68"/>
    </row>
    <row r="141" spans="3:33" x14ac:dyDescent="0.25">
      <c r="F141" s="68"/>
    </row>
    <row r="142" spans="3:33" x14ac:dyDescent="0.25">
      <c r="F142" s="68"/>
    </row>
    <row r="143" spans="3:33" x14ac:dyDescent="0.25">
      <c r="F143" s="68"/>
    </row>
    <row r="144" spans="3:33" x14ac:dyDescent="0.25">
      <c r="F144" s="68"/>
    </row>
    <row r="145" spans="6:6" x14ac:dyDescent="0.25">
      <c r="F145" s="68"/>
    </row>
  </sheetData>
  <mergeCells count="20">
    <mergeCell ref="AA136:AB136"/>
    <mergeCell ref="AF136:AG136"/>
    <mergeCell ref="X134:Y134"/>
    <mergeCell ref="AF134:AG134"/>
    <mergeCell ref="G134:H134"/>
    <mergeCell ref="G135:H135"/>
    <mergeCell ref="G136:H136"/>
    <mergeCell ref="AA134:AB134"/>
    <mergeCell ref="X135:Y135"/>
    <mergeCell ref="AA135:AB135"/>
    <mergeCell ref="AF135:AG135"/>
    <mergeCell ref="X136:Y136"/>
    <mergeCell ref="AA133:AB133"/>
    <mergeCell ref="F1:H1"/>
    <mergeCell ref="I1:Y1"/>
    <mergeCell ref="Z1:AA1"/>
    <mergeCell ref="AB1:AG1"/>
    <mergeCell ref="X133:Y133"/>
    <mergeCell ref="AF133:AG133"/>
    <mergeCell ref="G133:H1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5356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7.7109375" customWidth="1"/>
    <col min="3" max="3" width="20.140625" customWidth="1"/>
    <col min="4" max="4" width="22.140625" customWidth="1"/>
    <col min="5" max="5" width="19.140625" customWidth="1"/>
    <col min="6" max="6" width="21.140625" customWidth="1"/>
  </cols>
  <sheetData>
    <row r="1" spans="1:6" x14ac:dyDescent="0.25">
      <c r="A1" s="4" t="s">
        <v>316</v>
      </c>
      <c r="B1" s="4" t="s">
        <v>172</v>
      </c>
      <c r="C1" s="4" t="s">
        <v>317</v>
      </c>
      <c r="D1" s="69" t="s">
        <v>318</v>
      </c>
      <c r="E1" s="4" t="s">
        <v>319</v>
      </c>
      <c r="F1" s="69" t="s">
        <v>320</v>
      </c>
    </row>
    <row r="2" spans="1:6" x14ac:dyDescent="0.25">
      <c r="A2" s="4" t="s">
        <v>321</v>
      </c>
      <c r="B2" s="4">
        <v>1</v>
      </c>
      <c r="C2" s="4"/>
      <c r="D2" s="69">
        <v>0</v>
      </c>
      <c r="E2" s="4">
        <v>0</v>
      </c>
      <c r="F2" s="69">
        <v>0</v>
      </c>
    </row>
    <row r="3" spans="1:6" x14ac:dyDescent="0.25">
      <c r="A3" s="4" t="s">
        <v>321</v>
      </c>
      <c r="B3" s="4">
        <v>2</v>
      </c>
      <c r="C3" s="4">
        <v>7</v>
      </c>
      <c r="D3" s="69">
        <v>420532</v>
      </c>
      <c r="E3" s="4">
        <v>0</v>
      </c>
      <c r="F3" s="69">
        <v>0</v>
      </c>
    </row>
    <row r="4" spans="1:6" x14ac:dyDescent="0.25">
      <c r="A4" s="4" t="s">
        <v>321</v>
      </c>
      <c r="B4" s="4">
        <v>3</v>
      </c>
      <c r="C4" s="4"/>
      <c r="D4" s="69">
        <v>0</v>
      </c>
      <c r="E4" s="4">
        <v>0</v>
      </c>
      <c r="F4" s="69">
        <v>0</v>
      </c>
    </row>
    <row r="5" spans="1:6" x14ac:dyDescent="0.25">
      <c r="A5" s="4" t="s">
        <v>321</v>
      </c>
      <c r="B5" s="4">
        <v>4</v>
      </c>
      <c r="C5" s="4"/>
      <c r="D5" s="69">
        <v>0</v>
      </c>
      <c r="E5" s="4">
        <v>0</v>
      </c>
      <c r="F5" s="69">
        <v>0</v>
      </c>
    </row>
    <row r="6" spans="1:6" x14ac:dyDescent="0.25">
      <c r="A6" s="4" t="s">
        <v>321</v>
      </c>
      <c r="B6" s="4">
        <v>5</v>
      </c>
      <c r="C6" s="4"/>
      <c r="D6" s="69">
        <v>0</v>
      </c>
      <c r="E6" s="4">
        <v>12</v>
      </c>
      <c r="F6" s="69">
        <v>1855440</v>
      </c>
    </row>
    <row r="7" spans="1:6" x14ac:dyDescent="0.25">
      <c r="A7" s="4" t="s">
        <v>321</v>
      </c>
      <c r="B7" s="4">
        <v>6</v>
      </c>
      <c r="C7" s="4"/>
      <c r="D7" s="69">
        <v>0</v>
      </c>
      <c r="E7" s="4">
        <v>0</v>
      </c>
      <c r="F7" s="69">
        <v>0</v>
      </c>
    </row>
    <row r="8" spans="1:6" x14ac:dyDescent="0.25">
      <c r="A8" s="4" t="s">
        <v>321</v>
      </c>
      <c r="B8" s="4">
        <v>7</v>
      </c>
      <c r="C8" s="4"/>
      <c r="D8" s="69">
        <v>0</v>
      </c>
      <c r="E8" s="4">
        <v>0</v>
      </c>
      <c r="F8" s="69">
        <v>0</v>
      </c>
    </row>
    <row r="9" spans="1:6" x14ac:dyDescent="0.25">
      <c r="A9" s="4" t="s">
        <v>321</v>
      </c>
      <c r="B9" s="4">
        <v>8</v>
      </c>
      <c r="C9" s="4">
        <v>3</v>
      </c>
      <c r="D9" s="69">
        <v>522999</v>
      </c>
      <c r="E9" s="4">
        <v>3</v>
      </c>
      <c r="F9" s="69">
        <v>522999</v>
      </c>
    </row>
    <row r="10" spans="1:6" x14ac:dyDescent="0.25">
      <c r="A10" s="4" t="s">
        <v>321</v>
      </c>
      <c r="B10" s="4">
        <v>9</v>
      </c>
      <c r="C10" s="4"/>
      <c r="D10" s="69">
        <v>0</v>
      </c>
      <c r="E10" s="4">
        <v>0</v>
      </c>
      <c r="F10" s="69">
        <v>0</v>
      </c>
    </row>
    <row r="11" spans="1:6" x14ac:dyDescent="0.25">
      <c r="A11" s="4" t="s">
        <v>321</v>
      </c>
      <c r="B11" s="4">
        <v>10</v>
      </c>
      <c r="C11" s="4"/>
      <c r="D11" s="69">
        <v>0</v>
      </c>
      <c r="E11" s="4">
        <v>0</v>
      </c>
      <c r="F11" s="69">
        <v>0</v>
      </c>
    </row>
    <row r="12" spans="1:6" x14ac:dyDescent="0.25">
      <c r="A12" s="4" t="s">
        <v>321</v>
      </c>
      <c r="B12" s="4">
        <v>11</v>
      </c>
      <c r="C12" s="4"/>
      <c r="D12" s="69">
        <v>0</v>
      </c>
      <c r="E12" s="4">
        <v>0</v>
      </c>
      <c r="F12" s="69">
        <v>0</v>
      </c>
    </row>
    <row r="13" spans="1:6" x14ac:dyDescent="0.25">
      <c r="A13" s="4" t="s">
        <v>321</v>
      </c>
      <c r="B13" s="4">
        <v>12</v>
      </c>
      <c r="C13" s="4"/>
      <c r="D13" s="69">
        <v>0</v>
      </c>
      <c r="E13" s="4">
        <v>0</v>
      </c>
      <c r="F13" s="69">
        <v>0</v>
      </c>
    </row>
    <row r="14" spans="1:6" x14ac:dyDescent="0.25">
      <c r="A14" s="4" t="s">
        <v>321</v>
      </c>
      <c r="B14" s="4">
        <v>13</v>
      </c>
      <c r="C14" s="4"/>
      <c r="D14" s="69">
        <v>0</v>
      </c>
      <c r="E14" s="4">
        <v>0</v>
      </c>
      <c r="F14" s="69">
        <v>0</v>
      </c>
    </row>
    <row r="15" spans="1:6" x14ac:dyDescent="0.25">
      <c r="A15" s="4" t="s">
        <v>321</v>
      </c>
      <c r="B15" s="4">
        <v>14</v>
      </c>
      <c r="C15" s="4"/>
      <c r="D15" s="69">
        <v>0</v>
      </c>
      <c r="E15" s="4">
        <v>0</v>
      </c>
      <c r="F15" s="69">
        <v>0</v>
      </c>
    </row>
    <row r="16" spans="1:6" x14ac:dyDescent="0.25">
      <c r="A16" s="4" t="s">
        <v>321</v>
      </c>
      <c r="B16" s="4">
        <v>15</v>
      </c>
      <c r="C16" s="4"/>
      <c r="D16" s="69">
        <v>0</v>
      </c>
      <c r="E16" s="4">
        <v>0</v>
      </c>
      <c r="F16" s="69">
        <v>0</v>
      </c>
    </row>
    <row r="17" spans="1:6" x14ac:dyDescent="0.25">
      <c r="A17" s="4" t="s">
        <v>321</v>
      </c>
      <c r="B17" s="4">
        <v>16</v>
      </c>
      <c r="C17" s="4"/>
      <c r="D17" s="69">
        <v>0</v>
      </c>
      <c r="E17" s="4">
        <v>0</v>
      </c>
      <c r="F17" s="69">
        <v>0</v>
      </c>
    </row>
    <row r="18" spans="1:6" x14ac:dyDescent="0.25">
      <c r="A18" s="4" t="s">
        <v>321</v>
      </c>
      <c r="B18" s="4">
        <v>17</v>
      </c>
      <c r="C18" s="4"/>
      <c r="D18" s="69">
        <v>0</v>
      </c>
      <c r="E18" s="4">
        <v>0</v>
      </c>
      <c r="F18" s="69">
        <v>0</v>
      </c>
    </row>
    <row r="19" spans="1:6" x14ac:dyDescent="0.25">
      <c r="A19" s="4" t="s">
        <v>321</v>
      </c>
      <c r="B19" s="4">
        <v>18</v>
      </c>
      <c r="C19" s="4"/>
      <c r="D19" s="69">
        <v>0</v>
      </c>
      <c r="E19" s="4">
        <v>0</v>
      </c>
      <c r="F19" s="69">
        <v>0</v>
      </c>
    </row>
    <row r="20" spans="1:6" x14ac:dyDescent="0.25">
      <c r="A20" s="4" t="s">
        <v>321</v>
      </c>
      <c r="B20" s="4">
        <v>19</v>
      </c>
      <c r="C20" s="4">
        <v>2</v>
      </c>
      <c r="D20" s="69">
        <v>257714</v>
      </c>
      <c r="E20" s="4">
        <v>0</v>
      </c>
      <c r="F20" s="69">
        <v>0</v>
      </c>
    </row>
    <row r="21" spans="1:6" ht="15.75" customHeight="1" x14ac:dyDescent="0.25">
      <c r="A21" s="4" t="s">
        <v>321</v>
      </c>
      <c r="B21" s="4">
        <v>20</v>
      </c>
      <c r="C21" s="4"/>
      <c r="D21" s="69">
        <v>0</v>
      </c>
      <c r="E21" s="4">
        <v>0</v>
      </c>
      <c r="F21" s="69">
        <v>0</v>
      </c>
    </row>
    <row r="22" spans="1:6" ht="15.75" customHeight="1" x14ac:dyDescent="0.25">
      <c r="A22" s="4" t="s">
        <v>321</v>
      </c>
      <c r="B22" s="4">
        <v>21</v>
      </c>
      <c r="C22" s="4"/>
      <c r="D22" s="69">
        <v>0</v>
      </c>
      <c r="E22" s="4">
        <v>0</v>
      </c>
      <c r="F22" s="69">
        <v>0</v>
      </c>
    </row>
    <row r="23" spans="1:6" ht="15.75" customHeight="1" x14ac:dyDescent="0.25">
      <c r="A23" s="4" t="s">
        <v>321</v>
      </c>
      <c r="B23" s="4">
        <v>22</v>
      </c>
      <c r="C23" s="4"/>
      <c r="D23" s="69">
        <v>0</v>
      </c>
      <c r="E23" s="4">
        <v>0</v>
      </c>
      <c r="F23" s="69">
        <v>0</v>
      </c>
    </row>
    <row r="24" spans="1:6" ht="15.75" customHeight="1" x14ac:dyDescent="0.25">
      <c r="A24" s="4" t="s">
        <v>321</v>
      </c>
      <c r="B24" s="4">
        <v>23</v>
      </c>
      <c r="C24" s="4">
        <v>1</v>
      </c>
      <c r="D24" s="69">
        <v>72249</v>
      </c>
      <c r="E24" s="4">
        <v>0</v>
      </c>
      <c r="F24" s="69">
        <v>0</v>
      </c>
    </row>
    <row r="25" spans="1:6" ht="15.75" customHeight="1" x14ac:dyDescent="0.25">
      <c r="A25" s="4" t="s">
        <v>321</v>
      </c>
      <c r="B25" s="4">
        <v>24</v>
      </c>
      <c r="C25" s="4"/>
      <c r="D25" s="69">
        <v>0</v>
      </c>
      <c r="E25" s="4">
        <v>0</v>
      </c>
      <c r="F25" s="69">
        <v>0</v>
      </c>
    </row>
    <row r="26" spans="1:6" ht="15.75" customHeight="1" x14ac:dyDescent="0.25">
      <c r="A26" s="4" t="s">
        <v>321</v>
      </c>
      <c r="B26" s="4">
        <v>25</v>
      </c>
      <c r="C26" s="4"/>
      <c r="D26" s="69">
        <v>0</v>
      </c>
      <c r="E26" s="4">
        <v>0</v>
      </c>
      <c r="F26" s="69">
        <v>0</v>
      </c>
    </row>
    <row r="27" spans="1:6" ht="15.75" customHeight="1" x14ac:dyDescent="0.25">
      <c r="A27" s="4" t="s">
        <v>321</v>
      </c>
      <c r="B27" s="4">
        <v>26</v>
      </c>
      <c r="C27" s="4"/>
      <c r="D27" s="69">
        <v>0</v>
      </c>
      <c r="E27" s="4">
        <v>0</v>
      </c>
      <c r="F27" s="69">
        <v>0</v>
      </c>
    </row>
    <row r="28" spans="1:6" ht="15.75" customHeight="1" x14ac:dyDescent="0.25">
      <c r="A28" s="4" t="s">
        <v>321</v>
      </c>
      <c r="B28" s="4">
        <v>27</v>
      </c>
      <c r="C28" s="4"/>
      <c r="D28" s="69">
        <v>0</v>
      </c>
      <c r="E28" s="4">
        <v>0</v>
      </c>
      <c r="F28" s="69">
        <v>0</v>
      </c>
    </row>
    <row r="29" spans="1:6" ht="15.75" customHeight="1" x14ac:dyDescent="0.25">
      <c r="A29" s="4" t="s">
        <v>321</v>
      </c>
      <c r="B29" s="4">
        <v>28</v>
      </c>
      <c r="C29" s="4"/>
      <c r="D29" s="69">
        <v>0</v>
      </c>
      <c r="E29" s="4">
        <v>0</v>
      </c>
      <c r="F29" s="69">
        <v>0</v>
      </c>
    </row>
    <row r="30" spans="1:6" ht="15.75" customHeight="1" x14ac:dyDescent="0.25">
      <c r="A30" s="4" t="s">
        <v>321</v>
      </c>
      <c r="B30" s="4">
        <v>29</v>
      </c>
      <c r="C30" s="4"/>
      <c r="D30" s="69">
        <v>0</v>
      </c>
      <c r="E30" s="4">
        <v>0</v>
      </c>
      <c r="F30" s="69">
        <v>0</v>
      </c>
    </row>
    <row r="31" spans="1:6" ht="15.75" customHeight="1" x14ac:dyDescent="0.25">
      <c r="A31" s="4" t="s">
        <v>321</v>
      </c>
      <c r="B31" s="4">
        <v>30</v>
      </c>
      <c r="C31" s="4">
        <v>5</v>
      </c>
      <c r="D31" s="69">
        <v>65980</v>
      </c>
      <c r="E31" s="4">
        <v>0</v>
      </c>
      <c r="F31" s="69">
        <v>0</v>
      </c>
    </row>
    <row r="32" spans="1:6" ht="15.75" customHeight="1" x14ac:dyDescent="0.25">
      <c r="A32" s="4" t="s">
        <v>321</v>
      </c>
      <c r="B32" s="4">
        <v>31</v>
      </c>
      <c r="C32" s="4"/>
      <c r="D32" s="69">
        <v>0</v>
      </c>
      <c r="E32" s="4">
        <v>0</v>
      </c>
      <c r="F32" s="69">
        <v>0</v>
      </c>
    </row>
    <row r="33" spans="1:6" ht="15.75" customHeight="1" x14ac:dyDescent="0.25">
      <c r="A33" s="4" t="s">
        <v>321</v>
      </c>
      <c r="B33" s="4">
        <v>32</v>
      </c>
      <c r="C33" s="4"/>
      <c r="D33" s="69">
        <v>0</v>
      </c>
      <c r="E33" s="4">
        <v>0</v>
      </c>
      <c r="F33" s="69">
        <v>0</v>
      </c>
    </row>
    <row r="34" spans="1:6" ht="15.75" customHeight="1" x14ac:dyDescent="0.25">
      <c r="A34" s="4" t="s">
        <v>321</v>
      </c>
      <c r="B34" s="4">
        <v>33</v>
      </c>
      <c r="C34" s="4"/>
      <c r="D34" s="69">
        <v>0</v>
      </c>
      <c r="E34" s="4">
        <v>0</v>
      </c>
      <c r="F34" s="69">
        <v>0</v>
      </c>
    </row>
    <row r="35" spans="1:6" ht="15.75" customHeight="1" x14ac:dyDescent="0.25">
      <c r="A35" s="4" t="s">
        <v>321</v>
      </c>
      <c r="B35" s="4">
        <v>34</v>
      </c>
      <c r="C35" s="4"/>
      <c r="D35" s="69">
        <v>0</v>
      </c>
      <c r="E35" s="4">
        <v>0</v>
      </c>
      <c r="F35" s="69">
        <v>0</v>
      </c>
    </row>
    <row r="36" spans="1:6" ht="15.75" customHeight="1" x14ac:dyDescent="0.25">
      <c r="A36" s="4" t="s">
        <v>321</v>
      </c>
      <c r="B36" s="4">
        <v>35</v>
      </c>
      <c r="C36" s="4"/>
      <c r="D36" s="69">
        <v>0</v>
      </c>
      <c r="E36" s="4">
        <v>0</v>
      </c>
      <c r="F36" s="69">
        <v>0</v>
      </c>
    </row>
    <row r="37" spans="1:6" ht="15.75" customHeight="1" x14ac:dyDescent="0.25">
      <c r="A37" s="4" t="s">
        <v>321</v>
      </c>
      <c r="B37" s="4">
        <v>36</v>
      </c>
      <c r="C37" s="4"/>
      <c r="D37" s="69">
        <v>0</v>
      </c>
      <c r="E37" s="4">
        <v>0</v>
      </c>
      <c r="F37" s="69">
        <v>0</v>
      </c>
    </row>
    <row r="38" spans="1:6" ht="15.75" customHeight="1" x14ac:dyDescent="0.25">
      <c r="A38" s="4" t="s">
        <v>321</v>
      </c>
      <c r="B38" s="4">
        <v>37</v>
      </c>
      <c r="C38" s="4"/>
      <c r="D38" s="69">
        <v>0</v>
      </c>
      <c r="E38" s="4">
        <v>0</v>
      </c>
      <c r="F38" s="69">
        <v>0</v>
      </c>
    </row>
    <row r="39" spans="1:6" ht="15.75" customHeight="1" x14ac:dyDescent="0.25">
      <c r="A39" s="4" t="s">
        <v>321</v>
      </c>
      <c r="B39" s="4">
        <v>38</v>
      </c>
      <c r="C39" s="4"/>
      <c r="D39" s="69">
        <v>0</v>
      </c>
      <c r="E39" s="4">
        <v>0</v>
      </c>
      <c r="F39" s="69">
        <v>0</v>
      </c>
    </row>
    <row r="40" spans="1:6" ht="15.75" customHeight="1" x14ac:dyDescent="0.25">
      <c r="A40" s="4" t="s">
        <v>321</v>
      </c>
      <c r="B40" s="4">
        <v>39</v>
      </c>
      <c r="C40" s="4"/>
      <c r="D40" s="69">
        <v>0</v>
      </c>
      <c r="E40" s="4">
        <v>0</v>
      </c>
      <c r="F40" s="69">
        <v>0</v>
      </c>
    </row>
    <row r="41" spans="1:6" ht="15.75" customHeight="1" x14ac:dyDescent="0.25">
      <c r="A41" s="4" t="s">
        <v>321</v>
      </c>
      <c r="B41" s="4">
        <v>40</v>
      </c>
      <c r="C41" s="4"/>
      <c r="D41" s="69">
        <v>0</v>
      </c>
      <c r="E41" s="4">
        <v>0</v>
      </c>
      <c r="F41" s="69">
        <v>0</v>
      </c>
    </row>
    <row r="42" spans="1:6" ht="15.75" customHeight="1" x14ac:dyDescent="0.25">
      <c r="A42" s="4" t="s">
        <v>321</v>
      </c>
      <c r="B42" s="4">
        <v>41</v>
      </c>
      <c r="C42" s="4"/>
      <c r="D42" s="69">
        <v>0</v>
      </c>
      <c r="E42" s="4">
        <v>0</v>
      </c>
      <c r="F42" s="69">
        <v>0</v>
      </c>
    </row>
    <row r="43" spans="1:6" ht="15.75" customHeight="1" x14ac:dyDescent="0.25">
      <c r="A43" s="4" t="s">
        <v>321</v>
      </c>
      <c r="B43" s="4">
        <v>42</v>
      </c>
      <c r="C43" s="4"/>
      <c r="D43" s="69">
        <v>0</v>
      </c>
      <c r="E43" s="4">
        <v>0</v>
      </c>
      <c r="F43" s="69">
        <v>0</v>
      </c>
    </row>
    <row r="44" spans="1:6" ht="15.75" customHeight="1" x14ac:dyDescent="0.25">
      <c r="A44" s="4" t="s">
        <v>321</v>
      </c>
      <c r="B44" s="4">
        <v>43</v>
      </c>
      <c r="C44" s="4"/>
      <c r="D44" s="69">
        <v>0</v>
      </c>
      <c r="E44" s="4">
        <v>0</v>
      </c>
      <c r="F44" s="69">
        <v>0</v>
      </c>
    </row>
    <row r="45" spans="1:6" ht="15.75" customHeight="1" x14ac:dyDescent="0.25">
      <c r="A45" s="4" t="s">
        <v>321</v>
      </c>
      <c r="B45" s="4">
        <v>44</v>
      </c>
      <c r="C45" s="4"/>
      <c r="D45" s="69">
        <v>0</v>
      </c>
      <c r="E45" s="4">
        <v>0</v>
      </c>
      <c r="F45" s="69">
        <v>0</v>
      </c>
    </row>
    <row r="46" spans="1:6" ht="15.75" customHeight="1" x14ac:dyDescent="0.25">
      <c r="A46" s="4" t="s">
        <v>321</v>
      </c>
      <c r="B46" s="4">
        <v>45</v>
      </c>
      <c r="C46" s="4"/>
      <c r="D46" s="69">
        <v>0</v>
      </c>
      <c r="E46" s="4">
        <v>0</v>
      </c>
      <c r="F46" s="69">
        <v>0</v>
      </c>
    </row>
    <row r="47" spans="1:6" ht="15.75" customHeight="1" x14ac:dyDescent="0.25">
      <c r="A47" s="4" t="s">
        <v>321</v>
      </c>
      <c r="B47" s="4">
        <v>46</v>
      </c>
      <c r="C47" s="4"/>
      <c r="D47" s="69">
        <v>0</v>
      </c>
      <c r="E47" s="4">
        <v>0</v>
      </c>
      <c r="F47" s="69">
        <v>0</v>
      </c>
    </row>
    <row r="48" spans="1:6" ht="15.75" customHeight="1" x14ac:dyDescent="0.25">
      <c r="A48" s="4" t="s">
        <v>321</v>
      </c>
      <c r="B48" s="4">
        <v>47</v>
      </c>
      <c r="C48" s="4"/>
      <c r="D48" s="69">
        <v>0</v>
      </c>
      <c r="E48" s="4">
        <v>0</v>
      </c>
      <c r="F48" s="69">
        <v>0</v>
      </c>
    </row>
    <row r="49" spans="1:6" ht="15.75" customHeight="1" x14ac:dyDescent="0.25">
      <c r="A49" s="4" t="s">
        <v>321</v>
      </c>
      <c r="B49" s="4">
        <v>48</v>
      </c>
      <c r="C49" s="4"/>
      <c r="D49" s="69">
        <v>0</v>
      </c>
      <c r="E49" s="4">
        <v>0</v>
      </c>
      <c r="F49" s="69">
        <v>0</v>
      </c>
    </row>
    <row r="50" spans="1:6" ht="15.75" customHeight="1" x14ac:dyDescent="0.25">
      <c r="A50" s="4" t="s">
        <v>321</v>
      </c>
      <c r="B50" s="4">
        <v>49</v>
      </c>
      <c r="C50" s="4"/>
      <c r="D50" s="69">
        <v>0</v>
      </c>
      <c r="E50" s="4">
        <v>0</v>
      </c>
      <c r="F50" s="69">
        <v>0</v>
      </c>
    </row>
    <row r="51" spans="1:6" ht="15.75" customHeight="1" x14ac:dyDescent="0.25">
      <c r="A51" s="4" t="s">
        <v>321</v>
      </c>
      <c r="B51" s="4">
        <v>50</v>
      </c>
      <c r="C51" s="4"/>
      <c r="D51" s="69">
        <v>0</v>
      </c>
      <c r="E51" s="4">
        <v>0</v>
      </c>
      <c r="F51" s="69">
        <v>0</v>
      </c>
    </row>
    <row r="52" spans="1:6" ht="15.75" customHeight="1" x14ac:dyDescent="0.25">
      <c r="A52" s="4" t="s">
        <v>321</v>
      </c>
      <c r="B52" s="4">
        <v>51</v>
      </c>
      <c r="C52" s="4"/>
      <c r="D52" s="69">
        <v>0</v>
      </c>
      <c r="E52" s="4">
        <v>0</v>
      </c>
      <c r="F52" s="69">
        <v>0</v>
      </c>
    </row>
    <row r="53" spans="1:6" ht="15.75" customHeight="1" x14ac:dyDescent="0.25">
      <c r="A53" s="4" t="s">
        <v>321</v>
      </c>
      <c r="B53" s="4">
        <v>52</v>
      </c>
      <c r="C53" s="4"/>
      <c r="D53" s="69">
        <v>0</v>
      </c>
      <c r="E53" s="4">
        <v>0</v>
      </c>
      <c r="F53" s="69">
        <v>0</v>
      </c>
    </row>
    <row r="54" spans="1:6" ht="15.75" customHeight="1" x14ac:dyDescent="0.25">
      <c r="A54" s="4" t="s">
        <v>321</v>
      </c>
      <c r="B54" s="4">
        <v>53</v>
      </c>
      <c r="C54" s="4"/>
      <c r="D54" s="69">
        <v>0</v>
      </c>
      <c r="E54" s="4">
        <v>0</v>
      </c>
      <c r="F54" s="69">
        <v>0</v>
      </c>
    </row>
    <row r="55" spans="1:6" ht="15.75" customHeight="1" x14ac:dyDescent="0.25">
      <c r="A55" s="4" t="s">
        <v>321</v>
      </c>
      <c r="B55" s="4">
        <v>54</v>
      </c>
      <c r="C55" s="4"/>
      <c r="D55" s="69">
        <v>0</v>
      </c>
      <c r="E55" s="4">
        <v>0</v>
      </c>
      <c r="F55" s="69">
        <v>0</v>
      </c>
    </row>
    <row r="56" spans="1:6" ht="15.75" customHeight="1" x14ac:dyDescent="0.25">
      <c r="A56" s="4" t="s">
        <v>321</v>
      </c>
      <c r="B56" s="4">
        <v>55</v>
      </c>
      <c r="C56" s="4"/>
      <c r="D56" s="69">
        <v>0</v>
      </c>
      <c r="E56" s="4">
        <v>0</v>
      </c>
      <c r="F56" s="69">
        <v>0</v>
      </c>
    </row>
    <row r="57" spans="1:6" ht="15.75" customHeight="1" x14ac:dyDescent="0.25">
      <c r="A57" s="4" t="s">
        <v>321</v>
      </c>
      <c r="B57" s="4">
        <v>56</v>
      </c>
      <c r="C57" s="4"/>
      <c r="D57" s="69">
        <v>0</v>
      </c>
      <c r="E57" s="4">
        <v>0</v>
      </c>
      <c r="F57" s="69">
        <v>0</v>
      </c>
    </row>
    <row r="58" spans="1:6" ht="15.75" customHeight="1" x14ac:dyDescent="0.25">
      <c r="A58" s="4" t="s">
        <v>321</v>
      </c>
      <c r="B58" s="4">
        <v>57</v>
      </c>
      <c r="C58" s="4"/>
      <c r="D58" s="69">
        <v>0</v>
      </c>
      <c r="E58" s="4">
        <v>0</v>
      </c>
      <c r="F58" s="69">
        <v>0</v>
      </c>
    </row>
    <row r="59" spans="1:6" ht="15.75" customHeight="1" x14ac:dyDescent="0.25">
      <c r="A59" s="4" t="s">
        <v>321</v>
      </c>
      <c r="B59" s="4">
        <v>58</v>
      </c>
      <c r="C59" s="4"/>
      <c r="D59" s="69">
        <v>0</v>
      </c>
      <c r="E59" s="4">
        <v>0</v>
      </c>
      <c r="F59" s="69">
        <v>0</v>
      </c>
    </row>
    <row r="60" spans="1:6" ht="15.75" customHeight="1" x14ac:dyDescent="0.25">
      <c r="A60" s="4" t="s">
        <v>321</v>
      </c>
      <c r="B60" s="4">
        <v>59</v>
      </c>
      <c r="C60" s="4"/>
      <c r="D60" s="69">
        <v>0</v>
      </c>
      <c r="E60" s="4">
        <v>0</v>
      </c>
      <c r="F60" s="69">
        <v>0</v>
      </c>
    </row>
    <row r="61" spans="1:6" ht="15.75" customHeight="1" x14ac:dyDescent="0.25">
      <c r="A61" s="4" t="s">
        <v>321</v>
      </c>
      <c r="B61" s="4">
        <v>60</v>
      </c>
      <c r="C61" s="4"/>
      <c r="D61" s="69">
        <v>0</v>
      </c>
      <c r="E61" s="4">
        <v>0</v>
      </c>
      <c r="F61" s="69">
        <v>0</v>
      </c>
    </row>
    <row r="62" spans="1:6" ht="15.75" customHeight="1" x14ac:dyDescent="0.25">
      <c r="A62" s="4" t="s">
        <v>321</v>
      </c>
      <c r="B62" s="4">
        <v>61</v>
      </c>
      <c r="C62" s="4"/>
      <c r="D62" s="69">
        <v>0</v>
      </c>
      <c r="E62" s="4">
        <v>0</v>
      </c>
      <c r="F62" s="69">
        <v>0</v>
      </c>
    </row>
    <row r="63" spans="1:6" ht="15.75" customHeight="1" x14ac:dyDescent="0.25">
      <c r="A63" s="4" t="s">
        <v>321</v>
      </c>
      <c r="B63" s="4">
        <v>62</v>
      </c>
      <c r="C63" s="4"/>
      <c r="D63" s="69">
        <v>0</v>
      </c>
      <c r="E63" s="4">
        <v>0</v>
      </c>
      <c r="F63" s="69">
        <v>0</v>
      </c>
    </row>
    <row r="64" spans="1:6" ht="15.75" customHeight="1" x14ac:dyDescent="0.25">
      <c r="A64" s="4" t="s">
        <v>321</v>
      </c>
      <c r="B64" s="4">
        <v>63</v>
      </c>
      <c r="C64" s="4"/>
      <c r="D64" s="69">
        <v>0</v>
      </c>
      <c r="E64" s="4">
        <v>0</v>
      </c>
      <c r="F64" s="69">
        <v>0</v>
      </c>
    </row>
    <row r="65" spans="1:6" ht="15.75" customHeight="1" x14ac:dyDescent="0.25">
      <c r="A65" s="4" t="s">
        <v>321</v>
      </c>
      <c r="B65" s="4">
        <v>64</v>
      </c>
      <c r="C65" s="4"/>
      <c r="D65" s="69">
        <v>0</v>
      </c>
      <c r="E65" s="4">
        <v>0</v>
      </c>
      <c r="F65" s="69">
        <v>0</v>
      </c>
    </row>
    <row r="66" spans="1:6" ht="15.75" customHeight="1" x14ac:dyDescent="0.25">
      <c r="A66" s="4" t="s">
        <v>321</v>
      </c>
      <c r="B66" s="4">
        <v>65</v>
      </c>
      <c r="C66" s="4"/>
      <c r="D66" s="69">
        <v>0</v>
      </c>
      <c r="E66" s="4">
        <v>0</v>
      </c>
      <c r="F66" s="69">
        <v>0</v>
      </c>
    </row>
    <row r="67" spans="1:6" ht="15.75" customHeight="1" x14ac:dyDescent="0.25">
      <c r="A67" s="4" t="s">
        <v>321</v>
      </c>
      <c r="B67" s="4">
        <v>66</v>
      </c>
      <c r="C67" s="4"/>
      <c r="D67" s="69">
        <v>0</v>
      </c>
      <c r="E67" s="4">
        <v>0</v>
      </c>
      <c r="F67" s="69">
        <v>0</v>
      </c>
    </row>
    <row r="68" spans="1:6" ht="15.75" customHeight="1" x14ac:dyDescent="0.25">
      <c r="A68" s="4" t="s">
        <v>321</v>
      </c>
      <c r="B68" s="4">
        <v>67</v>
      </c>
      <c r="C68" s="4"/>
      <c r="D68" s="69">
        <v>0</v>
      </c>
      <c r="E68" s="4">
        <v>0</v>
      </c>
      <c r="F68" s="69">
        <v>0</v>
      </c>
    </row>
    <row r="69" spans="1:6" ht="15.75" customHeight="1" x14ac:dyDescent="0.25">
      <c r="A69" s="4" t="s">
        <v>321</v>
      </c>
      <c r="B69" s="4">
        <v>68</v>
      </c>
      <c r="C69" s="4"/>
      <c r="D69" s="69">
        <v>0</v>
      </c>
      <c r="E69" s="4">
        <v>0</v>
      </c>
      <c r="F69" s="69">
        <v>0</v>
      </c>
    </row>
    <row r="70" spans="1:6" ht="15.75" customHeight="1" x14ac:dyDescent="0.25">
      <c r="A70" s="4" t="s">
        <v>321</v>
      </c>
      <c r="B70" s="4">
        <v>69</v>
      </c>
      <c r="C70" s="4"/>
      <c r="D70" s="69">
        <v>0</v>
      </c>
      <c r="E70" s="4">
        <v>0</v>
      </c>
      <c r="F70" s="69">
        <v>0</v>
      </c>
    </row>
    <row r="71" spans="1:6" ht="15.75" customHeight="1" x14ac:dyDescent="0.25">
      <c r="A71" s="4" t="s">
        <v>321</v>
      </c>
      <c r="B71" s="4">
        <v>70</v>
      </c>
      <c r="C71" s="4"/>
      <c r="D71" s="69">
        <v>0</v>
      </c>
      <c r="E71" s="4">
        <v>0</v>
      </c>
      <c r="F71" s="69">
        <v>0</v>
      </c>
    </row>
    <row r="72" spans="1:6" ht="15.75" customHeight="1" x14ac:dyDescent="0.25">
      <c r="A72" s="4" t="s">
        <v>321</v>
      </c>
      <c r="B72" s="4">
        <v>71</v>
      </c>
      <c r="C72" s="4"/>
      <c r="D72" s="69">
        <v>0</v>
      </c>
      <c r="E72" s="4">
        <v>0</v>
      </c>
      <c r="F72" s="69">
        <v>0</v>
      </c>
    </row>
    <row r="73" spans="1:6" ht="15.75" customHeight="1" x14ac:dyDescent="0.25">
      <c r="A73" s="4" t="s">
        <v>321</v>
      </c>
      <c r="B73" s="4">
        <v>72</v>
      </c>
      <c r="C73" s="4"/>
      <c r="D73" s="69">
        <v>0</v>
      </c>
      <c r="E73" s="4">
        <v>0</v>
      </c>
      <c r="F73" s="69">
        <v>0</v>
      </c>
    </row>
    <row r="74" spans="1:6" ht="15.75" customHeight="1" x14ac:dyDescent="0.25">
      <c r="A74" s="4" t="s">
        <v>321</v>
      </c>
      <c r="B74" s="4">
        <v>73</v>
      </c>
      <c r="C74" s="4"/>
      <c r="D74" s="69">
        <v>0</v>
      </c>
      <c r="E74" s="4">
        <v>0</v>
      </c>
      <c r="F74" s="69">
        <v>0</v>
      </c>
    </row>
    <row r="75" spans="1:6" ht="15.75" customHeight="1" x14ac:dyDescent="0.25">
      <c r="A75" s="4" t="s">
        <v>321</v>
      </c>
      <c r="B75" s="4">
        <v>74</v>
      </c>
      <c r="C75" s="4"/>
      <c r="D75" s="69">
        <v>0</v>
      </c>
      <c r="E75" s="4">
        <v>0</v>
      </c>
      <c r="F75" s="69">
        <v>0</v>
      </c>
    </row>
    <row r="76" spans="1:6" ht="15.75" customHeight="1" x14ac:dyDescent="0.25">
      <c r="A76" s="4" t="s">
        <v>321</v>
      </c>
      <c r="B76" s="4">
        <v>75</v>
      </c>
      <c r="C76" s="4"/>
      <c r="D76" s="69">
        <v>0</v>
      </c>
      <c r="E76" s="4">
        <v>0</v>
      </c>
      <c r="F76" s="69">
        <v>0</v>
      </c>
    </row>
    <row r="77" spans="1:6" ht="15.75" customHeight="1" x14ac:dyDescent="0.25">
      <c r="A77" s="4" t="s">
        <v>321</v>
      </c>
      <c r="B77" s="4">
        <v>76</v>
      </c>
      <c r="C77" s="4"/>
      <c r="D77" s="69">
        <v>0</v>
      </c>
      <c r="E77" s="4">
        <v>0</v>
      </c>
      <c r="F77" s="69">
        <v>0</v>
      </c>
    </row>
    <row r="78" spans="1:6" ht="15.75" customHeight="1" x14ac:dyDescent="0.25">
      <c r="A78" s="4" t="s">
        <v>321</v>
      </c>
      <c r="B78" s="4">
        <v>77</v>
      </c>
      <c r="C78" s="4"/>
      <c r="D78" s="69">
        <v>0</v>
      </c>
      <c r="E78" s="4">
        <v>0</v>
      </c>
      <c r="F78" s="69">
        <v>0</v>
      </c>
    </row>
    <row r="79" spans="1:6" ht="15.75" customHeight="1" x14ac:dyDescent="0.25">
      <c r="A79" s="4" t="s">
        <v>321</v>
      </c>
      <c r="B79" s="4">
        <v>78</v>
      </c>
      <c r="C79" s="4"/>
      <c r="D79" s="69">
        <v>0</v>
      </c>
      <c r="E79" s="4">
        <v>0</v>
      </c>
      <c r="F79" s="69">
        <v>0</v>
      </c>
    </row>
    <row r="80" spans="1:6" ht="15.75" customHeight="1" x14ac:dyDescent="0.25">
      <c r="A80" s="4" t="s">
        <v>321</v>
      </c>
      <c r="B80" s="4">
        <v>79</v>
      </c>
      <c r="C80" s="4"/>
      <c r="D80" s="69">
        <v>0</v>
      </c>
      <c r="E80" s="4">
        <v>0</v>
      </c>
      <c r="F80" s="69">
        <v>0</v>
      </c>
    </row>
    <row r="81" spans="1:6" ht="15.75" customHeight="1" x14ac:dyDescent="0.25">
      <c r="A81" s="4" t="s">
        <v>321</v>
      </c>
      <c r="B81" s="4">
        <v>80</v>
      </c>
      <c r="C81" s="4"/>
      <c r="D81" s="69">
        <v>0</v>
      </c>
      <c r="E81" s="4">
        <v>0</v>
      </c>
      <c r="F81" s="69">
        <v>0</v>
      </c>
    </row>
    <row r="82" spans="1:6" ht="15.75" customHeight="1" x14ac:dyDescent="0.25">
      <c r="A82" s="4" t="s">
        <v>321</v>
      </c>
      <c r="B82" s="4">
        <v>81</v>
      </c>
      <c r="C82" s="4"/>
      <c r="D82" s="69">
        <v>0</v>
      </c>
      <c r="E82" s="4">
        <v>0</v>
      </c>
      <c r="F82" s="69">
        <v>0</v>
      </c>
    </row>
    <row r="83" spans="1:6" ht="15.75" customHeight="1" x14ac:dyDescent="0.25">
      <c r="A83" s="4" t="s">
        <v>321</v>
      </c>
      <c r="B83" s="4">
        <v>82</v>
      </c>
      <c r="C83" s="4"/>
      <c r="D83" s="69">
        <v>0</v>
      </c>
      <c r="E83" s="4">
        <v>0</v>
      </c>
      <c r="F83" s="69">
        <v>0</v>
      </c>
    </row>
    <row r="84" spans="1:6" ht="15.75" customHeight="1" x14ac:dyDescent="0.25">
      <c r="A84" s="4" t="s">
        <v>321</v>
      </c>
      <c r="B84" s="4">
        <v>83</v>
      </c>
      <c r="C84" s="4"/>
      <c r="D84" s="69">
        <v>0</v>
      </c>
      <c r="E84" s="4">
        <v>0</v>
      </c>
      <c r="F84" s="69">
        <v>0</v>
      </c>
    </row>
    <row r="85" spans="1:6" ht="15.75" customHeight="1" x14ac:dyDescent="0.25">
      <c r="A85" s="4" t="s">
        <v>321</v>
      </c>
      <c r="B85" s="4">
        <v>84</v>
      </c>
      <c r="C85" s="4"/>
      <c r="D85" s="69">
        <v>0</v>
      </c>
      <c r="E85" s="4">
        <v>0</v>
      </c>
      <c r="F85" s="69">
        <v>0</v>
      </c>
    </row>
    <row r="86" spans="1:6" ht="15.75" customHeight="1" x14ac:dyDescent="0.25">
      <c r="A86" s="4" t="s">
        <v>321</v>
      </c>
      <c r="B86" s="4">
        <v>85</v>
      </c>
      <c r="C86" s="4"/>
      <c r="D86" s="69">
        <v>0</v>
      </c>
      <c r="E86" s="4">
        <v>0</v>
      </c>
      <c r="F86" s="69">
        <v>0</v>
      </c>
    </row>
    <row r="87" spans="1:6" ht="15.75" customHeight="1" x14ac:dyDescent="0.25">
      <c r="A87" s="4" t="s">
        <v>321</v>
      </c>
      <c r="B87" s="4">
        <v>86</v>
      </c>
      <c r="C87" s="4"/>
      <c r="D87" s="69">
        <v>0</v>
      </c>
      <c r="E87" s="4">
        <v>0</v>
      </c>
      <c r="F87" s="69">
        <v>0</v>
      </c>
    </row>
    <row r="88" spans="1:6" ht="15.75" customHeight="1" x14ac:dyDescent="0.25">
      <c r="A88" s="4" t="s">
        <v>321</v>
      </c>
      <c r="B88" s="4">
        <v>87</v>
      </c>
      <c r="C88" s="4"/>
      <c r="D88" s="69">
        <v>0</v>
      </c>
      <c r="E88" s="4">
        <v>0</v>
      </c>
      <c r="F88" s="69">
        <v>0</v>
      </c>
    </row>
    <row r="89" spans="1:6" ht="15.75" customHeight="1" x14ac:dyDescent="0.25">
      <c r="A89" s="4" t="s">
        <v>321</v>
      </c>
      <c r="B89" s="4">
        <v>88</v>
      </c>
      <c r="C89" s="4"/>
      <c r="D89" s="69">
        <v>0</v>
      </c>
      <c r="E89" s="4">
        <v>0</v>
      </c>
      <c r="F89" s="69">
        <v>0</v>
      </c>
    </row>
    <row r="90" spans="1:6" ht="15.75" customHeight="1" x14ac:dyDescent="0.25">
      <c r="A90" s="4" t="s">
        <v>321</v>
      </c>
      <c r="B90" s="4">
        <v>89</v>
      </c>
      <c r="C90" s="4"/>
      <c r="D90" s="69">
        <v>0</v>
      </c>
      <c r="E90" s="4">
        <v>0</v>
      </c>
      <c r="F90" s="69">
        <v>0</v>
      </c>
    </row>
    <row r="91" spans="1:6" ht="15.75" customHeight="1" x14ac:dyDescent="0.25">
      <c r="A91" s="4" t="s">
        <v>321</v>
      </c>
      <c r="B91" s="4">
        <v>90</v>
      </c>
      <c r="C91" s="4"/>
      <c r="D91" s="69">
        <v>0</v>
      </c>
      <c r="E91" s="4">
        <v>0</v>
      </c>
      <c r="F91" s="69">
        <v>0</v>
      </c>
    </row>
    <row r="92" spans="1:6" ht="15.75" customHeight="1" x14ac:dyDescent="0.25">
      <c r="A92" s="4" t="s">
        <v>321</v>
      </c>
      <c r="B92" s="4">
        <v>91</v>
      </c>
      <c r="C92" s="4"/>
      <c r="D92" s="69">
        <v>0</v>
      </c>
      <c r="E92" s="4">
        <v>0</v>
      </c>
      <c r="F92" s="69">
        <v>0</v>
      </c>
    </row>
    <row r="93" spans="1:6" ht="15.75" customHeight="1" x14ac:dyDescent="0.25">
      <c r="A93" s="4" t="s">
        <v>321</v>
      </c>
      <c r="B93" s="4">
        <v>92</v>
      </c>
      <c r="C93" s="4"/>
      <c r="D93" s="69">
        <v>0</v>
      </c>
      <c r="E93" s="4">
        <v>0</v>
      </c>
      <c r="F93" s="69">
        <v>0</v>
      </c>
    </row>
    <row r="94" spans="1:6" ht="15.75" customHeight="1" x14ac:dyDescent="0.25">
      <c r="A94" s="4" t="s">
        <v>321</v>
      </c>
      <c r="B94" s="4">
        <v>93</v>
      </c>
      <c r="C94" s="4"/>
      <c r="D94" s="69">
        <v>0</v>
      </c>
      <c r="E94" s="4">
        <v>0</v>
      </c>
      <c r="F94" s="69">
        <v>0</v>
      </c>
    </row>
    <row r="95" spans="1:6" ht="15.75" customHeight="1" x14ac:dyDescent="0.25">
      <c r="A95" s="4" t="s">
        <v>321</v>
      </c>
      <c r="B95" s="4">
        <v>94</v>
      </c>
      <c r="C95" s="4"/>
      <c r="D95" s="69">
        <v>0</v>
      </c>
      <c r="E95" s="4">
        <v>0</v>
      </c>
      <c r="F95" s="69">
        <v>0</v>
      </c>
    </row>
    <row r="96" spans="1:6" ht="15.75" customHeight="1" x14ac:dyDescent="0.25">
      <c r="A96" s="4" t="s">
        <v>321</v>
      </c>
      <c r="B96" s="4">
        <v>95</v>
      </c>
      <c r="C96" s="4"/>
      <c r="D96" s="69">
        <v>0</v>
      </c>
      <c r="E96" s="4">
        <v>0</v>
      </c>
      <c r="F96" s="69">
        <v>0</v>
      </c>
    </row>
    <row r="97" spans="1:6" ht="15.75" customHeight="1" x14ac:dyDescent="0.25">
      <c r="A97" s="4" t="s">
        <v>321</v>
      </c>
      <c r="B97" s="4">
        <v>96</v>
      </c>
      <c r="C97" s="4"/>
      <c r="D97" s="69">
        <v>0</v>
      </c>
      <c r="E97" s="4">
        <v>0</v>
      </c>
      <c r="F97" s="69">
        <v>0</v>
      </c>
    </row>
    <row r="98" spans="1:6" ht="15.75" customHeight="1" x14ac:dyDescent="0.25">
      <c r="A98" s="4" t="s">
        <v>321</v>
      </c>
      <c r="B98" s="4">
        <v>97</v>
      </c>
      <c r="C98" s="4"/>
      <c r="D98" s="69">
        <v>0</v>
      </c>
      <c r="E98" s="4">
        <v>0</v>
      </c>
      <c r="F98" s="69">
        <v>0</v>
      </c>
    </row>
    <row r="99" spans="1:6" ht="15.75" customHeight="1" x14ac:dyDescent="0.25">
      <c r="A99" s="4" t="s">
        <v>321</v>
      </c>
      <c r="B99" s="4">
        <v>98</v>
      </c>
      <c r="C99" s="4"/>
      <c r="D99" s="69">
        <v>0</v>
      </c>
      <c r="E99" s="4">
        <v>0</v>
      </c>
      <c r="F99" s="69">
        <v>0</v>
      </c>
    </row>
    <row r="100" spans="1:6" ht="15.75" customHeight="1" x14ac:dyDescent="0.25">
      <c r="A100" s="4" t="s">
        <v>321</v>
      </c>
      <c r="B100" s="4">
        <v>99</v>
      </c>
      <c r="C100" s="4"/>
      <c r="D100" s="69">
        <v>0</v>
      </c>
      <c r="E100" s="4">
        <v>0</v>
      </c>
      <c r="F100" s="69">
        <v>0</v>
      </c>
    </row>
    <row r="101" spans="1:6" ht="15.75" customHeight="1" x14ac:dyDescent="0.25">
      <c r="A101" s="4" t="s">
        <v>321</v>
      </c>
      <c r="B101" s="4">
        <v>100</v>
      </c>
      <c r="C101" s="4"/>
      <c r="D101" s="69">
        <v>0</v>
      </c>
      <c r="E101" s="4">
        <v>0</v>
      </c>
      <c r="F101" s="69">
        <v>0</v>
      </c>
    </row>
    <row r="102" spans="1:6" ht="15.75" customHeight="1" x14ac:dyDescent="0.25">
      <c r="A102" s="4" t="s">
        <v>321</v>
      </c>
      <c r="B102" s="4">
        <v>101</v>
      </c>
      <c r="C102" s="4"/>
      <c r="D102" s="69">
        <v>0</v>
      </c>
      <c r="E102" s="4">
        <v>0</v>
      </c>
      <c r="F102" s="69">
        <v>0</v>
      </c>
    </row>
    <row r="103" spans="1:6" ht="15.75" customHeight="1" x14ac:dyDescent="0.25">
      <c r="A103" s="4" t="s">
        <v>321</v>
      </c>
      <c r="B103" s="4">
        <v>102</v>
      </c>
      <c r="C103" s="4"/>
      <c r="D103" s="69">
        <v>0</v>
      </c>
      <c r="E103" s="4">
        <v>0</v>
      </c>
      <c r="F103" s="69">
        <v>0</v>
      </c>
    </row>
    <row r="104" spans="1:6" ht="15.75" customHeight="1" x14ac:dyDescent="0.25">
      <c r="A104" s="4" t="s">
        <v>321</v>
      </c>
      <c r="B104" s="4">
        <v>103</v>
      </c>
      <c r="C104" s="4"/>
      <c r="D104" s="69">
        <v>0</v>
      </c>
      <c r="E104" s="4">
        <v>0</v>
      </c>
      <c r="F104" s="69">
        <v>0</v>
      </c>
    </row>
    <row r="105" spans="1:6" ht="15.75" customHeight="1" x14ac:dyDescent="0.25">
      <c r="A105" s="4" t="s">
        <v>321</v>
      </c>
      <c r="B105" s="4">
        <v>104</v>
      </c>
      <c r="C105" s="4"/>
      <c r="D105" s="69">
        <v>0</v>
      </c>
      <c r="E105" s="4">
        <v>0</v>
      </c>
      <c r="F105" s="69">
        <v>0</v>
      </c>
    </row>
    <row r="106" spans="1:6" ht="15.75" customHeight="1" x14ac:dyDescent="0.25">
      <c r="A106" s="4" t="s">
        <v>321</v>
      </c>
      <c r="B106" s="4">
        <v>105</v>
      </c>
      <c r="C106" s="4"/>
      <c r="D106" s="69">
        <v>0</v>
      </c>
      <c r="E106" s="4">
        <v>0</v>
      </c>
      <c r="F106" s="69">
        <v>0</v>
      </c>
    </row>
    <row r="107" spans="1:6" ht="15.75" customHeight="1" x14ac:dyDescent="0.25">
      <c r="A107" s="4" t="s">
        <v>322</v>
      </c>
      <c r="B107" s="4">
        <v>1</v>
      </c>
      <c r="C107" s="4"/>
      <c r="D107" s="69">
        <v>0</v>
      </c>
      <c r="E107" s="4">
        <v>0</v>
      </c>
      <c r="F107" s="69">
        <v>0</v>
      </c>
    </row>
    <row r="108" spans="1:6" ht="15.75" customHeight="1" x14ac:dyDescent="0.25">
      <c r="A108" s="4" t="s">
        <v>322</v>
      </c>
      <c r="B108" s="4">
        <v>2</v>
      </c>
      <c r="C108" s="4">
        <v>8</v>
      </c>
      <c r="D108" s="69">
        <v>480608</v>
      </c>
      <c r="E108" s="4">
        <v>0</v>
      </c>
      <c r="F108" s="69">
        <v>0</v>
      </c>
    </row>
    <row r="109" spans="1:6" ht="15.75" customHeight="1" x14ac:dyDescent="0.25">
      <c r="A109" s="4" t="s">
        <v>322</v>
      </c>
      <c r="B109" s="4">
        <v>3</v>
      </c>
      <c r="C109" s="4"/>
      <c r="D109" s="69">
        <v>0</v>
      </c>
      <c r="E109" s="4">
        <v>0</v>
      </c>
      <c r="F109" s="69">
        <v>0</v>
      </c>
    </row>
    <row r="110" spans="1:6" ht="15.75" customHeight="1" x14ac:dyDescent="0.25">
      <c r="A110" s="4" t="s">
        <v>322</v>
      </c>
      <c r="B110" s="4">
        <v>4</v>
      </c>
      <c r="C110" s="4"/>
      <c r="D110" s="69">
        <v>0</v>
      </c>
      <c r="E110" s="4">
        <v>0</v>
      </c>
      <c r="F110" s="69">
        <v>0</v>
      </c>
    </row>
    <row r="111" spans="1:6" ht="15.75" customHeight="1" x14ac:dyDescent="0.25">
      <c r="A111" s="4" t="s">
        <v>322</v>
      </c>
      <c r="B111" s="4">
        <v>5</v>
      </c>
      <c r="C111" s="4"/>
      <c r="D111" s="69">
        <v>0</v>
      </c>
      <c r="E111" s="4">
        <v>14</v>
      </c>
      <c r="F111" s="69">
        <v>2164680</v>
      </c>
    </row>
    <row r="112" spans="1:6" ht="15.75" customHeight="1" x14ac:dyDescent="0.25">
      <c r="A112" s="4" t="s">
        <v>322</v>
      </c>
      <c r="B112" s="4">
        <v>6</v>
      </c>
      <c r="C112" s="4"/>
      <c r="D112" s="69">
        <v>0</v>
      </c>
      <c r="E112" s="4">
        <v>0</v>
      </c>
      <c r="F112" s="69">
        <v>0</v>
      </c>
    </row>
    <row r="113" spans="1:6" ht="15.75" customHeight="1" x14ac:dyDescent="0.25">
      <c r="A113" s="4" t="s">
        <v>322</v>
      </c>
      <c r="B113" s="4">
        <v>7</v>
      </c>
      <c r="C113" s="4"/>
      <c r="D113" s="69">
        <v>0</v>
      </c>
      <c r="E113" s="4">
        <v>0</v>
      </c>
      <c r="F113" s="69">
        <v>0</v>
      </c>
    </row>
    <row r="114" spans="1:6" ht="15.75" customHeight="1" x14ac:dyDescent="0.25">
      <c r="A114" s="4" t="s">
        <v>322</v>
      </c>
      <c r="B114" s="4">
        <v>8</v>
      </c>
      <c r="C114" s="4">
        <v>16</v>
      </c>
      <c r="D114" s="69">
        <v>2789328</v>
      </c>
      <c r="E114" s="4">
        <v>16</v>
      </c>
      <c r="F114" s="69">
        <v>2789328</v>
      </c>
    </row>
    <row r="115" spans="1:6" ht="15.75" customHeight="1" x14ac:dyDescent="0.25">
      <c r="A115" s="4" t="s">
        <v>322</v>
      </c>
      <c r="B115" s="4">
        <v>9</v>
      </c>
      <c r="C115" s="4"/>
      <c r="D115" s="69">
        <v>0</v>
      </c>
      <c r="E115" s="4">
        <v>0</v>
      </c>
      <c r="F115" s="69">
        <v>0</v>
      </c>
    </row>
    <row r="116" spans="1:6" ht="15.75" customHeight="1" x14ac:dyDescent="0.25">
      <c r="A116" s="4" t="s">
        <v>322</v>
      </c>
      <c r="B116" s="4">
        <v>10</v>
      </c>
      <c r="C116" s="4"/>
      <c r="D116" s="69">
        <v>0</v>
      </c>
      <c r="E116" s="4">
        <v>0</v>
      </c>
      <c r="F116" s="69">
        <v>0</v>
      </c>
    </row>
    <row r="117" spans="1:6" ht="15.75" customHeight="1" x14ac:dyDescent="0.25">
      <c r="A117" s="4" t="s">
        <v>322</v>
      </c>
      <c r="B117" s="4">
        <v>11</v>
      </c>
      <c r="C117" s="4"/>
      <c r="D117" s="69">
        <v>0</v>
      </c>
      <c r="E117" s="4">
        <v>0</v>
      </c>
      <c r="F117" s="69">
        <v>0</v>
      </c>
    </row>
    <row r="118" spans="1:6" ht="15.75" customHeight="1" x14ac:dyDescent="0.25">
      <c r="A118" s="4" t="s">
        <v>322</v>
      </c>
      <c r="B118" s="4">
        <v>12</v>
      </c>
      <c r="C118" s="4"/>
      <c r="D118" s="69">
        <v>0</v>
      </c>
      <c r="E118" s="4">
        <v>0</v>
      </c>
      <c r="F118" s="69">
        <v>0</v>
      </c>
    </row>
    <row r="119" spans="1:6" ht="15.75" customHeight="1" x14ac:dyDescent="0.25">
      <c r="A119" s="4" t="s">
        <v>322</v>
      </c>
      <c r="B119" s="4">
        <v>13</v>
      </c>
      <c r="C119" s="4"/>
      <c r="D119" s="69">
        <v>0</v>
      </c>
      <c r="E119" s="4">
        <v>0</v>
      </c>
      <c r="F119" s="69">
        <v>0</v>
      </c>
    </row>
    <row r="120" spans="1:6" ht="15.75" customHeight="1" x14ac:dyDescent="0.25">
      <c r="A120" s="4" t="s">
        <v>322</v>
      </c>
      <c r="B120" s="4">
        <v>14</v>
      </c>
      <c r="C120" s="4"/>
      <c r="D120" s="69">
        <v>0</v>
      </c>
      <c r="E120" s="4">
        <v>0</v>
      </c>
      <c r="F120" s="69">
        <v>0</v>
      </c>
    </row>
    <row r="121" spans="1:6" ht="15.75" customHeight="1" x14ac:dyDescent="0.25">
      <c r="A121" s="4" t="s">
        <v>322</v>
      </c>
      <c r="B121" s="4">
        <v>15</v>
      </c>
      <c r="C121" s="4"/>
      <c r="D121" s="69">
        <v>0</v>
      </c>
      <c r="E121" s="4">
        <v>1</v>
      </c>
      <c r="F121" s="69">
        <v>162131</v>
      </c>
    </row>
    <row r="122" spans="1:6" ht="15.75" customHeight="1" x14ac:dyDescent="0.25">
      <c r="A122" s="4" t="s">
        <v>322</v>
      </c>
      <c r="B122" s="4">
        <v>16</v>
      </c>
      <c r="C122" s="4"/>
      <c r="D122" s="69">
        <v>0</v>
      </c>
      <c r="E122" s="4">
        <v>0</v>
      </c>
      <c r="F122" s="69">
        <v>0</v>
      </c>
    </row>
    <row r="123" spans="1:6" ht="15.75" customHeight="1" x14ac:dyDescent="0.25">
      <c r="A123" s="4" t="s">
        <v>322</v>
      </c>
      <c r="B123" s="4">
        <v>17</v>
      </c>
      <c r="C123" s="4"/>
      <c r="D123" s="69">
        <v>0</v>
      </c>
      <c r="E123" s="4">
        <v>0</v>
      </c>
      <c r="F123" s="69">
        <v>0</v>
      </c>
    </row>
    <row r="124" spans="1:6" ht="15.75" customHeight="1" x14ac:dyDescent="0.25">
      <c r="A124" s="4" t="s">
        <v>322</v>
      </c>
      <c r="B124" s="4">
        <v>18</v>
      </c>
      <c r="C124" s="4"/>
      <c r="D124" s="69">
        <v>0</v>
      </c>
      <c r="E124" s="4">
        <v>0</v>
      </c>
      <c r="F124" s="69">
        <v>0</v>
      </c>
    </row>
    <row r="125" spans="1:6" ht="15.75" customHeight="1" x14ac:dyDescent="0.25">
      <c r="A125" s="4" t="s">
        <v>322</v>
      </c>
      <c r="B125" s="4">
        <v>19</v>
      </c>
      <c r="C125" s="4">
        <v>4</v>
      </c>
      <c r="D125" s="69">
        <v>515428</v>
      </c>
      <c r="E125" s="4">
        <v>0</v>
      </c>
      <c r="F125" s="69">
        <v>0</v>
      </c>
    </row>
    <row r="126" spans="1:6" ht="15.75" customHeight="1" x14ac:dyDescent="0.25">
      <c r="A126" s="4" t="s">
        <v>322</v>
      </c>
      <c r="B126" s="4">
        <v>20</v>
      </c>
      <c r="C126" s="4"/>
      <c r="D126" s="69">
        <v>0</v>
      </c>
      <c r="E126" s="4">
        <v>0</v>
      </c>
      <c r="F126" s="69">
        <v>0</v>
      </c>
    </row>
    <row r="127" spans="1:6" ht="15.75" customHeight="1" x14ac:dyDescent="0.25">
      <c r="A127" s="4" t="s">
        <v>322</v>
      </c>
      <c r="B127" s="4">
        <v>21</v>
      </c>
      <c r="C127" s="4"/>
      <c r="D127" s="69">
        <v>0</v>
      </c>
      <c r="E127" s="4">
        <v>0</v>
      </c>
      <c r="F127" s="69">
        <v>0</v>
      </c>
    </row>
    <row r="128" spans="1:6" ht="15.75" customHeight="1" x14ac:dyDescent="0.25">
      <c r="A128" s="4" t="s">
        <v>322</v>
      </c>
      <c r="B128" s="4">
        <v>22</v>
      </c>
      <c r="C128" s="4"/>
      <c r="D128" s="69">
        <v>0</v>
      </c>
      <c r="E128" s="4">
        <v>0</v>
      </c>
      <c r="F128" s="69">
        <v>0</v>
      </c>
    </row>
    <row r="129" spans="1:6" ht="15.75" customHeight="1" x14ac:dyDescent="0.25">
      <c r="A129" s="4" t="s">
        <v>322</v>
      </c>
      <c r="B129" s="4">
        <v>23</v>
      </c>
      <c r="C129" s="4"/>
      <c r="D129" s="69">
        <v>0</v>
      </c>
      <c r="E129" s="4">
        <v>0</v>
      </c>
      <c r="F129" s="69">
        <v>0</v>
      </c>
    </row>
    <row r="130" spans="1:6" ht="15.75" customHeight="1" x14ac:dyDescent="0.25">
      <c r="A130" s="4" t="s">
        <v>322</v>
      </c>
      <c r="B130" s="4">
        <v>24</v>
      </c>
      <c r="C130" s="4"/>
      <c r="D130" s="69">
        <v>0</v>
      </c>
      <c r="E130" s="4">
        <v>0</v>
      </c>
      <c r="F130" s="69">
        <v>0</v>
      </c>
    </row>
    <row r="131" spans="1:6" ht="15.75" customHeight="1" x14ac:dyDescent="0.25">
      <c r="A131" s="4" t="s">
        <v>322</v>
      </c>
      <c r="B131" s="4">
        <v>25</v>
      </c>
      <c r="C131" s="4"/>
      <c r="D131" s="69">
        <v>0</v>
      </c>
      <c r="E131" s="4">
        <v>0</v>
      </c>
      <c r="F131" s="69">
        <v>0</v>
      </c>
    </row>
    <row r="132" spans="1:6" ht="15.75" customHeight="1" x14ac:dyDescent="0.25">
      <c r="A132" s="4" t="s">
        <v>322</v>
      </c>
      <c r="B132" s="4">
        <v>26</v>
      </c>
      <c r="C132" s="4"/>
      <c r="D132" s="69">
        <v>0</v>
      </c>
      <c r="E132" s="4">
        <v>0</v>
      </c>
      <c r="F132" s="69">
        <v>0</v>
      </c>
    </row>
    <row r="133" spans="1:6" ht="15.75" customHeight="1" x14ac:dyDescent="0.25">
      <c r="A133" s="4" t="s">
        <v>322</v>
      </c>
      <c r="B133" s="4">
        <v>27</v>
      </c>
      <c r="C133" s="4"/>
      <c r="D133" s="69">
        <v>0</v>
      </c>
      <c r="E133" s="4">
        <v>0</v>
      </c>
      <c r="F133" s="69">
        <v>0</v>
      </c>
    </row>
    <row r="134" spans="1:6" ht="15.75" customHeight="1" x14ac:dyDescent="0.25">
      <c r="A134" s="4" t="s">
        <v>322</v>
      </c>
      <c r="B134" s="4">
        <v>28</v>
      </c>
      <c r="C134" s="4">
        <v>1</v>
      </c>
      <c r="D134" s="69">
        <v>29393</v>
      </c>
      <c r="E134" s="4">
        <v>0</v>
      </c>
      <c r="F134" s="69">
        <v>0</v>
      </c>
    </row>
    <row r="135" spans="1:6" ht="15.75" customHeight="1" x14ac:dyDescent="0.25">
      <c r="A135" s="4" t="s">
        <v>322</v>
      </c>
      <c r="B135" s="4">
        <v>29</v>
      </c>
      <c r="C135" s="4"/>
      <c r="D135" s="69">
        <v>0</v>
      </c>
      <c r="E135" s="4">
        <v>0</v>
      </c>
      <c r="F135" s="69">
        <v>0</v>
      </c>
    </row>
    <row r="136" spans="1:6" ht="15.75" customHeight="1" x14ac:dyDescent="0.25">
      <c r="A136" s="4" t="s">
        <v>322</v>
      </c>
      <c r="B136" s="4">
        <v>30</v>
      </c>
      <c r="C136" s="4">
        <v>4</v>
      </c>
      <c r="D136" s="69">
        <v>52784</v>
      </c>
      <c r="E136" s="4">
        <v>0</v>
      </c>
      <c r="F136" s="69">
        <v>0</v>
      </c>
    </row>
    <row r="137" spans="1:6" ht="15.75" customHeight="1" x14ac:dyDescent="0.25">
      <c r="A137" s="4" t="s">
        <v>322</v>
      </c>
      <c r="B137" s="4">
        <v>31</v>
      </c>
      <c r="C137" s="4"/>
      <c r="D137" s="69">
        <v>0</v>
      </c>
      <c r="E137" s="4">
        <v>0</v>
      </c>
      <c r="F137" s="69">
        <v>0</v>
      </c>
    </row>
    <row r="138" spans="1:6" ht="15.75" customHeight="1" x14ac:dyDescent="0.25">
      <c r="A138" s="4" t="s">
        <v>322</v>
      </c>
      <c r="B138" s="4">
        <v>32</v>
      </c>
      <c r="C138" s="4"/>
      <c r="D138" s="69">
        <v>0</v>
      </c>
      <c r="E138" s="4">
        <v>0</v>
      </c>
      <c r="F138" s="69">
        <v>0</v>
      </c>
    </row>
    <row r="139" spans="1:6" ht="15.75" customHeight="1" x14ac:dyDescent="0.25">
      <c r="A139" s="4" t="s">
        <v>322</v>
      </c>
      <c r="B139" s="4">
        <v>33</v>
      </c>
      <c r="C139" s="4"/>
      <c r="D139" s="69">
        <v>0</v>
      </c>
      <c r="E139" s="4">
        <v>0</v>
      </c>
      <c r="F139" s="69">
        <v>0</v>
      </c>
    </row>
    <row r="140" spans="1:6" ht="15.75" customHeight="1" x14ac:dyDescent="0.25">
      <c r="A140" s="4" t="s">
        <v>322</v>
      </c>
      <c r="B140" s="4">
        <v>34</v>
      </c>
      <c r="C140" s="4"/>
      <c r="D140" s="69">
        <v>0</v>
      </c>
      <c r="E140" s="4">
        <v>0</v>
      </c>
      <c r="F140" s="69">
        <v>0</v>
      </c>
    </row>
    <row r="141" spans="1:6" ht="15.75" customHeight="1" x14ac:dyDescent="0.25">
      <c r="A141" s="4" t="s">
        <v>322</v>
      </c>
      <c r="B141" s="4">
        <v>35</v>
      </c>
      <c r="C141" s="4"/>
      <c r="D141" s="69">
        <v>0</v>
      </c>
      <c r="E141" s="4">
        <v>0</v>
      </c>
      <c r="F141" s="69">
        <v>0</v>
      </c>
    </row>
    <row r="142" spans="1:6" ht="15.75" customHeight="1" x14ac:dyDescent="0.25">
      <c r="A142" s="4" t="s">
        <v>322</v>
      </c>
      <c r="B142" s="4">
        <v>36</v>
      </c>
      <c r="C142" s="4">
        <v>11.6</v>
      </c>
      <c r="D142" s="69">
        <v>120338.4</v>
      </c>
      <c r="E142" s="4">
        <v>0</v>
      </c>
      <c r="F142" s="69">
        <v>0</v>
      </c>
    </row>
    <row r="143" spans="1:6" ht="15.75" customHeight="1" x14ac:dyDescent="0.25">
      <c r="A143" s="4" t="s">
        <v>322</v>
      </c>
      <c r="B143" s="4">
        <v>37</v>
      </c>
      <c r="C143" s="4"/>
      <c r="D143" s="69">
        <v>0</v>
      </c>
      <c r="E143" s="4">
        <v>0</v>
      </c>
      <c r="F143" s="69">
        <v>0</v>
      </c>
    </row>
    <row r="144" spans="1:6" ht="15.75" customHeight="1" x14ac:dyDescent="0.25">
      <c r="A144" s="4" t="s">
        <v>322</v>
      </c>
      <c r="B144" s="4">
        <v>38</v>
      </c>
      <c r="C144" s="4"/>
      <c r="D144" s="69">
        <v>0</v>
      </c>
      <c r="E144" s="4">
        <v>0</v>
      </c>
      <c r="F144" s="69">
        <v>0</v>
      </c>
    </row>
    <row r="145" spans="1:6" ht="15.75" customHeight="1" x14ac:dyDescent="0.25">
      <c r="A145" s="4" t="s">
        <v>322</v>
      </c>
      <c r="B145" s="4">
        <v>39</v>
      </c>
      <c r="C145" s="4"/>
      <c r="D145" s="69">
        <v>0</v>
      </c>
      <c r="E145" s="4">
        <v>0</v>
      </c>
      <c r="F145" s="69">
        <v>0</v>
      </c>
    </row>
    <row r="146" spans="1:6" ht="15.75" customHeight="1" x14ac:dyDescent="0.25">
      <c r="A146" s="4" t="s">
        <v>322</v>
      </c>
      <c r="B146" s="4">
        <v>40</v>
      </c>
      <c r="C146" s="4"/>
      <c r="D146" s="69">
        <v>0</v>
      </c>
      <c r="E146" s="4">
        <v>0</v>
      </c>
      <c r="F146" s="69">
        <v>0</v>
      </c>
    </row>
    <row r="147" spans="1:6" ht="15.75" customHeight="1" x14ac:dyDescent="0.25">
      <c r="A147" s="4" t="s">
        <v>322</v>
      </c>
      <c r="B147" s="4">
        <v>41</v>
      </c>
      <c r="C147" s="4"/>
      <c r="D147" s="69">
        <v>0</v>
      </c>
      <c r="E147" s="4">
        <v>0</v>
      </c>
      <c r="F147" s="69">
        <v>0</v>
      </c>
    </row>
    <row r="148" spans="1:6" ht="15.75" customHeight="1" x14ac:dyDescent="0.25">
      <c r="A148" s="4" t="s">
        <v>322</v>
      </c>
      <c r="B148" s="4">
        <v>42</v>
      </c>
      <c r="C148" s="4"/>
      <c r="D148" s="69">
        <v>0</v>
      </c>
      <c r="E148" s="4">
        <v>0</v>
      </c>
      <c r="F148" s="69">
        <v>0</v>
      </c>
    </row>
    <row r="149" spans="1:6" ht="15.75" customHeight="1" x14ac:dyDescent="0.25">
      <c r="A149" s="4" t="s">
        <v>322</v>
      </c>
      <c r="B149" s="4">
        <v>43</v>
      </c>
      <c r="C149" s="4"/>
      <c r="D149" s="69">
        <v>0</v>
      </c>
      <c r="E149" s="4">
        <v>0</v>
      </c>
      <c r="F149" s="69">
        <v>0</v>
      </c>
    </row>
    <row r="150" spans="1:6" ht="15.75" customHeight="1" x14ac:dyDescent="0.25">
      <c r="A150" s="4" t="s">
        <v>322</v>
      </c>
      <c r="B150" s="4">
        <v>44</v>
      </c>
      <c r="C150" s="4"/>
      <c r="D150" s="69">
        <v>0</v>
      </c>
      <c r="E150" s="4">
        <v>0</v>
      </c>
      <c r="F150" s="69">
        <v>0</v>
      </c>
    </row>
    <row r="151" spans="1:6" ht="15.75" customHeight="1" x14ac:dyDescent="0.25">
      <c r="A151" s="4" t="s">
        <v>322</v>
      </c>
      <c r="B151" s="4">
        <v>45</v>
      </c>
      <c r="C151" s="4"/>
      <c r="D151" s="69">
        <v>0</v>
      </c>
      <c r="E151" s="4">
        <v>0</v>
      </c>
      <c r="F151" s="69">
        <v>0</v>
      </c>
    </row>
    <row r="152" spans="1:6" ht="15.75" customHeight="1" x14ac:dyDescent="0.25">
      <c r="A152" s="4" t="s">
        <v>322</v>
      </c>
      <c r="B152" s="4">
        <v>46</v>
      </c>
      <c r="C152" s="4"/>
      <c r="D152" s="69">
        <v>0</v>
      </c>
      <c r="E152" s="4">
        <v>0</v>
      </c>
      <c r="F152" s="69">
        <v>0</v>
      </c>
    </row>
    <row r="153" spans="1:6" ht="15.75" customHeight="1" x14ac:dyDescent="0.25">
      <c r="A153" s="4" t="s">
        <v>322</v>
      </c>
      <c r="B153" s="4">
        <v>47</v>
      </c>
      <c r="C153" s="4"/>
      <c r="D153" s="69">
        <v>0</v>
      </c>
      <c r="E153" s="4">
        <v>0</v>
      </c>
      <c r="F153" s="69">
        <v>0</v>
      </c>
    </row>
    <row r="154" spans="1:6" ht="15.75" customHeight="1" x14ac:dyDescent="0.25">
      <c r="A154" s="4" t="s">
        <v>322</v>
      </c>
      <c r="B154" s="4">
        <v>48</v>
      </c>
      <c r="C154" s="4"/>
      <c r="D154" s="69">
        <v>0</v>
      </c>
      <c r="E154" s="4">
        <v>0</v>
      </c>
      <c r="F154" s="69">
        <v>0</v>
      </c>
    </row>
    <row r="155" spans="1:6" ht="15.75" customHeight="1" x14ac:dyDescent="0.25">
      <c r="A155" s="4" t="s">
        <v>322</v>
      </c>
      <c r="B155" s="4">
        <v>49</v>
      </c>
      <c r="C155" s="4"/>
      <c r="D155" s="69">
        <v>0</v>
      </c>
      <c r="E155" s="4">
        <v>0</v>
      </c>
      <c r="F155" s="69">
        <v>0</v>
      </c>
    </row>
    <row r="156" spans="1:6" ht="15.75" customHeight="1" x14ac:dyDescent="0.25">
      <c r="A156" s="4" t="s">
        <v>322</v>
      </c>
      <c r="B156" s="4">
        <v>50</v>
      </c>
      <c r="C156" s="4"/>
      <c r="D156" s="69">
        <v>0</v>
      </c>
      <c r="E156" s="4">
        <v>0</v>
      </c>
      <c r="F156" s="69">
        <v>0</v>
      </c>
    </row>
    <row r="157" spans="1:6" ht="15.75" customHeight="1" x14ac:dyDescent="0.25">
      <c r="A157" s="4" t="s">
        <v>322</v>
      </c>
      <c r="B157" s="4">
        <v>51</v>
      </c>
      <c r="C157" s="4"/>
      <c r="D157" s="69">
        <v>0</v>
      </c>
      <c r="E157" s="4">
        <v>0</v>
      </c>
      <c r="F157" s="69">
        <v>0</v>
      </c>
    </row>
    <row r="158" spans="1:6" ht="15.75" customHeight="1" x14ac:dyDescent="0.25">
      <c r="A158" s="4" t="s">
        <v>322</v>
      </c>
      <c r="B158" s="4">
        <v>52</v>
      </c>
      <c r="C158" s="4"/>
      <c r="D158" s="69">
        <v>0</v>
      </c>
      <c r="E158" s="4">
        <v>0</v>
      </c>
      <c r="F158" s="69">
        <v>0</v>
      </c>
    </row>
    <row r="159" spans="1:6" ht="15.75" customHeight="1" x14ac:dyDescent="0.25">
      <c r="A159" s="4" t="s">
        <v>322</v>
      </c>
      <c r="B159" s="4">
        <v>53</v>
      </c>
      <c r="C159" s="4"/>
      <c r="D159" s="69">
        <v>0</v>
      </c>
      <c r="E159" s="4">
        <v>0</v>
      </c>
      <c r="F159" s="69">
        <v>0</v>
      </c>
    </row>
    <row r="160" spans="1:6" ht="15.75" customHeight="1" x14ac:dyDescent="0.25">
      <c r="A160" s="4" t="s">
        <v>322</v>
      </c>
      <c r="B160" s="4">
        <v>54</v>
      </c>
      <c r="C160" s="4"/>
      <c r="D160" s="69">
        <v>0</v>
      </c>
      <c r="E160" s="4">
        <v>0</v>
      </c>
      <c r="F160" s="69">
        <v>0</v>
      </c>
    </row>
    <row r="161" spans="1:6" ht="15.75" customHeight="1" x14ac:dyDescent="0.25">
      <c r="A161" s="4" t="s">
        <v>322</v>
      </c>
      <c r="B161" s="4">
        <v>55</v>
      </c>
      <c r="C161" s="4"/>
      <c r="D161" s="69">
        <v>0</v>
      </c>
      <c r="E161" s="4">
        <v>0</v>
      </c>
      <c r="F161" s="69">
        <v>0</v>
      </c>
    </row>
    <row r="162" spans="1:6" ht="15.75" customHeight="1" x14ac:dyDescent="0.25">
      <c r="A162" s="4" t="s">
        <v>322</v>
      </c>
      <c r="B162" s="4">
        <v>56</v>
      </c>
      <c r="C162" s="4"/>
      <c r="D162" s="69">
        <v>0</v>
      </c>
      <c r="E162" s="4">
        <v>0</v>
      </c>
      <c r="F162" s="69">
        <v>0</v>
      </c>
    </row>
    <row r="163" spans="1:6" ht="15.75" customHeight="1" x14ac:dyDescent="0.25">
      <c r="A163" s="4" t="s">
        <v>322</v>
      </c>
      <c r="B163" s="4">
        <v>57</v>
      </c>
      <c r="C163" s="4"/>
      <c r="D163" s="69">
        <v>0</v>
      </c>
      <c r="E163" s="4">
        <v>0</v>
      </c>
      <c r="F163" s="69">
        <v>0</v>
      </c>
    </row>
    <row r="164" spans="1:6" ht="15.75" customHeight="1" x14ac:dyDescent="0.25">
      <c r="A164" s="4" t="s">
        <v>322</v>
      </c>
      <c r="B164" s="4">
        <v>58</v>
      </c>
      <c r="C164" s="4"/>
      <c r="D164" s="69">
        <v>0</v>
      </c>
      <c r="E164" s="4">
        <v>0</v>
      </c>
      <c r="F164" s="69">
        <v>0</v>
      </c>
    </row>
    <row r="165" spans="1:6" ht="15.75" customHeight="1" x14ac:dyDescent="0.25">
      <c r="A165" s="4" t="s">
        <v>322</v>
      </c>
      <c r="B165" s="4">
        <v>59</v>
      </c>
      <c r="C165" s="4"/>
      <c r="D165" s="69">
        <v>0</v>
      </c>
      <c r="E165" s="4">
        <v>0</v>
      </c>
      <c r="F165" s="69">
        <v>0</v>
      </c>
    </row>
    <row r="166" spans="1:6" ht="15.75" customHeight="1" x14ac:dyDescent="0.25">
      <c r="A166" s="4" t="s">
        <v>322</v>
      </c>
      <c r="B166" s="4">
        <v>60</v>
      </c>
      <c r="C166" s="4"/>
      <c r="D166" s="69">
        <v>0</v>
      </c>
      <c r="E166" s="4">
        <v>0</v>
      </c>
      <c r="F166" s="69">
        <v>0</v>
      </c>
    </row>
    <row r="167" spans="1:6" ht="15.75" customHeight="1" x14ac:dyDescent="0.25">
      <c r="A167" s="4" t="s">
        <v>322</v>
      </c>
      <c r="B167" s="4">
        <v>61</v>
      </c>
      <c r="C167" s="4">
        <v>7.8</v>
      </c>
      <c r="D167" s="69">
        <v>258156.6</v>
      </c>
      <c r="E167" s="4">
        <v>0</v>
      </c>
      <c r="F167" s="69">
        <v>0</v>
      </c>
    </row>
    <row r="168" spans="1:6" ht="15.75" customHeight="1" x14ac:dyDescent="0.25">
      <c r="A168" s="4" t="s">
        <v>322</v>
      </c>
      <c r="B168" s="4">
        <v>62</v>
      </c>
      <c r="C168" s="4"/>
      <c r="D168" s="69">
        <v>0</v>
      </c>
      <c r="E168" s="4">
        <v>0</v>
      </c>
      <c r="F168" s="69">
        <v>0</v>
      </c>
    </row>
    <row r="169" spans="1:6" ht="15.75" customHeight="1" x14ac:dyDescent="0.25">
      <c r="A169" s="4" t="s">
        <v>322</v>
      </c>
      <c r="B169" s="4">
        <v>63</v>
      </c>
      <c r="C169" s="4"/>
      <c r="D169" s="69">
        <v>0</v>
      </c>
      <c r="E169" s="4">
        <v>0</v>
      </c>
      <c r="F169" s="69">
        <v>0</v>
      </c>
    </row>
    <row r="170" spans="1:6" ht="15.75" customHeight="1" x14ac:dyDescent="0.25">
      <c r="A170" s="4" t="s">
        <v>322</v>
      </c>
      <c r="B170" s="4">
        <v>64</v>
      </c>
      <c r="C170" s="4"/>
      <c r="D170" s="69">
        <v>0</v>
      </c>
      <c r="E170" s="4">
        <v>0</v>
      </c>
      <c r="F170" s="69">
        <v>0</v>
      </c>
    </row>
    <row r="171" spans="1:6" ht="15.75" customHeight="1" x14ac:dyDescent="0.25">
      <c r="A171" s="4" t="s">
        <v>322</v>
      </c>
      <c r="B171" s="4">
        <v>65</v>
      </c>
      <c r="C171" s="4"/>
      <c r="D171" s="69">
        <v>0</v>
      </c>
      <c r="E171" s="4">
        <v>0</v>
      </c>
      <c r="F171" s="69">
        <v>0</v>
      </c>
    </row>
    <row r="172" spans="1:6" ht="15.75" customHeight="1" x14ac:dyDescent="0.25">
      <c r="A172" s="4" t="s">
        <v>322</v>
      </c>
      <c r="B172" s="4">
        <v>66</v>
      </c>
      <c r="C172" s="4"/>
      <c r="D172" s="69">
        <v>0</v>
      </c>
      <c r="E172" s="4">
        <v>0</v>
      </c>
      <c r="F172" s="69">
        <v>0</v>
      </c>
    </row>
    <row r="173" spans="1:6" ht="15.75" customHeight="1" x14ac:dyDescent="0.25">
      <c r="A173" s="4" t="s">
        <v>322</v>
      </c>
      <c r="B173" s="4">
        <v>67</v>
      </c>
      <c r="C173" s="4"/>
      <c r="D173" s="69">
        <v>0</v>
      </c>
      <c r="E173" s="4">
        <v>0</v>
      </c>
      <c r="F173" s="69">
        <v>0</v>
      </c>
    </row>
    <row r="174" spans="1:6" ht="15.75" customHeight="1" x14ac:dyDescent="0.25">
      <c r="A174" s="4" t="s">
        <v>322</v>
      </c>
      <c r="B174" s="4">
        <v>68</v>
      </c>
      <c r="C174" s="4"/>
      <c r="D174" s="69">
        <v>0</v>
      </c>
      <c r="E174" s="4">
        <v>0</v>
      </c>
      <c r="F174" s="69">
        <v>0</v>
      </c>
    </row>
    <row r="175" spans="1:6" ht="15.75" customHeight="1" x14ac:dyDescent="0.25">
      <c r="A175" s="4" t="s">
        <v>322</v>
      </c>
      <c r="B175" s="4">
        <v>69</v>
      </c>
      <c r="C175" s="4"/>
      <c r="D175" s="69">
        <v>0</v>
      </c>
      <c r="E175" s="4">
        <v>0</v>
      </c>
      <c r="F175" s="69">
        <v>0</v>
      </c>
    </row>
    <row r="176" spans="1:6" ht="15.75" customHeight="1" x14ac:dyDescent="0.25">
      <c r="A176" s="4" t="s">
        <v>322</v>
      </c>
      <c r="B176" s="4">
        <v>70</v>
      </c>
      <c r="C176" s="4"/>
      <c r="D176" s="69">
        <v>0</v>
      </c>
      <c r="E176" s="4">
        <v>0</v>
      </c>
      <c r="F176" s="69">
        <v>0</v>
      </c>
    </row>
    <row r="177" spans="1:6" ht="15.75" customHeight="1" x14ac:dyDescent="0.25">
      <c r="A177" s="4" t="s">
        <v>322</v>
      </c>
      <c r="B177" s="4">
        <v>71</v>
      </c>
      <c r="C177" s="4"/>
      <c r="D177" s="69">
        <v>0</v>
      </c>
      <c r="E177" s="4">
        <v>0</v>
      </c>
      <c r="F177" s="69">
        <v>0</v>
      </c>
    </row>
    <row r="178" spans="1:6" ht="15.75" customHeight="1" x14ac:dyDescent="0.25">
      <c r="A178" s="4" t="s">
        <v>322</v>
      </c>
      <c r="B178" s="4">
        <v>72</v>
      </c>
      <c r="C178" s="4"/>
      <c r="D178" s="69">
        <v>0</v>
      </c>
      <c r="E178" s="4">
        <v>0</v>
      </c>
      <c r="F178" s="69">
        <v>0</v>
      </c>
    </row>
    <row r="179" spans="1:6" ht="15.75" customHeight="1" x14ac:dyDescent="0.25">
      <c r="A179" s="4" t="s">
        <v>322</v>
      </c>
      <c r="B179" s="4">
        <v>73</v>
      </c>
      <c r="C179" s="4"/>
      <c r="D179" s="69">
        <v>0</v>
      </c>
      <c r="E179" s="4">
        <v>0</v>
      </c>
      <c r="F179" s="69">
        <v>0</v>
      </c>
    </row>
    <row r="180" spans="1:6" ht="15.75" customHeight="1" x14ac:dyDescent="0.25">
      <c r="A180" s="4" t="s">
        <v>322</v>
      </c>
      <c r="B180" s="4">
        <v>74</v>
      </c>
      <c r="C180" s="4"/>
      <c r="D180" s="69">
        <v>0</v>
      </c>
      <c r="E180" s="4">
        <v>0</v>
      </c>
      <c r="F180" s="69">
        <v>0</v>
      </c>
    </row>
    <row r="181" spans="1:6" ht="15.75" customHeight="1" x14ac:dyDescent="0.25">
      <c r="A181" s="4" t="s">
        <v>322</v>
      </c>
      <c r="B181" s="4">
        <v>75</v>
      </c>
      <c r="C181" s="4"/>
      <c r="D181" s="69">
        <v>0</v>
      </c>
      <c r="E181" s="4">
        <v>0</v>
      </c>
      <c r="F181" s="69">
        <v>0</v>
      </c>
    </row>
    <row r="182" spans="1:6" ht="15.75" customHeight="1" x14ac:dyDescent="0.25">
      <c r="A182" s="4" t="s">
        <v>322</v>
      </c>
      <c r="B182" s="4">
        <v>76</v>
      </c>
      <c r="C182" s="4"/>
      <c r="D182" s="69">
        <v>0</v>
      </c>
      <c r="E182" s="4">
        <v>0</v>
      </c>
      <c r="F182" s="69">
        <v>0</v>
      </c>
    </row>
    <row r="183" spans="1:6" ht="15.75" customHeight="1" x14ac:dyDescent="0.25">
      <c r="A183" s="4" t="s">
        <v>322</v>
      </c>
      <c r="B183" s="4">
        <v>77</v>
      </c>
      <c r="C183" s="4"/>
      <c r="D183" s="69">
        <v>0</v>
      </c>
      <c r="E183" s="4">
        <v>0</v>
      </c>
      <c r="F183" s="69">
        <v>0</v>
      </c>
    </row>
    <row r="184" spans="1:6" ht="15.75" customHeight="1" x14ac:dyDescent="0.25">
      <c r="A184" s="4" t="s">
        <v>322</v>
      </c>
      <c r="B184" s="4">
        <v>78</v>
      </c>
      <c r="C184" s="4"/>
      <c r="D184" s="69">
        <v>0</v>
      </c>
      <c r="E184" s="4">
        <v>0</v>
      </c>
      <c r="F184" s="69">
        <v>0</v>
      </c>
    </row>
    <row r="185" spans="1:6" ht="15.75" customHeight="1" x14ac:dyDescent="0.25">
      <c r="A185" s="4" t="s">
        <v>322</v>
      </c>
      <c r="B185" s="4">
        <v>79</v>
      </c>
      <c r="C185" s="4"/>
      <c r="D185" s="69">
        <v>0</v>
      </c>
      <c r="E185" s="4">
        <v>0</v>
      </c>
      <c r="F185" s="69">
        <v>0</v>
      </c>
    </row>
    <row r="186" spans="1:6" ht="15.75" customHeight="1" x14ac:dyDescent="0.25">
      <c r="A186" s="4" t="s">
        <v>322</v>
      </c>
      <c r="B186" s="4">
        <v>80</v>
      </c>
      <c r="C186" s="4"/>
      <c r="D186" s="69">
        <v>0</v>
      </c>
      <c r="E186" s="4">
        <v>0</v>
      </c>
      <c r="F186" s="69">
        <v>0</v>
      </c>
    </row>
    <row r="187" spans="1:6" ht="15.75" customHeight="1" x14ac:dyDescent="0.25">
      <c r="A187" s="4" t="s">
        <v>322</v>
      </c>
      <c r="B187" s="4">
        <v>81</v>
      </c>
      <c r="C187" s="4"/>
      <c r="D187" s="69">
        <v>0</v>
      </c>
      <c r="E187" s="4">
        <v>0</v>
      </c>
      <c r="F187" s="69">
        <v>0</v>
      </c>
    </row>
    <row r="188" spans="1:6" ht="15.75" customHeight="1" x14ac:dyDescent="0.25">
      <c r="A188" s="4" t="s">
        <v>322</v>
      </c>
      <c r="B188" s="4">
        <v>82</v>
      </c>
      <c r="C188" s="4"/>
      <c r="D188" s="69">
        <v>0</v>
      </c>
      <c r="E188" s="4">
        <v>0</v>
      </c>
      <c r="F188" s="69">
        <v>0</v>
      </c>
    </row>
    <row r="189" spans="1:6" ht="15.75" customHeight="1" x14ac:dyDescent="0.25">
      <c r="A189" s="4" t="s">
        <v>322</v>
      </c>
      <c r="B189" s="4">
        <v>83</v>
      </c>
      <c r="C189" s="4"/>
      <c r="D189" s="69">
        <v>0</v>
      </c>
      <c r="E189" s="4">
        <v>0</v>
      </c>
      <c r="F189" s="69">
        <v>0</v>
      </c>
    </row>
    <row r="190" spans="1:6" ht="15.75" customHeight="1" x14ac:dyDescent="0.25">
      <c r="A190" s="4" t="s">
        <v>322</v>
      </c>
      <c r="B190" s="4">
        <v>84</v>
      </c>
      <c r="C190" s="4"/>
      <c r="D190" s="69">
        <v>0</v>
      </c>
      <c r="E190" s="4">
        <v>0</v>
      </c>
      <c r="F190" s="69">
        <v>0</v>
      </c>
    </row>
    <row r="191" spans="1:6" ht="15.75" customHeight="1" x14ac:dyDescent="0.25">
      <c r="A191" s="4" t="s">
        <v>322</v>
      </c>
      <c r="B191" s="4">
        <v>85</v>
      </c>
      <c r="C191" s="4"/>
      <c r="D191" s="69">
        <v>0</v>
      </c>
      <c r="E191" s="4">
        <v>0</v>
      </c>
      <c r="F191" s="69">
        <v>0</v>
      </c>
    </row>
    <row r="192" spans="1:6" ht="15.75" customHeight="1" x14ac:dyDescent="0.25">
      <c r="A192" s="4" t="s">
        <v>322</v>
      </c>
      <c r="B192" s="4">
        <v>86</v>
      </c>
      <c r="C192" s="4"/>
      <c r="D192" s="69">
        <v>0</v>
      </c>
      <c r="E192" s="4">
        <v>0</v>
      </c>
      <c r="F192" s="69">
        <v>0</v>
      </c>
    </row>
    <row r="193" spans="1:6" ht="15.75" customHeight="1" x14ac:dyDescent="0.25">
      <c r="A193" s="4" t="s">
        <v>322</v>
      </c>
      <c r="B193" s="4">
        <v>87</v>
      </c>
      <c r="C193" s="4"/>
      <c r="D193" s="69">
        <v>0</v>
      </c>
      <c r="E193" s="4">
        <v>0</v>
      </c>
      <c r="F193" s="69">
        <v>0</v>
      </c>
    </row>
    <row r="194" spans="1:6" ht="15.75" customHeight="1" x14ac:dyDescent="0.25">
      <c r="A194" s="4" t="s">
        <v>322</v>
      </c>
      <c r="B194" s="4">
        <v>88</v>
      </c>
      <c r="C194" s="4"/>
      <c r="D194" s="69">
        <v>0</v>
      </c>
      <c r="E194" s="4">
        <v>0</v>
      </c>
      <c r="F194" s="69">
        <v>0</v>
      </c>
    </row>
    <row r="195" spans="1:6" ht="15.75" customHeight="1" x14ac:dyDescent="0.25">
      <c r="A195" s="4" t="s">
        <v>322</v>
      </c>
      <c r="B195" s="4">
        <v>89</v>
      </c>
      <c r="C195" s="4"/>
      <c r="D195" s="69">
        <v>0</v>
      </c>
      <c r="E195" s="4">
        <v>0</v>
      </c>
      <c r="F195" s="69">
        <v>0</v>
      </c>
    </row>
    <row r="196" spans="1:6" ht="15.75" customHeight="1" x14ac:dyDescent="0.25">
      <c r="A196" s="4" t="s">
        <v>322</v>
      </c>
      <c r="B196" s="4">
        <v>90</v>
      </c>
      <c r="C196" s="4"/>
      <c r="D196" s="69">
        <v>0</v>
      </c>
      <c r="E196" s="4">
        <v>0</v>
      </c>
      <c r="F196" s="69">
        <v>0</v>
      </c>
    </row>
    <row r="197" spans="1:6" ht="15.75" customHeight="1" x14ac:dyDescent="0.25">
      <c r="A197" s="4" t="s">
        <v>322</v>
      </c>
      <c r="B197" s="4">
        <v>91</v>
      </c>
      <c r="C197" s="4"/>
      <c r="D197" s="69">
        <v>0</v>
      </c>
      <c r="E197" s="4">
        <v>0</v>
      </c>
      <c r="F197" s="69">
        <v>0</v>
      </c>
    </row>
    <row r="198" spans="1:6" ht="15.75" customHeight="1" x14ac:dyDescent="0.25">
      <c r="A198" s="4" t="s">
        <v>322</v>
      </c>
      <c r="B198" s="4">
        <v>92</v>
      </c>
      <c r="C198" s="4"/>
      <c r="D198" s="69">
        <v>0</v>
      </c>
      <c r="E198" s="4">
        <v>0</v>
      </c>
      <c r="F198" s="69">
        <v>0</v>
      </c>
    </row>
    <row r="199" spans="1:6" ht="15.75" customHeight="1" x14ac:dyDescent="0.25">
      <c r="A199" s="4" t="s">
        <v>322</v>
      </c>
      <c r="B199" s="4">
        <v>93</v>
      </c>
      <c r="C199" s="4"/>
      <c r="D199" s="69">
        <v>0</v>
      </c>
      <c r="E199" s="4">
        <v>0</v>
      </c>
      <c r="F199" s="69">
        <v>0</v>
      </c>
    </row>
    <row r="200" spans="1:6" ht="15.75" customHeight="1" x14ac:dyDescent="0.25">
      <c r="A200" s="4" t="s">
        <v>322</v>
      </c>
      <c r="B200" s="4">
        <v>94</v>
      </c>
      <c r="C200" s="4"/>
      <c r="D200" s="69">
        <v>0</v>
      </c>
      <c r="E200" s="4">
        <v>0</v>
      </c>
      <c r="F200" s="69">
        <v>0</v>
      </c>
    </row>
    <row r="201" spans="1:6" ht="15.75" customHeight="1" x14ac:dyDescent="0.25">
      <c r="A201" s="4" t="s">
        <v>322</v>
      </c>
      <c r="B201" s="4">
        <v>95</v>
      </c>
      <c r="C201" s="4"/>
      <c r="D201" s="69">
        <v>0</v>
      </c>
      <c r="E201" s="4">
        <v>0</v>
      </c>
      <c r="F201" s="69">
        <v>0</v>
      </c>
    </row>
    <row r="202" spans="1:6" ht="15.75" customHeight="1" x14ac:dyDescent="0.25">
      <c r="A202" s="4" t="s">
        <v>322</v>
      </c>
      <c r="B202" s="4">
        <v>96</v>
      </c>
      <c r="C202" s="4"/>
      <c r="D202" s="69">
        <v>0</v>
      </c>
      <c r="E202" s="4">
        <v>0</v>
      </c>
      <c r="F202" s="69">
        <v>0</v>
      </c>
    </row>
    <row r="203" spans="1:6" ht="15.75" customHeight="1" x14ac:dyDescent="0.25">
      <c r="A203" s="4" t="s">
        <v>322</v>
      </c>
      <c r="B203" s="4">
        <v>97</v>
      </c>
      <c r="C203" s="4"/>
      <c r="D203" s="69">
        <v>0</v>
      </c>
      <c r="E203" s="4">
        <v>0</v>
      </c>
      <c r="F203" s="69">
        <v>0</v>
      </c>
    </row>
    <row r="204" spans="1:6" ht="15.75" customHeight="1" x14ac:dyDescent="0.25">
      <c r="A204" s="4" t="s">
        <v>322</v>
      </c>
      <c r="B204" s="4">
        <v>98</v>
      </c>
      <c r="C204" s="4"/>
      <c r="D204" s="69">
        <v>0</v>
      </c>
      <c r="E204" s="4">
        <v>0</v>
      </c>
      <c r="F204" s="69">
        <v>0</v>
      </c>
    </row>
    <row r="205" spans="1:6" ht="15.75" customHeight="1" x14ac:dyDescent="0.25">
      <c r="A205" s="4" t="s">
        <v>322</v>
      </c>
      <c r="B205" s="4">
        <v>99</v>
      </c>
      <c r="C205" s="4"/>
      <c r="D205" s="69">
        <v>0</v>
      </c>
      <c r="E205" s="4">
        <v>0</v>
      </c>
      <c r="F205" s="69">
        <v>0</v>
      </c>
    </row>
    <row r="206" spans="1:6" ht="15.75" customHeight="1" x14ac:dyDescent="0.25">
      <c r="A206" s="4" t="s">
        <v>322</v>
      </c>
      <c r="B206" s="4">
        <v>100</v>
      </c>
      <c r="C206" s="4"/>
      <c r="D206" s="69">
        <v>0</v>
      </c>
      <c r="E206" s="4">
        <v>0</v>
      </c>
      <c r="F206" s="69">
        <v>0</v>
      </c>
    </row>
    <row r="207" spans="1:6" ht="15.75" customHeight="1" x14ac:dyDescent="0.25">
      <c r="A207" s="4" t="s">
        <v>322</v>
      </c>
      <c r="B207" s="4">
        <v>101</v>
      </c>
      <c r="C207" s="4"/>
      <c r="D207" s="69">
        <v>0</v>
      </c>
      <c r="E207" s="4">
        <v>0</v>
      </c>
      <c r="F207" s="69">
        <v>0</v>
      </c>
    </row>
    <row r="208" spans="1:6" ht="15.75" customHeight="1" x14ac:dyDescent="0.25">
      <c r="A208" s="4" t="s">
        <v>322</v>
      </c>
      <c r="B208" s="4">
        <v>102</v>
      </c>
      <c r="C208" s="4"/>
      <c r="D208" s="69">
        <v>0</v>
      </c>
      <c r="E208" s="4">
        <v>0</v>
      </c>
      <c r="F208" s="69">
        <v>0</v>
      </c>
    </row>
    <row r="209" spans="1:6" ht="15.75" customHeight="1" x14ac:dyDescent="0.25">
      <c r="A209" s="4" t="s">
        <v>322</v>
      </c>
      <c r="B209" s="4">
        <v>103</v>
      </c>
      <c r="C209" s="4"/>
      <c r="D209" s="69">
        <v>0</v>
      </c>
      <c r="E209" s="4">
        <v>0</v>
      </c>
      <c r="F209" s="69">
        <v>0</v>
      </c>
    </row>
    <row r="210" spans="1:6" ht="15.75" customHeight="1" x14ac:dyDescent="0.25">
      <c r="A210" s="4" t="s">
        <v>322</v>
      </c>
      <c r="B210" s="4">
        <v>104</v>
      </c>
      <c r="C210" s="4"/>
      <c r="D210" s="69">
        <v>0</v>
      </c>
      <c r="E210" s="4">
        <v>0</v>
      </c>
      <c r="F210" s="69">
        <v>0</v>
      </c>
    </row>
    <row r="211" spans="1:6" ht="15.75" customHeight="1" x14ac:dyDescent="0.25">
      <c r="A211" s="4" t="s">
        <v>322</v>
      </c>
      <c r="B211" s="4">
        <v>105</v>
      </c>
      <c r="C211" s="4"/>
      <c r="D211" s="69">
        <v>0</v>
      </c>
      <c r="E211" s="4">
        <v>0</v>
      </c>
      <c r="F211" s="69">
        <v>0</v>
      </c>
    </row>
    <row r="212" spans="1:6" ht="15.75" customHeight="1" x14ac:dyDescent="0.25">
      <c r="A212" s="4" t="s">
        <v>323</v>
      </c>
      <c r="B212" s="4">
        <v>1</v>
      </c>
      <c r="C212" s="4"/>
      <c r="D212" s="69">
        <v>0</v>
      </c>
      <c r="E212" s="4">
        <v>0</v>
      </c>
      <c r="F212" s="69">
        <v>0</v>
      </c>
    </row>
    <row r="213" spans="1:6" ht="15.75" customHeight="1" x14ac:dyDescent="0.25">
      <c r="A213" s="4" t="s">
        <v>323</v>
      </c>
      <c r="B213" s="4">
        <v>2</v>
      </c>
      <c r="C213" s="4">
        <v>5</v>
      </c>
      <c r="D213" s="69">
        <v>300380</v>
      </c>
      <c r="E213" s="4">
        <v>0</v>
      </c>
      <c r="F213" s="69">
        <v>0</v>
      </c>
    </row>
    <row r="214" spans="1:6" ht="15.75" customHeight="1" x14ac:dyDescent="0.25">
      <c r="A214" s="4" t="s">
        <v>323</v>
      </c>
      <c r="B214" s="4">
        <v>3</v>
      </c>
      <c r="C214" s="4"/>
      <c r="D214" s="69">
        <v>0</v>
      </c>
      <c r="E214" s="4">
        <v>0</v>
      </c>
      <c r="F214" s="69">
        <v>0</v>
      </c>
    </row>
    <row r="215" spans="1:6" ht="15.75" customHeight="1" x14ac:dyDescent="0.25">
      <c r="A215" s="4" t="s">
        <v>323</v>
      </c>
      <c r="B215" s="4">
        <v>4</v>
      </c>
      <c r="C215" s="4"/>
      <c r="D215" s="69">
        <v>0</v>
      </c>
      <c r="E215" s="4">
        <v>0</v>
      </c>
      <c r="F215" s="69">
        <v>0</v>
      </c>
    </row>
    <row r="216" spans="1:6" ht="15.75" customHeight="1" x14ac:dyDescent="0.25">
      <c r="A216" s="4" t="s">
        <v>323</v>
      </c>
      <c r="B216" s="4">
        <v>5</v>
      </c>
      <c r="C216" s="4"/>
      <c r="D216" s="69">
        <v>0</v>
      </c>
      <c r="E216" s="4">
        <v>10</v>
      </c>
      <c r="F216" s="69">
        <v>1546200</v>
      </c>
    </row>
    <row r="217" spans="1:6" ht="15.75" customHeight="1" x14ac:dyDescent="0.25">
      <c r="A217" s="4" t="s">
        <v>323</v>
      </c>
      <c r="B217" s="4">
        <v>6</v>
      </c>
      <c r="C217" s="4"/>
      <c r="D217" s="69">
        <v>0</v>
      </c>
      <c r="E217" s="4">
        <v>2</v>
      </c>
      <c r="F217" s="69">
        <v>419004</v>
      </c>
    </row>
    <row r="218" spans="1:6" ht="15.75" customHeight="1" x14ac:dyDescent="0.25">
      <c r="A218" s="4" t="s">
        <v>323</v>
      </c>
      <c r="B218" s="4">
        <v>7</v>
      </c>
      <c r="C218" s="4"/>
      <c r="D218" s="69">
        <v>0</v>
      </c>
      <c r="E218" s="4">
        <v>0</v>
      </c>
      <c r="F218" s="69">
        <v>0</v>
      </c>
    </row>
    <row r="219" spans="1:6" ht="15.75" customHeight="1" x14ac:dyDescent="0.25">
      <c r="A219" s="4" t="s">
        <v>323</v>
      </c>
      <c r="B219" s="4">
        <v>8</v>
      </c>
      <c r="C219" s="4">
        <v>2</v>
      </c>
      <c r="D219" s="69">
        <v>348666</v>
      </c>
      <c r="E219" s="4">
        <v>1</v>
      </c>
      <c r="F219" s="69">
        <v>174333</v>
      </c>
    </row>
    <row r="220" spans="1:6" ht="15.75" customHeight="1" x14ac:dyDescent="0.25">
      <c r="A220" s="4" t="s">
        <v>323</v>
      </c>
      <c r="B220" s="4">
        <v>9</v>
      </c>
      <c r="C220" s="4"/>
      <c r="D220" s="69">
        <v>0</v>
      </c>
      <c r="E220" s="4">
        <v>0</v>
      </c>
      <c r="F220" s="69">
        <v>0</v>
      </c>
    </row>
    <row r="221" spans="1:6" ht="15.75" customHeight="1" x14ac:dyDescent="0.25">
      <c r="A221" s="4" t="s">
        <v>323</v>
      </c>
      <c r="B221" s="4">
        <v>10</v>
      </c>
      <c r="C221" s="4"/>
      <c r="D221" s="69">
        <v>0</v>
      </c>
      <c r="E221" s="4">
        <v>0</v>
      </c>
      <c r="F221" s="69">
        <v>0</v>
      </c>
    </row>
    <row r="222" spans="1:6" ht="15.75" customHeight="1" x14ac:dyDescent="0.25">
      <c r="A222" s="4" t="s">
        <v>323</v>
      </c>
      <c r="B222" s="4">
        <v>11</v>
      </c>
      <c r="C222" s="4"/>
      <c r="D222" s="69">
        <v>0</v>
      </c>
      <c r="E222" s="4">
        <v>0</v>
      </c>
      <c r="F222" s="69">
        <v>0</v>
      </c>
    </row>
    <row r="223" spans="1:6" ht="15.75" customHeight="1" x14ac:dyDescent="0.25">
      <c r="A223" s="4" t="s">
        <v>323</v>
      </c>
      <c r="B223" s="4">
        <v>12</v>
      </c>
      <c r="C223" s="4"/>
      <c r="D223" s="69">
        <v>0</v>
      </c>
      <c r="E223" s="4">
        <v>0</v>
      </c>
      <c r="F223" s="69">
        <v>0</v>
      </c>
    </row>
    <row r="224" spans="1:6" ht="15.75" customHeight="1" x14ac:dyDescent="0.25">
      <c r="A224" s="4" t="s">
        <v>323</v>
      </c>
      <c r="B224" s="4">
        <v>13</v>
      </c>
      <c r="C224" s="4"/>
      <c r="D224" s="69">
        <v>0</v>
      </c>
      <c r="E224" s="4">
        <v>0</v>
      </c>
      <c r="F224" s="69">
        <v>0</v>
      </c>
    </row>
    <row r="225" spans="1:6" ht="15.75" customHeight="1" x14ac:dyDescent="0.25">
      <c r="A225" s="4" t="s">
        <v>323</v>
      </c>
      <c r="B225" s="4">
        <v>14</v>
      </c>
      <c r="C225" s="4"/>
      <c r="D225" s="69">
        <v>0</v>
      </c>
      <c r="E225" s="4">
        <v>0</v>
      </c>
      <c r="F225" s="69">
        <v>0</v>
      </c>
    </row>
    <row r="226" spans="1:6" ht="15.75" customHeight="1" x14ac:dyDescent="0.25">
      <c r="A226" s="4" t="s">
        <v>323</v>
      </c>
      <c r="B226" s="4">
        <v>15</v>
      </c>
      <c r="C226" s="4"/>
      <c r="D226" s="69">
        <v>0</v>
      </c>
      <c r="E226" s="4">
        <v>0</v>
      </c>
      <c r="F226" s="69">
        <v>0</v>
      </c>
    </row>
    <row r="227" spans="1:6" ht="15.75" customHeight="1" x14ac:dyDescent="0.25">
      <c r="A227" s="4" t="s">
        <v>323</v>
      </c>
      <c r="B227" s="4">
        <v>16</v>
      </c>
      <c r="C227" s="4"/>
      <c r="D227" s="69">
        <v>0</v>
      </c>
      <c r="E227" s="4">
        <v>0</v>
      </c>
      <c r="F227" s="69">
        <v>0</v>
      </c>
    </row>
    <row r="228" spans="1:6" ht="15.75" customHeight="1" x14ac:dyDescent="0.25">
      <c r="A228" s="4" t="s">
        <v>323</v>
      </c>
      <c r="B228" s="4">
        <v>17</v>
      </c>
      <c r="C228" s="4"/>
      <c r="D228" s="69">
        <v>0</v>
      </c>
      <c r="E228" s="4">
        <v>0</v>
      </c>
      <c r="F228" s="69">
        <v>0</v>
      </c>
    </row>
    <row r="229" spans="1:6" ht="15.75" customHeight="1" x14ac:dyDescent="0.25">
      <c r="A229" s="4" t="s">
        <v>323</v>
      </c>
      <c r="B229" s="4">
        <v>18</v>
      </c>
      <c r="C229" s="4"/>
      <c r="D229" s="69">
        <v>0</v>
      </c>
      <c r="E229" s="4">
        <v>0</v>
      </c>
      <c r="F229" s="69">
        <v>0</v>
      </c>
    </row>
    <row r="230" spans="1:6" ht="15.75" customHeight="1" x14ac:dyDescent="0.25">
      <c r="A230" s="4" t="s">
        <v>323</v>
      </c>
      <c r="B230" s="4">
        <v>19</v>
      </c>
      <c r="C230" s="4"/>
      <c r="D230" s="69">
        <v>0</v>
      </c>
      <c r="E230" s="4">
        <v>0</v>
      </c>
      <c r="F230" s="69">
        <v>0</v>
      </c>
    </row>
    <row r="231" spans="1:6" ht="15.75" customHeight="1" x14ac:dyDescent="0.25">
      <c r="A231" s="4" t="s">
        <v>323</v>
      </c>
      <c r="B231" s="4">
        <v>20</v>
      </c>
      <c r="C231" s="4"/>
      <c r="D231" s="69">
        <v>0</v>
      </c>
      <c r="E231" s="4">
        <v>0</v>
      </c>
      <c r="F231" s="69">
        <v>0</v>
      </c>
    </row>
    <row r="232" spans="1:6" ht="15.75" customHeight="1" x14ac:dyDescent="0.25">
      <c r="A232" s="4" t="s">
        <v>323</v>
      </c>
      <c r="B232" s="4">
        <v>21</v>
      </c>
      <c r="C232" s="4"/>
      <c r="D232" s="69">
        <v>0</v>
      </c>
      <c r="E232" s="4">
        <v>0</v>
      </c>
      <c r="F232" s="69">
        <v>0</v>
      </c>
    </row>
    <row r="233" spans="1:6" ht="15.75" customHeight="1" x14ac:dyDescent="0.25">
      <c r="A233" s="4" t="s">
        <v>323</v>
      </c>
      <c r="B233" s="4">
        <v>22</v>
      </c>
      <c r="C233" s="4"/>
      <c r="D233" s="69">
        <v>0</v>
      </c>
      <c r="E233" s="4">
        <v>0</v>
      </c>
      <c r="F233" s="69">
        <v>0</v>
      </c>
    </row>
    <row r="234" spans="1:6" ht="15.75" customHeight="1" x14ac:dyDescent="0.25">
      <c r="A234" s="4" t="s">
        <v>323</v>
      </c>
      <c r="B234" s="4">
        <v>23</v>
      </c>
      <c r="C234" s="4"/>
      <c r="D234" s="69">
        <v>0</v>
      </c>
      <c r="E234" s="4">
        <v>0</v>
      </c>
      <c r="F234" s="69">
        <v>0</v>
      </c>
    </row>
    <row r="235" spans="1:6" ht="15.75" customHeight="1" x14ac:dyDescent="0.25">
      <c r="A235" s="4" t="s">
        <v>323</v>
      </c>
      <c r="B235" s="4">
        <v>24</v>
      </c>
      <c r="C235" s="4"/>
      <c r="D235" s="69">
        <v>0</v>
      </c>
      <c r="E235" s="4">
        <v>0</v>
      </c>
      <c r="F235" s="69">
        <v>0</v>
      </c>
    </row>
    <row r="236" spans="1:6" ht="15.75" customHeight="1" x14ac:dyDescent="0.25">
      <c r="A236" s="4" t="s">
        <v>323</v>
      </c>
      <c r="B236" s="4">
        <v>25</v>
      </c>
      <c r="C236" s="4"/>
      <c r="D236" s="69">
        <v>0</v>
      </c>
      <c r="E236" s="4">
        <v>0</v>
      </c>
      <c r="F236" s="69">
        <v>0</v>
      </c>
    </row>
    <row r="237" spans="1:6" ht="15.75" customHeight="1" x14ac:dyDescent="0.25">
      <c r="A237" s="4" t="s">
        <v>323</v>
      </c>
      <c r="B237" s="4">
        <v>26</v>
      </c>
      <c r="C237" s="4"/>
      <c r="D237" s="69">
        <v>0</v>
      </c>
      <c r="E237" s="4">
        <v>0</v>
      </c>
      <c r="F237" s="69">
        <v>0</v>
      </c>
    </row>
    <row r="238" spans="1:6" ht="15.75" customHeight="1" x14ac:dyDescent="0.25">
      <c r="A238" s="4" t="s">
        <v>323</v>
      </c>
      <c r="B238" s="4">
        <v>27</v>
      </c>
      <c r="C238" s="4"/>
      <c r="D238" s="69">
        <v>0</v>
      </c>
      <c r="E238" s="4">
        <v>0</v>
      </c>
      <c r="F238" s="69">
        <v>0</v>
      </c>
    </row>
    <row r="239" spans="1:6" ht="15.75" customHeight="1" x14ac:dyDescent="0.25">
      <c r="A239" s="4" t="s">
        <v>323</v>
      </c>
      <c r="B239" s="4">
        <v>28</v>
      </c>
      <c r="C239" s="4"/>
      <c r="D239" s="69">
        <v>0</v>
      </c>
      <c r="E239" s="4">
        <v>0</v>
      </c>
      <c r="F239" s="69">
        <v>0</v>
      </c>
    </row>
    <row r="240" spans="1:6" ht="15.75" customHeight="1" x14ac:dyDescent="0.25">
      <c r="A240" s="4" t="s">
        <v>323</v>
      </c>
      <c r="B240" s="4">
        <v>29</v>
      </c>
      <c r="C240" s="4"/>
      <c r="D240" s="69">
        <v>0</v>
      </c>
      <c r="E240" s="4">
        <v>0</v>
      </c>
      <c r="F240" s="69">
        <v>0</v>
      </c>
    </row>
    <row r="241" spans="1:6" ht="15.75" customHeight="1" x14ac:dyDescent="0.25">
      <c r="A241" s="4" t="s">
        <v>323</v>
      </c>
      <c r="B241" s="4">
        <v>30</v>
      </c>
      <c r="C241" s="4">
        <v>5</v>
      </c>
      <c r="D241" s="69">
        <v>65980</v>
      </c>
      <c r="E241" s="4">
        <v>5</v>
      </c>
      <c r="F241" s="69">
        <v>65980</v>
      </c>
    </row>
    <row r="242" spans="1:6" ht="15.75" customHeight="1" x14ac:dyDescent="0.25">
      <c r="A242" s="4" t="s">
        <v>323</v>
      </c>
      <c r="B242" s="4">
        <v>31</v>
      </c>
      <c r="C242" s="4"/>
      <c r="D242" s="69">
        <v>0</v>
      </c>
      <c r="E242" s="4">
        <v>0</v>
      </c>
      <c r="F242" s="69">
        <v>0</v>
      </c>
    </row>
    <row r="243" spans="1:6" ht="15.75" customHeight="1" x14ac:dyDescent="0.25">
      <c r="A243" s="4" t="s">
        <v>323</v>
      </c>
      <c r="B243" s="4">
        <v>32</v>
      </c>
      <c r="C243" s="4"/>
      <c r="D243" s="69">
        <v>0</v>
      </c>
      <c r="E243" s="4">
        <v>0</v>
      </c>
      <c r="F243" s="69">
        <v>0</v>
      </c>
    </row>
    <row r="244" spans="1:6" ht="15.75" customHeight="1" x14ac:dyDescent="0.25">
      <c r="A244" s="4" t="s">
        <v>323</v>
      </c>
      <c r="B244" s="4">
        <v>33</v>
      </c>
      <c r="C244" s="4"/>
      <c r="D244" s="69">
        <v>0</v>
      </c>
      <c r="E244" s="4">
        <v>0</v>
      </c>
      <c r="F244" s="69">
        <v>0</v>
      </c>
    </row>
    <row r="245" spans="1:6" ht="15.75" customHeight="1" x14ac:dyDescent="0.25">
      <c r="A245" s="4" t="s">
        <v>323</v>
      </c>
      <c r="B245" s="4">
        <v>34</v>
      </c>
      <c r="C245" s="4"/>
      <c r="D245" s="69">
        <v>0</v>
      </c>
      <c r="E245" s="4">
        <v>0</v>
      </c>
      <c r="F245" s="69">
        <v>0</v>
      </c>
    </row>
    <row r="246" spans="1:6" ht="15.75" customHeight="1" x14ac:dyDescent="0.25">
      <c r="A246" s="4" t="s">
        <v>323</v>
      </c>
      <c r="B246" s="4">
        <v>35</v>
      </c>
      <c r="C246" s="4"/>
      <c r="D246" s="69">
        <v>0</v>
      </c>
      <c r="E246" s="4">
        <v>0</v>
      </c>
      <c r="F246" s="69">
        <v>0</v>
      </c>
    </row>
    <row r="247" spans="1:6" ht="15.75" customHeight="1" x14ac:dyDescent="0.25">
      <c r="A247" s="4" t="s">
        <v>323</v>
      </c>
      <c r="B247" s="4">
        <v>36</v>
      </c>
      <c r="C247" s="4"/>
      <c r="D247" s="69">
        <v>0</v>
      </c>
      <c r="E247" s="4">
        <v>0</v>
      </c>
      <c r="F247" s="69">
        <v>0</v>
      </c>
    </row>
    <row r="248" spans="1:6" ht="15.75" customHeight="1" x14ac:dyDescent="0.25">
      <c r="A248" s="4" t="s">
        <v>323</v>
      </c>
      <c r="B248" s="4">
        <v>37</v>
      </c>
      <c r="C248" s="4"/>
      <c r="D248" s="69">
        <v>0</v>
      </c>
      <c r="E248" s="4">
        <v>0</v>
      </c>
      <c r="F248" s="69">
        <v>0</v>
      </c>
    </row>
    <row r="249" spans="1:6" ht="15.75" customHeight="1" x14ac:dyDescent="0.25">
      <c r="A249" s="4" t="s">
        <v>323</v>
      </c>
      <c r="B249" s="4">
        <v>38</v>
      </c>
      <c r="C249" s="4"/>
      <c r="D249" s="69">
        <v>0</v>
      </c>
      <c r="E249" s="4">
        <v>0</v>
      </c>
      <c r="F249" s="69">
        <v>0</v>
      </c>
    </row>
    <row r="250" spans="1:6" ht="15.75" customHeight="1" x14ac:dyDescent="0.25">
      <c r="A250" s="4" t="s">
        <v>323</v>
      </c>
      <c r="B250" s="4">
        <v>39</v>
      </c>
      <c r="C250" s="4"/>
      <c r="D250" s="69">
        <v>0</v>
      </c>
      <c r="E250" s="4">
        <v>0</v>
      </c>
      <c r="F250" s="69">
        <v>0</v>
      </c>
    </row>
    <row r="251" spans="1:6" ht="15.75" customHeight="1" x14ac:dyDescent="0.25">
      <c r="A251" s="4" t="s">
        <v>323</v>
      </c>
      <c r="B251" s="4">
        <v>40</v>
      </c>
      <c r="C251" s="4"/>
      <c r="D251" s="69">
        <v>0</v>
      </c>
      <c r="E251" s="4">
        <v>0</v>
      </c>
      <c r="F251" s="69">
        <v>0</v>
      </c>
    </row>
    <row r="252" spans="1:6" ht="15.75" customHeight="1" x14ac:dyDescent="0.25">
      <c r="A252" s="4" t="s">
        <v>323</v>
      </c>
      <c r="B252" s="4">
        <v>41</v>
      </c>
      <c r="C252" s="4"/>
      <c r="D252" s="69">
        <v>0</v>
      </c>
      <c r="E252" s="4">
        <v>0</v>
      </c>
      <c r="F252" s="69">
        <v>0</v>
      </c>
    </row>
    <row r="253" spans="1:6" ht="15.75" customHeight="1" x14ac:dyDescent="0.25">
      <c r="A253" s="4" t="s">
        <v>323</v>
      </c>
      <c r="B253" s="4">
        <v>42</v>
      </c>
      <c r="C253" s="4"/>
      <c r="D253" s="69">
        <v>0</v>
      </c>
      <c r="E253" s="4">
        <v>0</v>
      </c>
      <c r="F253" s="69">
        <v>0</v>
      </c>
    </row>
    <row r="254" spans="1:6" ht="15.75" customHeight="1" x14ac:dyDescent="0.25">
      <c r="A254" s="4" t="s">
        <v>323</v>
      </c>
      <c r="B254" s="4">
        <v>43</v>
      </c>
      <c r="C254" s="4"/>
      <c r="D254" s="69">
        <v>0</v>
      </c>
      <c r="E254" s="4">
        <v>0</v>
      </c>
      <c r="F254" s="69">
        <v>0</v>
      </c>
    </row>
    <row r="255" spans="1:6" ht="15.75" customHeight="1" x14ac:dyDescent="0.25">
      <c r="A255" s="4" t="s">
        <v>323</v>
      </c>
      <c r="B255" s="4">
        <v>44</v>
      </c>
      <c r="C255" s="4"/>
      <c r="D255" s="69">
        <v>0</v>
      </c>
      <c r="E255" s="4">
        <v>0</v>
      </c>
      <c r="F255" s="69">
        <v>0</v>
      </c>
    </row>
    <row r="256" spans="1:6" ht="15.75" customHeight="1" x14ac:dyDescent="0.25">
      <c r="A256" s="4" t="s">
        <v>323</v>
      </c>
      <c r="B256" s="4">
        <v>45</v>
      </c>
      <c r="C256" s="4"/>
      <c r="D256" s="69">
        <v>0</v>
      </c>
      <c r="E256" s="4">
        <v>0</v>
      </c>
      <c r="F256" s="69">
        <v>0</v>
      </c>
    </row>
    <row r="257" spans="1:6" ht="15.75" customHeight="1" x14ac:dyDescent="0.25">
      <c r="A257" s="4" t="s">
        <v>323</v>
      </c>
      <c r="B257" s="4">
        <v>46</v>
      </c>
      <c r="C257" s="4"/>
      <c r="D257" s="69">
        <v>0</v>
      </c>
      <c r="E257" s="4">
        <v>0</v>
      </c>
      <c r="F257" s="69">
        <v>0</v>
      </c>
    </row>
    <row r="258" spans="1:6" ht="15.75" customHeight="1" x14ac:dyDescent="0.25">
      <c r="A258" s="4" t="s">
        <v>323</v>
      </c>
      <c r="B258" s="4">
        <v>47</v>
      </c>
      <c r="C258" s="4"/>
      <c r="D258" s="69">
        <v>0</v>
      </c>
      <c r="E258" s="4">
        <v>0</v>
      </c>
      <c r="F258" s="69">
        <v>0</v>
      </c>
    </row>
    <row r="259" spans="1:6" ht="15.75" customHeight="1" x14ac:dyDescent="0.25">
      <c r="A259" s="4" t="s">
        <v>323</v>
      </c>
      <c r="B259" s="4">
        <v>48</v>
      </c>
      <c r="C259" s="4"/>
      <c r="D259" s="69">
        <v>0</v>
      </c>
      <c r="E259" s="4">
        <v>0</v>
      </c>
      <c r="F259" s="69">
        <v>0</v>
      </c>
    </row>
    <row r="260" spans="1:6" ht="15.75" customHeight="1" x14ac:dyDescent="0.25">
      <c r="A260" s="4" t="s">
        <v>323</v>
      </c>
      <c r="B260" s="4">
        <v>49</v>
      </c>
      <c r="C260" s="4"/>
      <c r="D260" s="69">
        <v>0</v>
      </c>
      <c r="E260" s="4">
        <v>0</v>
      </c>
      <c r="F260" s="69">
        <v>0</v>
      </c>
    </row>
    <row r="261" spans="1:6" ht="15.75" customHeight="1" x14ac:dyDescent="0.25">
      <c r="A261" s="4" t="s">
        <v>323</v>
      </c>
      <c r="B261" s="4">
        <v>50</v>
      </c>
      <c r="C261" s="4"/>
      <c r="D261" s="69">
        <v>0</v>
      </c>
      <c r="E261" s="4">
        <v>0</v>
      </c>
      <c r="F261" s="69">
        <v>0</v>
      </c>
    </row>
    <row r="262" spans="1:6" ht="15.75" customHeight="1" x14ac:dyDescent="0.25">
      <c r="A262" s="4" t="s">
        <v>323</v>
      </c>
      <c r="B262" s="4">
        <v>51</v>
      </c>
      <c r="C262" s="4"/>
      <c r="D262" s="69">
        <v>0</v>
      </c>
      <c r="E262" s="4">
        <v>0</v>
      </c>
      <c r="F262" s="69">
        <v>0</v>
      </c>
    </row>
    <row r="263" spans="1:6" ht="15.75" customHeight="1" x14ac:dyDescent="0.25">
      <c r="A263" s="4" t="s">
        <v>323</v>
      </c>
      <c r="B263" s="4">
        <v>52</v>
      </c>
      <c r="C263" s="4"/>
      <c r="D263" s="69">
        <v>0</v>
      </c>
      <c r="E263" s="4">
        <v>0</v>
      </c>
      <c r="F263" s="69">
        <v>0</v>
      </c>
    </row>
    <row r="264" spans="1:6" ht="15.75" customHeight="1" x14ac:dyDescent="0.25">
      <c r="A264" s="4" t="s">
        <v>323</v>
      </c>
      <c r="B264" s="4">
        <v>53</v>
      </c>
      <c r="C264" s="4"/>
      <c r="D264" s="69">
        <v>0</v>
      </c>
      <c r="E264" s="4">
        <v>0</v>
      </c>
      <c r="F264" s="69">
        <v>0</v>
      </c>
    </row>
    <row r="265" spans="1:6" ht="15.75" customHeight="1" x14ac:dyDescent="0.25">
      <c r="A265" s="4" t="s">
        <v>323</v>
      </c>
      <c r="B265" s="4">
        <v>54</v>
      </c>
      <c r="C265" s="4"/>
      <c r="D265" s="69">
        <v>0</v>
      </c>
      <c r="E265" s="4">
        <v>0</v>
      </c>
      <c r="F265" s="69">
        <v>0</v>
      </c>
    </row>
    <row r="266" spans="1:6" ht="15.75" customHeight="1" x14ac:dyDescent="0.25">
      <c r="A266" s="4" t="s">
        <v>323</v>
      </c>
      <c r="B266" s="4">
        <v>55</v>
      </c>
      <c r="C266" s="4"/>
      <c r="D266" s="69">
        <v>0</v>
      </c>
      <c r="E266" s="4">
        <v>0</v>
      </c>
      <c r="F266" s="69">
        <v>0</v>
      </c>
    </row>
    <row r="267" spans="1:6" ht="15.75" customHeight="1" x14ac:dyDescent="0.25">
      <c r="A267" s="4" t="s">
        <v>323</v>
      </c>
      <c r="B267" s="4">
        <v>56</v>
      </c>
      <c r="C267" s="4"/>
      <c r="D267" s="69">
        <v>0</v>
      </c>
      <c r="E267" s="4">
        <v>0</v>
      </c>
      <c r="F267" s="69">
        <v>0</v>
      </c>
    </row>
    <row r="268" spans="1:6" ht="15.75" customHeight="1" x14ac:dyDescent="0.25">
      <c r="A268" s="4" t="s">
        <v>323</v>
      </c>
      <c r="B268" s="4">
        <v>57</v>
      </c>
      <c r="C268" s="4"/>
      <c r="D268" s="69">
        <v>0</v>
      </c>
      <c r="E268" s="4">
        <v>0</v>
      </c>
      <c r="F268" s="69">
        <v>0</v>
      </c>
    </row>
    <row r="269" spans="1:6" ht="15.75" customHeight="1" x14ac:dyDescent="0.25">
      <c r="A269" s="4" t="s">
        <v>323</v>
      </c>
      <c r="B269" s="4">
        <v>58</v>
      </c>
      <c r="C269" s="4"/>
      <c r="D269" s="69">
        <v>0</v>
      </c>
      <c r="E269" s="4">
        <v>0</v>
      </c>
      <c r="F269" s="69">
        <v>0</v>
      </c>
    </row>
    <row r="270" spans="1:6" ht="15.75" customHeight="1" x14ac:dyDescent="0.25">
      <c r="A270" s="4" t="s">
        <v>323</v>
      </c>
      <c r="B270" s="4">
        <v>59</v>
      </c>
      <c r="C270" s="4"/>
      <c r="D270" s="69">
        <v>0</v>
      </c>
      <c r="E270" s="4">
        <v>0</v>
      </c>
      <c r="F270" s="69">
        <v>0</v>
      </c>
    </row>
    <row r="271" spans="1:6" ht="15.75" customHeight="1" x14ac:dyDescent="0.25">
      <c r="A271" s="4" t="s">
        <v>323</v>
      </c>
      <c r="B271" s="4">
        <v>60</v>
      </c>
      <c r="C271" s="4"/>
      <c r="D271" s="69">
        <v>0</v>
      </c>
      <c r="E271" s="4">
        <v>0</v>
      </c>
      <c r="F271" s="69">
        <v>0</v>
      </c>
    </row>
    <row r="272" spans="1:6" ht="15.75" customHeight="1" x14ac:dyDescent="0.25">
      <c r="A272" s="4" t="s">
        <v>323</v>
      </c>
      <c r="B272" s="4">
        <v>61</v>
      </c>
      <c r="C272" s="4"/>
      <c r="D272" s="69">
        <v>0</v>
      </c>
      <c r="E272" s="4">
        <v>0</v>
      </c>
      <c r="F272" s="69">
        <v>0</v>
      </c>
    </row>
    <row r="273" spans="1:6" ht="15.75" customHeight="1" x14ac:dyDescent="0.25">
      <c r="A273" s="4" t="s">
        <v>323</v>
      </c>
      <c r="B273" s="4">
        <v>62</v>
      </c>
      <c r="C273" s="4"/>
      <c r="D273" s="69">
        <v>0</v>
      </c>
      <c r="E273" s="4">
        <v>0</v>
      </c>
      <c r="F273" s="69">
        <v>0</v>
      </c>
    </row>
    <row r="274" spans="1:6" ht="15.75" customHeight="1" x14ac:dyDescent="0.25">
      <c r="A274" s="4" t="s">
        <v>323</v>
      </c>
      <c r="B274" s="4">
        <v>63</v>
      </c>
      <c r="C274" s="4"/>
      <c r="D274" s="69">
        <v>0</v>
      </c>
      <c r="E274" s="4">
        <v>0</v>
      </c>
      <c r="F274" s="69">
        <v>0</v>
      </c>
    </row>
    <row r="275" spans="1:6" ht="15.75" customHeight="1" x14ac:dyDescent="0.25">
      <c r="A275" s="4" t="s">
        <v>323</v>
      </c>
      <c r="B275" s="4">
        <v>64</v>
      </c>
      <c r="C275" s="4"/>
      <c r="D275" s="69">
        <v>0</v>
      </c>
      <c r="E275" s="4">
        <v>0</v>
      </c>
      <c r="F275" s="69">
        <v>0</v>
      </c>
    </row>
    <row r="276" spans="1:6" ht="15.75" customHeight="1" x14ac:dyDescent="0.25">
      <c r="A276" s="4" t="s">
        <v>323</v>
      </c>
      <c r="B276" s="4">
        <v>65</v>
      </c>
      <c r="C276" s="4"/>
      <c r="D276" s="69">
        <v>0</v>
      </c>
      <c r="E276" s="4">
        <v>0</v>
      </c>
      <c r="F276" s="69">
        <v>0</v>
      </c>
    </row>
    <row r="277" spans="1:6" ht="15.75" customHeight="1" x14ac:dyDescent="0.25">
      <c r="A277" s="4" t="s">
        <v>323</v>
      </c>
      <c r="B277" s="4">
        <v>66</v>
      </c>
      <c r="C277" s="4"/>
      <c r="D277" s="69">
        <v>0</v>
      </c>
      <c r="E277" s="4">
        <v>0</v>
      </c>
      <c r="F277" s="69">
        <v>0</v>
      </c>
    </row>
    <row r="278" spans="1:6" ht="15.75" customHeight="1" x14ac:dyDescent="0.25">
      <c r="A278" s="4" t="s">
        <v>323</v>
      </c>
      <c r="B278" s="4">
        <v>67</v>
      </c>
      <c r="C278" s="4"/>
      <c r="D278" s="69">
        <v>0</v>
      </c>
      <c r="E278" s="4">
        <v>0</v>
      </c>
      <c r="F278" s="69">
        <v>0</v>
      </c>
    </row>
    <row r="279" spans="1:6" ht="15.75" customHeight="1" x14ac:dyDescent="0.25">
      <c r="A279" s="4" t="s">
        <v>323</v>
      </c>
      <c r="B279" s="4">
        <v>68</v>
      </c>
      <c r="C279" s="4"/>
      <c r="D279" s="69">
        <v>0</v>
      </c>
      <c r="E279" s="4">
        <v>0</v>
      </c>
      <c r="F279" s="69">
        <v>0</v>
      </c>
    </row>
    <row r="280" spans="1:6" ht="15.75" customHeight="1" x14ac:dyDescent="0.25">
      <c r="A280" s="4" t="s">
        <v>323</v>
      </c>
      <c r="B280" s="4">
        <v>69</v>
      </c>
      <c r="C280" s="4"/>
      <c r="D280" s="69">
        <v>0</v>
      </c>
      <c r="E280" s="4">
        <v>0</v>
      </c>
      <c r="F280" s="69">
        <v>0</v>
      </c>
    </row>
    <row r="281" spans="1:6" ht="15.75" customHeight="1" x14ac:dyDescent="0.25">
      <c r="A281" s="4" t="s">
        <v>323</v>
      </c>
      <c r="B281" s="4">
        <v>70</v>
      </c>
      <c r="C281" s="4"/>
      <c r="D281" s="69">
        <v>0</v>
      </c>
      <c r="E281" s="4">
        <v>0</v>
      </c>
      <c r="F281" s="69">
        <v>0</v>
      </c>
    </row>
    <row r="282" spans="1:6" ht="15.75" customHeight="1" x14ac:dyDescent="0.25">
      <c r="A282" s="4" t="s">
        <v>323</v>
      </c>
      <c r="B282" s="4">
        <v>71</v>
      </c>
      <c r="C282" s="4"/>
      <c r="D282" s="69">
        <v>0</v>
      </c>
      <c r="E282" s="4">
        <v>0</v>
      </c>
      <c r="F282" s="69">
        <v>0</v>
      </c>
    </row>
    <row r="283" spans="1:6" ht="15.75" customHeight="1" x14ac:dyDescent="0.25">
      <c r="A283" s="4" t="s">
        <v>323</v>
      </c>
      <c r="B283" s="4">
        <v>72</v>
      </c>
      <c r="C283" s="4"/>
      <c r="D283" s="69">
        <v>0</v>
      </c>
      <c r="E283" s="4">
        <v>0</v>
      </c>
      <c r="F283" s="69">
        <v>0</v>
      </c>
    </row>
    <row r="284" spans="1:6" ht="15.75" customHeight="1" x14ac:dyDescent="0.25">
      <c r="A284" s="4" t="s">
        <v>323</v>
      </c>
      <c r="B284" s="4">
        <v>73</v>
      </c>
      <c r="C284" s="4"/>
      <c r="D284" s="69">
        <v>0</v>
      </c>
      <c r="E284" s="4">
        <v>0</v>
      </c>
      <c r="F284" s="69">
        <v>0</v>
      </c>
    </row>
    <row r="285" spans="1:6" ht="15.75" customHeight="1" x14ac:dyDescent="0.25">
      <c r="A285" s="4" t="s">
        <v>323</v>
      </c>
      <c r="B285" s="4">
        <v>74</v>
      </c>
      <c r="C285" s="4"/>
      <c r="D285" s="69">
        <v>0</v>
      </c>
      <c r="E285" s="4">
        <v>0</v>
      </c>
      <c r="F285" s="69">
        <v>0</v>
      </c>
    </row>
    <row r="286" spans="1:6" ht="15.75" customHeight="1" x14ac:dyDescent="0.25">
      <c r="A286" s="4" t="s">
        <v>323</v>
      </c>
      <c r="B286" s="4">
        <v>75</v>
      </c>
      <c r="C286" s="4"/>
      <c r="D286" s="69">
        <v>0</v>
      </c>
      <c r="E286" s="4">
        <v>0</v>
      </c>
      <c r="F286" s="69">
        <v>0</v>
      </c>
    </row>
    <row r="287" spans="1:6" ht="15.75" customHeight="1" x14ac:dyDescent="0.25">
      <c r="A287" s="4" t="s">
        <v>323</v>
      </c>
      <c r="B287" s="4">
        <v>76</v>
      </c>
      <c r="C287" s="4"/>
      <c r="D287" s="69">
        <v>0</v>
      </c>
      <c r="E287" s="4">
        <v>0</v>
      </c>
      <c r="F287" s="69">
        <v>0</v>
      </c>
    </row>
    <row r="288" spans="1:6" ht="15.75" customHeight="1" x14ac:dyDescent="0.25">
      <c r="A288" s="4" t="s">
        <v>323</v>
      </c>
      <c r="B288" s="4">
        <v>77</v>
      </c>
      <c r="C288" s="4"/>
      <c r="D288" s="69">
        <v>0</v>
      </c>
      <c r="E288" s="4">
        <v>0</v>
      </c>
      <c r="F288" s="69">
        <v>0</v>
      </c>
    </row>
    <row r="289" spans="1:6" ht="15.75" customHeight="1" x14ac:dyDescent="0.25">
      <c r="A289" s="4" t="s">
        <v>323</v>
      </c>
      <c r="B289" s="4">
        <v>78</v>
      </c>
      <c r="C289" s="4"/>
      <c r="D289" s="69">
        <v>0</v>
      </c>
      <c r="E289" s="4">
        <v>0</v>
      </c>
      <c r="F289" s="69">
        <v>0</v>
      </c>
    </row>
    <row r="290" spans="1:6" ht="15.75" customHeight="1" x14ac:dyDescent="0.25">
      <c r="A290" s="4" t="s">
        <v>323</v>
      </c>
      <c r="B290" s="4">
        <v>79</v>
      </c>
      <c r="C290" s="4"/>
      <c r="D290" s="69">
        <v>0</v>
      </c>
      <c r="E290" s="4">
        <v>0</v>
      </c>
      <c r="F290" s="69">
        <v>0</v>
      </c>
    </row>
    <row r="291" spans="1:6" ht="15.75" customHeight="1" x14ac:dyDescent="0.25">
      <c r="A291" s="4" t="s">
        <v>323</v>
      </c>
      <c r="B291" s="4">
        <v>80</v>
      </c>
      <c r="C291" s="4"/>
      <c r="D291" s="69">
        <v>0</v>
      </c>
      <c r="E291" s="4">
        <v>0</v>
      </c>
      <c r="F291" s="69">
        <v>0</v>
      </c>
    </row>
    <row r="292" spans="1:6" ht="15.75" customHeight="1" x14ac:dyDescent="0.25">
      <c r="A292" s="4" t="s">
        <v>323</v>
      </c>
      <c r="B292" s="4">
        <v>81</v>
      </c>
      <c r="C292" s="4"/>
      <c r="D292" s="69">
        <v>0</v>
      </c>
      <c r="E292" s="4">
        <v>0</v>
      </c>
      <c r="F292" s="69">
        <v>0</v>
      </c>
    </row>
    <row r="293" spans="1:6" ht="15.75" customHeight="1" x14ac:dyDescent="0.25">
      <c r="A293" s="4" t="s">
        <v>323</v>
      </c>
      <c r="B293" s="4">
        <v>82</v>
      </c>
      <c r="C293" s="4"/>
      <c r="D293" s="69">
        <v>0</v>
      </c>
      <c r="E293" s="4">
        <v>0</v>
      </c>
      <c r="F293" s="69">
        <v>0</v>
      </c>
    </row>
    <row r="294" spans="1:6" ht="15.75" customHeight="1" x14ac:dyDescent="0.25">
      <c r="A294" s="4" t="s">
        <v>323</v>
      </c>
      <c r="B294" s="4">
        <v>83</v>
      </c>
      <c r="C294" s="4"/>
      <c r="D294" s="69">
        <v>0</v>
      </c>
      <c r="E294" s="4">
        <v>0</v>
      </c>
      <c r="F294" s="69">
        <v>0</v>
      </c>
    </row>
    <row r="295" spans="1:6" ht="15.75" customHeight="1" x14ac:dyDescent="0.25">
      <c r="A295" s="4" t="s">
        <v>323</v>
      </c>
      <c r="B295" s="4">
        <v>84</v>
      </c>
      <c r="C295" s="4"/>
      <c r="D295" s="69">
        <v>0</v>
      </c>
      <c r="E295" s="4">
        <v>0</v>
      </c>
      <c r="F295" s="69">
        <v>0</v>
      </c>
    </row>
    <row r="296" spans="1:6" ht="15.75" customHeight="1" x14ac:dyDescent="0.25">
      <c r="A296" s="4" t="s">
        <v>323</v>
      </c>
      <c r="B296" s="4">
        <v>85</v>
      </c>
      <c r="C296" s="4"/>
      <c r="D296" s="69">
        <v>0</v>
      </c>
      <c r="E296" s="4">
        <v>0</v>
      </c>
      <c r="F296" s="69">
        <v>0</v>
      </c>
    </row>
    <row r="297" spans="1:6" ht="15.75" customHeight="1" x14ac:dyDescent="0.25">
      <c r="A297" s="4" t="s">
        <v>323</v>
      </c>
      <c r="B297" s="4">
        <v>86</v>
      </c>
      <c r="C297" s="4"/>
      <c r="D297" s="69">
        <v>0</v>
      </c>
      <c r="E297" s="4">
        <v>0</v>
      </c>
      <c r="F297" s="69">
        <v>0</v>
      </c>
    </row>
    <row r="298" spans="1:6" ht="15.75" customHeight="1" x14ac:dyDescent="0.25">
      <c r="A298" s="4" t="s">
        <v>323</v>
      </c>
      <c r="B298" s="4">
        <v>87</v>
      </c>
      <c r="C298" s="4"/>
      <c r="D298" s="69">
        <v>0</v>
      </c>
      <c r="E298" s="4">
        <v>0</v>
      </c>
      <c r="F298" s="69">
        <v>0</v>
      </c>
    </row>
    <row r="299" spans="1:6" ht="15.75" customHeight="1" x14ac:dyDescent="0.25">
      <c r="A299" s="4" t="s">
        <v>323</v>
      </c>
      <c r="B299" s="4">
        <v>88</v>
      </c>
      <c r="C299" s="4"/>
      <c r="D299" s="69">
        <v>0</v>
      </c>
      <c r="E299" s="4">
        <v>0</v>
      </c>
      <c r="F299" s="69">
        <v>0</v>
      </c>
    </row>
    <row r="300" spans="1:6" ht="15.75" customHeight="1" x14ac:dyDescent="0.25">
      <c r="A300" s="4" t="s">
        <v>323</v>
      </c>
      <c r="B300" s="4">
        <v>89</v>
      </c>
      <c r="C300" s="4"/>
      <c r="D300" s="69">
        <v>0</v>
      </c>
      <c r="E300" s="4">
        <v>0</v>
      </c>
      <c r="F300" s="69">
        <v>0</v>
      </c>
    </row>
    <row r="301" spans="1:6" ht="15.75" customHeight="1" x14ac:dyDescent="0.25">
      <c r="A301" s="4" t="s">
        <v>323</v>
      </c>
      <c r="B301" s="4">
        <v>90</v>
      </c>
      <c r="C301" s="4"/>
      <c r="D301" s="69">
        <v>0</v>
      </c>
      <c r="E301" s="4">
        <v>0</v>
      </c>
      <c r="F301" s="69">
        <v>0</v>
      </c>
    </row>
    <row r="302" spans="1:6" ht="15.75" customHeight="1" x14ac:dyDescent="0.25">
      <c r="A302" s="4" t="s">
        <v>323</v>
      </c>
      <c r="B302" s="4">
        <v>91</v>
      </c>
      <c r="C302" s="4"/>
      <c r="D302" s="69">
        <v>0</v>
      </c>
      <c r="E302" s="4">
        <v>0</v>
      </c>
      <c r="F302" s="69">
        <v>0</v>
      </c>
    </row>
    <row r="303" spans="1:6" ht="15.75" customHeight="1" x14ac:dyDescent="0.25">
      <c r="A303" s="4" t="s">
        <v>323</v>
      </c>
      <c r="B303" s="4">
        <v>92</v>
      </c>
      <c r="C303" s="4"/>
      <c r="D303" s="69">
        <v>0</v>
      </c>
      <c r="E303" s="4">
        <v>0</v>
      </c>
      <c r="F303" s="69">
        <v>0</v>
      </c>
    </row>
    <row r="304" spans="1:6" ht="15.75" customHeight="1" x14ac:dyDescent="0.25">
      <c r="A304" s="4" t="s">
        <v>323</v>
      </c>
      <c r="B304" s="4">
        <v>93</v>
      </c>
      <c r="C304" s="4"/>
      <c r="D304" s="69">
        <v>0</v>
      </c>
      <c r="E304" s="4">
        <v>0</v>
      </c>
      <c r="F304" s="69">
        <v>0</v>
      </c>
    </row>
    <row r="305" spans="1:6" ht="15.75" customHeight="1" x14ac:dyDescent="0.25">
      <c r="A305" s="4" t="s">
        <v>323</v>
      </c>
      <c r="B305" s="4">
        <v>94</v>
      </c>
      <c r="C305" s="4"/>
      <c r="D305" s="69">
        <v>0</v>
      </c>
      <c r="E305" s="4">
        <v>0</v>
      </c>
      <c r="F305" s="69">
        <v>0</v>
      </c>
    </row>
    <row r="306" spans="1:6" ht="15.75" customHeight="1" x14ac:dyDescent="0.25">
      <c r="A306" s="4" t="s">
        <v>323</v>
      </c>
      <c r="B306" s="4">
        <v>95</v>
      </c>
      <c r="C306" s="4"/>
      <c r="D306" s="69">
        <v>0</v>
      </c>
      <c r="E306" s="4">
        <v>0</v>
      </c>
      <c r="F306" s="69">
        <v>0</v>
      </c>
    </row>
    <row r="307" spans="1:6" ht="15.75" customHeight="1" x14ac:dyDescent="0.25">
      <c r="A307" s="4" t="s">
        <v>323</v>
      </c>
      <c r="B307" s="4">
        <v>96</v>
      </c>
      <c r="C307" s="4"/>
      <c r="D307" s="69">
        <v>0</v>
      </c>
      <c r="E307" s="4">
        <v>0</v>
      </c>
      <c r="F307" s="69">
        <v>0</v>
      </c>
    </row>
    <row r="308" spans="1:6" ht="15.75" customHeight="1" x14ac:dyDescent="0.25">
      <c r="A308" s="4" t="s">
        <v>323</v>
      </c>
      <c r="B308" s="4">
        <v>97</v>
      </c>
      <c r="C308" s="4"/>
      <c r="D308" s="69">
        <v>0</v>
      </c>
      <c r="E308" s="4">
        <v>0</v>
      </c>
      <c r="F308" s="69">
        <v>0</v>
      </c>
    </row>
    <row r="309" spans="1:6" ht="15.75" customHeight="1" x14ac:dyDescent="0.25">
      <c r="A309" s="4" t="s">
        <v>323</v>
      </c>
      <c r="B309" s="4">
        <v>98</v>
      </c>
      <c r="C309" s="4"/>
      <c r="D309" s="69">
        <v>0</v>
      </c>
      <c r="E309" s="4">
        <v>0</v>
      </c>
      <c r="F309" s="69">
        <v>0</v>
      </c>
    </row>
    <row r="310" spans="1:6" ht="15.75" customHeight="1" x14ac:dyDescent="0.25">
      <c r="A310" s="4" t="s">
        <v>323</v>
      </c>
      <c r="B310" s="4">
        <v>99</v>
      </c>
      <c r="C310" s="4"/>
      <c r="D310" s="69">
        <v>0</v>
      </c>
      <c r="E310" s="4">
        <v>0</v>
      </c>
      <c r="F310" s="69">
        <v>0</v>
      </c>
    </row>
    <row r="311" spans="1:6" ht="15.75" customHeight="1" x14ac:dyDescent="0.25">
      <c r="A311" s="4" t="s">
        <v>323</v>
      </c>
      <c r="B311" s="4">
        <v>100</v>
      </c>
      <c r="C311" s="4"/>
      <c r="D311" s="69">
        <v>0</v>
      </c>
      <c r="E311" s="4">
        <v>0</v>
      </c>
      <c r="F311" s="69">
        <v>0</v>
      </c>
    </row>
    <row r="312" spans="1:6" ht="15.75" customHeight="1" x14ac:dyDescent="0.25">
      <c r="A312" s="4" t="s">
        <v>323</v>
      </c>
      <c r="B312" s="4">
        <v>101</v>
      </c>
      <c r="C312" s="4"/>
      <c r="D312" s="69">
        <v>0</v>
      </c>
      <c r="E312" s="4">
        <v>0</v>
      </c>
      <c r="F312" s="69">
        <v>0</v>
      </c>
    </row>
    <row r="313" spans="1:6" ht="15.75" customHeight="1" x14ac:dyDescent="0.25">
      <c r="A313" s="4" t="s">
        <v>323</v>
      </c>
      <c r="B313" s="4">
        <v>102</v>
      </c>
      <c r="C313" s="4"/>
      <c r="D313" s="69">
        <v>0</v>
      </c>
      <c r="E313" s="4">
        <v>0</v>
      </c>
      <c r="F313" s="69">
        <v>0</v>
      </c>
    </row>
    <row r="314" spans="1:6" ht="15.75" customHeight="1" x14ac:dyDescent="0.25">
      <c r="A314" s="4" t="s">
        <v>323</v>
      </c>
      <c r="B314" s="4">
        <v>103</v>
      </c>
      <c r="C314" s="4"/>
      <c r="D314" s="69">
        <v>0</v>
      </c>
      <c r="E314" s="4">
        <v>0</v>
      </c>
      <c r="F314" s="69">
        <v>0</v>
      </c>
    </row>
    <row r="315" spans="1:6" ht="15.75" customHeight="1" x14ac:dyDescent="0.25">
      <c r="A315" s="4" t="s">
        <v>323</v>
      </c>
      <c r="B315" s="4">
        <v>104</v>
      </c>
      <c r="C315" s="4"/>
      <c r="D315" s="69">
        <v>0</v>
      </c>
      <c r="E315" s="4">
        <v>0</v>
      </c>
      <c r="F315" s="69">
        <v>0</v>
      </c>
    </row>
    <row r="316" spans="1:6" ht="15.75" customHeight="1" x14ac:dyDescent="0.25">
      <c r="A316" s="4" t="s">
        <v>323</v>
      </c>
      <c r="B316" s="4">
        <v>105</v>
      </c>
      <c r="C316" s="4">
        <v>4.5999999999999996</v>
      </c>
      <c r="D316" s="69">
        <v>138901.59999999998</v>
      </c>
      <c r="E316" s="4">
        <v>0</v>
      </c>
      <c r="F316" s="69">
        <v>0</v>
      </c>
    </row>
    <row r="317" spans="1:6" ht="15.75" customHeight="1" x14ac:dyDescent="0.25">
      <c r="A317" s="4" t="s">
        <v>324</v>
      </c>
      <c r="B317" s="4">
        <v>1</v>
      </c>
      <c r="C317" s="4"/>
      <c r="D317" s="69">
        <v>0</v>
      </c>
      <c r="E317" s="4">
        <v>0</v>
      </c>
      <c r="F317" s="69">
        <v>0</v>
      </c>
    </row>
    <row r="318" spans="1:6" ht="15.75" customHeight="1" x14ac:dyDescent="0.25">
      <c r="A318" s="4" t="s">
        <v>324</v>
      </c>
      <c r="B318" s="4">
        <v>2</v>
      </c>
      <c r="C318" s="4">
        <v>14</v>
      </c>
      <c r="D318" s="69">
        <v>841064</v>
      </c>
      <c r="E318" s="4">
        <v>0</v>
      </c>
      <c r="F318" s="69">
        <v>0</v>
      </c>
    </row>
    <row r="319" spans="1:6" ht="15.75" customHeight="1" x14ac:dyDescent="0.25">
      <c r="A319" s="4" t="s">
        <v>324</v>
      </c>
      <c r="B319" s="4">
        <v>3</v>
      </c>
      <c r="C319" s="4"/>
      <c r="D319" s="69">
        <v>0</v>
      </c>
      <c r="E319" s="4">
        <v>0</v>
      </c>
      <c r="F319" s="69">
        <v>0</v>
      </c>
    </row>
    <row r="320" spans="1:6" ht="15.75" customHeight="1" x14ac:dyDescent="0.25">
      <c r="A320" s="4" t="s">
        <v>324</v>
      </c>
      <c r="B320" s="4">
        <v>4</v>
      </c>
      <c r="C320" s="4"/>
      <c r="D320" s="69">
        <v>0</v>
      </c>
      <c r="E320" s="4">
        <v>0</v>
      </c>
      <c r="F320" s="69">
        <v>0</v>
      </c>
    </row>
    <row r="321" spans="1:6" ht="15.75" customHeight="1" x14ac:dyDescent="0.25">
      <c r="A321" s="4" t="s">
        <v>324</v>
      </c>
      <c r="B321" s="4">
        <v>5</v>
      </c>
      <c r="C321" s="4"/>
      <c r="D321" s="69">
        <v>0</v>
      </c>
      <c r="E321" s="4">
        <v>14</v>
      </c>
      <c r="F321" s="69">
        <v>2164680</v>
      </c>
    </row>
    <row r="322" spans="1:6" ht="15.75" customHeight="1" x14ac:dyDescent="0.25">
      <c r="A322" s="4" t="s">
        <v>324</v>
      </c>
      <c r="B322" s="4">
        <v>6</v>
      </c>
      <c r="C322" s="4">
        <v>3</v>
      </c>
      <c r="D322" s="69">
        <v>628506</v>
      </c>
      <c r="E322" s="4">
        <v>0</v>
      </c>
      <c r="F322" s="69">
        <v>0</v>
      </c>
    </row>
    <row r="323" spans="1:6" ht="15.75" customHeight="1" x14ac:dyDescent="0.25">
      <c r="A323" s="4" t="s">
        <v>324</v>
      </c>
      <c r="B323" s="4">
        <v>7</v>
      </c>
      <c r="C323" s="4"/>
      <c r="D323" s="69">
        <v>0</v>
      </c>
      <c r="E323" s="4">
        <v>0</v>
      </c>
      <c r="F323" s="69">
        <v>0</v>
      </c>
    </row>
    <row r="324" spans="1:6" ht="15.75" customHeight="1" x14ac:dyDescent="0.25">
      <c r="A324" s="4" t="s">
        <v>324</v>
      </c>
      <c r="B324" s="4">
        <v>8</v>
      </c>
      <c r="C324" s="4">
        <v>4</v>
      </c>
      <c r="D324" s="69">
        <v>697332</v>
      </c>
      <c r="E324" s="4">
        <v>0</v>
      </c>
      <c r="F324" s="69">
        <v>0</v>
      </c>
    </row>
    <row r="325" spans="1:6" ht="15.75" customHeight="1" x14ac:dyDescent="0.25">
      <c r="A325" s="4" t="s">
        <v>324</v>
      </c>
      <c r="B325" s="4">
        <v>9</v>
      </c>
      <c r="C325" s="4"/>
      <c r="D325" s="69">
        <v>0</v>
      </c>
      <c r="E325" s="4">
        <v>0</v>
      </c>
      <c r="F325" s="69">
        <v>0</v>
      </c>
    </row>
    <row r="326" spans="1:6" ht="15.75" customHeight="1" x14ac:dyDescent="0.25">
      <c r="A326" s="4" t="s">
        <v>324</v>
      </c>
      <c r="B326" s="4">
        <v>10</v>
      </c>
      <c r="C326" s="4"/>
      <c r="D326" s="69">
        <v>0</v>
      </c>
      <c r="E326" s="4">
        <v>0</v>
      </c>
      <c r="F326" s="69">
        <v>0</v>
      </c>
    </row>
    <row r="327" spans="1:6" ht="15.75" customHeight="1" x14ac:dyDescent="0.25">
      <c r="A327" s="4" t="s">
        <v>324</v>
      </c>
      <c r="B327" s="4">
        <v>11</v>
      </c>
      <c r="C327" s="4"/>
      <c r="D327" s="69">
        <v>0</v>
      </c>
      <c r="E327" s="4">
        <v>0</v>
      </c>
      <c r="F327" s="69">
        <v>0</v>
      </c>
    </row>
    <row r="328" spans="1:6" ht="15.75" customHeight="1" x14ac:dyDescent="0.25">
      <c r="A328" s="4" t="s">
        <v>324</v>
      </c>
      <c r="B328" s="4">
        <v>12</v>
      </c>
      <c r="C328" s="4"/>
      <c r="D328" s="69">
        <v>0</v>
      </c>
      <c r="E328" s="4">
        <v>0</v>
      </c>
      <c r="F328" s="69">
        <v>0</v>
      </c>
    </row>
    <row r="329" spans="1:6" ht="15.75" customHeight="1" x14ac:dyDescent="0.25">
      <c r="A329" s="4" t="s">
        <v>324</v>
      </c>
      <c r="B329" s="4">
        <v>13</v>
      </c>
      <c r="C329" s="4"/>
      <c r="D329" s="69">
        <v>0</v>
      </c>
      <c r="E329" s="4">
        <v>0</v>
      </c>
      <c r="F329" s="69">
        <v>0</v>
      </c>
    </row>
    <row r="330" spans="1:6" ht="15.75" customHeight="1" x14ac:dyDescent="0.25">
      <c r="A330" s="4" t="s">
        <v>324</v>
      </c>
      <c r="B330" s="4">
        <v>14</v>
      </c>
      <c r="C330" s="4"/>
      <c r="D330" s="69">
        <v>0</v>
      </c>
      <c r="E330" s="4">
        <v>0</v>
      </c>
      <c r="F330" s="69">
        <v>0</v>
      </c>
    </row>
    <row r="331" spans="1:6" ht="15.75" customHeight="1" x14ac:dyDescent="0.25">
      <c r="A331" s="4" t="s">
        <v>324</v>
      </c>
      <c r="B331" s="4">
        <v>15</v>
      </c>
      <c r="C331" s="4"/>
      <c r="D331" s="69">
        <v>0</v>
      </c>
      <c r="E331" s="4">
        <v>0</v>
      </c>
      <c r="F331" s="69">
        <v>0</v>
      </c>
    </row>
    <row r="332" spans="1:6" ht="15.75" customHeight="1" x14ac:dyDescent="0.25">
      <c r="A332" s="4" t="s">
        <v>324</v>
      </c>
      <c r="B332" s="4">
        <v>16</v>
      </c>
      <c r="C332" s="4"/>
      <c r="D332" s="69">
        <v>0</v>
      </c>
      <c r="E332" s="4">
        <v>0</v>
      </c>
      <c r="F332" s="69">
        <v>0</v>
      </c>
    </row>
    <row r="333" spans="1:6" ht="15.75" customHeight="1" x14ac:dyDescent="0.25">
      <c r="A333" s="4" t="s">
        <v>324</v>
      </c>
      <c r="B333" s="4">
        <v>17</v>
      </c>
      <c r="C333" s="4"/>
      <c r="D333" s="69">
        <v>0</v>
      </c>
      <c r="E333" s="4">
        <v>0</v>
      </c>
      <c r="F333" s="69">
        <v>0</v>
      </c>
    </row>
    <row r="334" spans="1:6" ht="15.75" customHeight="1" x14ac:dyDescent="0.25">
      <c r="A334" s="4" t="s">
        <v>324</v>
      </c>
      <c r="B334" s="4">
        <v>18</v>
      </c>
      <c r="C334" s="4"/>
      <c r="D334" s="69">
        <v>0</v>
      </c>
      <c r="E334" s="4">
        <v>0</v>
      </c>
      <c r="F334" s="69">
        <v>0</v>
      </c>
    </row>
    <row r="335" spans="1:6" ht="15.75" customHeight="1" x14ac:dyDescent="0.25">
      <c r="A335" s="4" t="s">
        <v>324</v>
      </c>
      <c r="B335" s="4">
        <v>19</v>
      </c>
      <c r="C335" s="4">
        <v>1</v>
      </c>
      <c r="D335" s="69">
        <v>128857</v>
      </c>
      <c r="E335" s="4">
        <v>0</v>
      </c>
      <c r="F335" s="69">
        <v>0</v>
      </c>
    </row>
    <row r="336" spans="1:6" ht="15.75" customHeight="1" x14ac:dyDescent="0.25">
      <c r="A336" s="4" t="s">
        <v>324</v>
      </c>
      <c r="B336" s="4">
        <v>20</v>
      </c>
      <c r="C336" s="4"/>
      <c r="D336" s="69">
        <v>0</v>
      </c>
      <c r="E336" s="4">
        <v>0</v>
      </c>
      <c r="F336" s="69">
        <v>0</v>
      </c>
    </row>
    <row r="337" spans="1:6" ht="15.75" customHeight="1" x14ac:dyDescent="0.25">
      <c r="A337" s="4" t="s">
        <v>324</v>
      </c>
      <c r="B337" s="4">
        <v>21</v>
      </c>
      <c r="C337" s="4"/>
      <c r="D337" s="69">
        <v>0</v>
      </c>
      <c r="E337" s="4">
        <v>0</v>
      </c>
      <c r="F337" s="69">
        <v>0</v>
      </c>
    </row>
    <row r="338" spans="1:6" ht="15.75" customHeight="1" x14ac:dyDescent="0.25">
      <c r="A338" s="4" t="s">
        <v>324</v>
      </c>
      <c r="B338" s="4">
        <v>22</v>
      </c>
      <c r="C338" s="4"/>
      <c r="D338" s="69">
        <v>0</v>
      </c>
      <c r="E338" s="4">
        <v>0</v>
      </c>
      <c r="F338" s="69">
        <v>0</v>
      </c>
    </row>
    <row r="339" spans="1:6" ht="15.75" customHeight="1" x14ac:dyDescent="0.25">
      <c r="A339" s="4" t="s">
        <v>324</v>
      </c>
      <c r="B339" s="4">
        <v>23</v>
      </c>
      <c r="C339" s="4"/>
      <c r="D339" s="69">
        <v>0</v>
      </c>
      <c r="E339" s="4">
        <v>0</v>
      </c>
      <c r="F339" s="69">
        <v>0</v>
      </c>
    </row>
    <row r="340" spans="1:6" ht="15.75" customHeight="1" x14ac:dyDescent="0.25">
      <c r="A340" s="4" t="s">
        <v>324</v>
      </c>
      <c r="B340" s="4">
        <v>24</v>
      </c>
      <c r="C340" s="4"/>
      <c r="D340" s="69">
        <v>0</v>
      </c>
      <c r="E340" s="4">
        <v>0</v>
      </c>
      <c r="F340" s="69">
        <v>0</v>
      </c>
    </row>
    <row r="341" spans="1:6" ht="15.75" customHeight="1" x14ac:dyDescent="0.25">
      <c r="A341" s="4" t="s">
        <v>324</v>
      </c>
      <c r="B341" s="4">
        <v>25</v>
      </c>
      <c r="C341" s="4"/>
      <c r="D341" s="69">
        <v>0</v>
      </c>
      <c r="E341" s="4">
        <v>0</v>
      </c>
      <c r="F341" s="69">
        <v>0</v>
      </c>
    </row>
    <row r="342" spans="1:6" ht="15.75" customHeight="1" x14ac:dyDescent="0.25">
      <c r="A342" s="4" t="s">
        <v>324</v>
      </c>
      <c r="B342" s="4">
        <v>26</v>
      </c>
      <c r="C342" s="4"/>
      <c r="D342" s="69">
        <v>0</v>
      </c>
      <c r="E342" s="4">
        <v>0</v>
      </c>
      <c r="F342" s="69">
        <v>0</v>
      </c>
    </row>
    <row r="343" spans="1:6" ht="15.75" customHeight="1" x14ac:dyDescent="0.25">
      <c r="A343" s="4" t="s">
        <v>324</v>
      </c>
      <c r="B343" s="4">
        <v>27</v>
      </c>
      <c r="C343" s="4"/>
      <c r="D343" s="69">
        <v>0</v>
      </c>
      <c r="E343" s="4">
        <v>0</v>
      </c>
      <c r="F343" s="69">
        <v>0</v>
      </c>
    </row>
    <row r="344" spans="1:6" ht="15.75" customHeight="1" x14ac:dyDescent="0.25">
      <c r="A344" s="4" t="s">
        <v>324</v>
      </c>
      <c r="B344" s="4">
        <v>28</v>
      </c>
      <c r="C344" s="4"/>
      <c r="D344" s="69">
        <v>0</v>
      </c>
      <c r="E344" s="4">
        <v>0</v>
      </c>
      <c r="F344" s="69">
        <v>0</v>
      </c>
    </row>
    <row r="345" spans="1:6" ht="15.75" customHeight="1" x14ac:dyDescent="0.25">
      <c r="A345" s="4" t="s">
        <v>324</v>
      </c>
      <c r="B345" s="4">
        <v>29</v>
      </c>
      <c r="C345" s="4"/>
      <c r="D345" s="69">
        <v>0</v>
      </c>
      <c r="E345" s="4">
        <v>0</v>
      </c>
      <c r="F345" s="69">
        <v>0</v>
      </c>
    </row>
    <row r="346" spans="1:6" ht="15.75" customHeight="1" x14ac:dyDescent="0.25">
      <c r="A346" s="4" t="s">
        <v>324</v>
      </c>
      <c r="B346" s="4">
        <v>30</v>
      </c>
      <c r="C346" s="4">
        <v>5</v>
      </c>
      <c r="D346" s="69">
        <v>65980</v>
      </c>
      <c r="E346" s="4">
        <v>2</v>
      </c>
      <c r="F346" s="69">
        <v>26392</v>
      </c>
    </row>
    <row r="347" spans="1:6" ht="15.75" customHeight="1" x14ac:dyDescent="0.25">
      <c r="A347" s="4" t="s">
        <v>324</v>
      </c>
      <c r="B347" s="4">
        <v>31</v>
      </c>
      <c r="C347" s="4"/>
      <c r="D347" s="69">
        <v>0</v>
      </c>
      <c r="E347" s="4">
        <v>0</v>
      </c>
      <c r="F347" s="69">
        <v>0</v>
      </c>
    </row>
    <row r="348" spans="1:6" ht="15.75" customHeight="1" x14ac:dyDescent="0.25">
      <c r="A348" s="4" t="s">
        <v>324</v>
      </c>
      <c r="B348" s="4">
        <v>32</v>
      </c>
      <c r="C348" s="4"/>
      <c r="D348" s="69">
        <v>0</v>
      </c>
      <c r="E348" s="4">
        <v>0</v>
      </c>
      <c r="F348" s="69">
        <v>0</v>
      </c>
    </row>
    <row r="349" spans="1:6" ht="15.75" customHeight="1" x14ac:dyDescent="0.25">
      <c r="A349" s="4" t="s">
        <v>324</v>
      </c>
      <c r="B349" s="4">
        <v>33</v>
      </c>
      <c r="C349" s="4"/>
      <c r="D349" s="69">
        <v>0</v>
      </c>
      <c r="E349" s="4">
        <v>0</v>
      </c>
      <c r="F349" s="69">
        <v>0</v>
      </c>
    </row>
    <row r="350" spans="1:6" ht="15.75" customHeight="1" x14ac:dyDescent="0.25">
      <c r="A350" s="4" t="s">
        <v>324</v>
      </c>
      <c r="B350" s="4">
        <v>34</v>
      </c>
      <c r="C350" s="4"/>
      <c r="D350" s="69">
        <v>0</v>
      </c>
      <c r="E350" s="4">
        <v>0</v>
      </c>
      <c r="F350" s="69">
        <v>0</v>
      </c>
    </row>
    <row r="351" spans="1:6" ht="15.75" customHeight="1" x14ac:dyDescent="0.25">
      <c r="A351" s="4" t="s">
        <v>324</v>
      </c>
      <c r="B351" s="4">
        <v>35</v>
      </c>
      <c r="C351" s="4"/>
      <c r="D351" s="69">
        <v>0</v>
      </c>
      <c r="E351" s="4">
        <v>0</v>
      </c>
      <c r="F351" s="69">
        <v>0</v>
      </c>
    </row>
    <row r="352" spans="1:6" ht="15.75" customHeight="1" x14ac:dyDescent="0.25">
      <c r="A352" s="4" t="s">
        <v>324</v>
      </c>
      <c r="B352" s="4">
        <v>36</v>
      </c>
      <c r="C352" s="4"/>
      <c r="D352" s="69">
        <v>0</v>
      </c>
      <c r="E352" s="4">
        <v>0</v>
      </c>
      <c r="F352" s="69">
        <v>0</v>
      </c>
    </row>
    <row r="353" spans="1:6" ht="15.75" customHeight="1" x14ac:dyDescent="0.25">
      <c r="A353" s="4" t="s">
        <v>324</v>
      </c>
      <c r="B353" s="4">
        <v>37</v>
      </c>
      <c r="C353" s="4"/>
      <c r="D353" s="69">
        <v>0</v>
      </c>
      <c r="E353" s="4">
        <v>0</v>
      </c>
      <c r="F353" s="69">
        <v>0</v>
      </c>
    </row>
    <row r="354" spans="1:6" ht="15.75" customHeight="1" x14ac:dyDescent="0.25">
      <c r="A354" s="4" t="s">
        <v>324</v>
      </c>
      <c r="B354" s="4">
        <v>38</v>
      </c>
      <c r="C354" s="4"/>
      <c r="D354" s="69">
        <v>0</v>
      </c>
      <c r="E354" s="4">
        <v>0</v>
      </c>
      <c r="F354" s="69">
        <v>0</v>
      </c>
    </row>
    <row r="355" spans="1:6" ht="15.75" customHeight="1" x14ac:dyDescent="0.25">
      <c r="A355" s="4" t="s">
        <v>324</v>
      </c>
      <c r="B355" s="4">
        <v>39</v>
      </c>
      <c r="C355" s="4"/>
      <c r="D355" s="69">
        <v>0</v>
      </c>
      <c r="E355" s="4">
        <v>0</v>
      </c>
      <c r="F355" s="69">
        <v>0</v>
      </c>
    </row>
    <row r="356" spans="1:6" ht="15.75" customHeight="1" x14ac:dyDescent="0.25">
      <c r="A356" s="4" t="s">
        <v>324</v>
      </c>
      <c r="B356" s="4">
        <v>40</v>
      </c>
      <c r="C356" s="4"/>
      <c r="D356" s="69">
        <v>0</v>
      </c>
      <c r="E356" s="4">
        <v>0</v>
      </c>
      <c r="F356" s="69">
        <v>0</v>
      </c>
    </row>
    <row r="357" spans="1:6" ht="15.75" customHeight="1" x14ac:dyDescent="0.25">
      <c r="A357" s="4" t="s">
        <v>324</v>
      </c>
      <c r="B357" s="4">
        <v>41</v>
      </c>
      <c r="C357" s="4"/>
      <c r="D357" s="69">
        <v>0</v>
      </c>
      <c r="E357" s="4">
        <v>0</v>
      </c>
      <c r="F357" s="69">
        <v>0</v>
      </c>
    </row>
    <row r="358" spans="1:6" ht="15.75" customHeight="1" x14ac:dyDescent="0.25">
      <c r="A358" s="4" t="s">
        <v>324</v>
      </c>
      <c r="B358" s="4">
        <v>42</v>
      </c>
      <c r="C358" s="4"/>
      <c r="D358" s="69">
        <v>0</v>
      </c>
      <c r="E358" s="4">
        <v>0</v>
      </c>
      <c r="F358" s="69">
        <v>0</v>
      </c>
    </row>
    <row r="359" spans="1:6" ht="15.75" customHeight="1" x14ac:dyDescent="0.25">
      <c r="A359" s="4" t="s">
        <v>324</v>
      </c>
      <c r="B359" s="4">
        <v>43</v>
      </c>
      <c r="C359" s="4"/>
      <c r="D359" s="69">
        <v>0</v>
      </c>
      <c r="E359" s="4">
        <v>0</v>
      </c>
      <c r="F359" s="69">
        <v>0</v>
      </c>
    </row>
    <row r="360" spans="1:6" ht="15.75" customHeight="1" x14ac:dyDescent="0.25">
      <c r="A360" s="4" t="s">
        <v>324</v>
      </c>
      <c r="B360" s="4">
        <v>44</v>
      </c>
      <c r="C360" s="4"/>
      <c r="D360" s="69">
        <v>0</v>
      </c>
      <c r="E360" s="4">
        <v>0</v>
      </c>
      <c r="F360" s="69">
        <v>0</v>
      </c>
    </row>
    <row r="361" spans="1:6" ht="15.75" customHeight="1" x14ac:dyDescent="0.25">
      <c r="A361" s="4" t="s">
        <v>324</v>
      </c>
      <c r="B361" s="4">
        <v>45</v>
      </c>
      <c r="C361" s="4"/>
      <c r="D361" s="69">
        <v>0</v>
      </c>
      <c r="E361" s="4">
        <v>0</v>
      </c>
      <c r="F361" s="69">
        <v>0</v>
      </c>
    </row>
    <row r="362" spans="1:6" ht="15.75" customHeight="1" x14ac:dyDescent="0.25">
      <c r="A362" s="4" t="s">
        <v>324</v>
      </c>
      <c r="B362" s="4">
        <v>46</v>
      </c>
      <c r="C362" s="4"/>
      <c r="D362" s="69">
        <v>0</v>
      </c>
      <c r="E362" s="4">
        <v>0</v>
      </c>
      <c r="F362" s="69">
        <v>0</v>
      </c>
    </row>
    <row r="363" spans="1:6" ht="15.75" customHeight="1" x14ac:dyDescent="0.25">
      <c r="A363" s="4" t="s">
        <v>324</v>
      </c>
      <c r="B363" s="4">
        <v>47</v>
      </c>
      <c r="C363" s="4"/>
      <c r="D363" s="69">
        <v>0</v>
      </c>
      <c r="E363" s="4">
        <v>0</v>
      </c>
      <c r="F363" s="69">
        <v>0</v>
      </c>
    </row>
    <row r="364" spans="1:6" ht="15.75" customHeight="1" x14ac:dyDescent="0.25">
      <c r="A364" s="4" t="s">
        <v>324</v>
      </c>
      <c r="B364" s="4">
        <v>48</v>
      </c>
      <c r="C364" s="4"/>
      <c r="D364" s="69">
        <v>0</v>
      </c>
      <c r="E364" s="4">
        <v>0</v>
      </c>
      <c r="F364" s="69">
        <v>0</v>
      </c>
    </row>
    <row r="365" spans="1:6" ht="15.75" customHeight="1" x14ac:dyDescent="0.25">
      <c r="A365" s="4" t="s">
        <v>324</v>
      </c>
      <c r="B365" s="4">
        <v>49</v>
      </c>
      <c r="C365" s="4"/>
      <c r="D365" s="69">
        <v>0</v>
      </c>
      <c r="E365" s="4">
        <v>0</v>
      </c>
      <c r="F365" s="69">
        <v>0</v>
      </c>
    </row>
    <row r="366" spans="1:6" ht="15.75" customHeight="1" x14ac:dyDescent="0.25">
      <c r="A366" s="4" t="s">
        <v>324</v>
      </c>
      <c r="B366" s="4">
        <v>50</v>
      </c>
      <c r="C366" s="4"/>
      <c r="D366" s="69">
        <v>0</v>
      </c>
      <c r="E366" s="4">
        <v>0</v>
      </c>
      <c r="F366" s="69">
        <v>0</v>
      </c>
    </row>
    <row r="367" spans="1:6" ht="15.75" customHeight="1" x14ac:dyDescent="0.25">
      <c r="A367" s="4" t="s">
        <v>324</v>
      </c>
      <c r="B367" s="4">
        <v>51</v>
      </c>
      <c r="C367" s="4"/>
      <c r="D367" s="69">
        <v>0</v>
      </c>
      <c r="E367" s="4">
        <v>0</v>
      </c>
      <c r="F367" s="69">
        <v>0</v>
      </c>
    </row>
    <row r="368" spans="1:6" ht="15.75" customHeight="1" x14ac:dyDescent="0.25">
      <c r="A368" s="4" t="s">
        <v>324</v>
      </c>
      <c r="B368" s="4">
        <v>52</v>
      </c>
      <c r="C368" s="4"/>
      <c r="D368" s="69">
        <v>0</v>
      </c>
      <c r="E368" s="4">
        <v>0</v>
      </c>
      <c r="F368" s="69">
        <v>0</v>
      </c>
    </row>
    <row r="369" spans="1:6" ht="15.75" customHeight="1" x14ac:dyDescent="0.25">
      <c r="A369" s="4" t="s">
        <v>324</v>
      </c>
      <c r="B369" s="4">
        <v>53</v>
      </c>
      <c r="C369" s="4"/>
      <c r="D369" s="69">
        <v>0</v>
      </c>
      <c r="E369" s="4">
        <v>0</v>
      </c>
      <c r="F369" s="69">
        <v>0</v>
      </c>
    </row>
    <row r="370" spans="1:6" ht="15.75" customHeight="1" x14ac:dyDescent="0.25">
      <c r="A370" s="4" t="s">
        <v>324</v>
      </c>
      <c r="B370" s="4">
        <v>54</v>
      </c>
      <c r="C370" s="4"/>
      <c r="D370" s="69">
        <v>0</v>
      </c>
      <c r="E370" s="4">
        <v>0</v>
      </c>
      <c r="F370" s="69">
        <v>0</v>
      </c>
    </row>
    <row r="371" spans="1:6" ht="15.75" customHeight="1" x14ac:dyDescent="0.25">
      <c r="A371" s="4" t="s">
        <v>324</v>
      </c>
      <c r="B371" s="4">
        <v>55</v>
      </c>
      <c r="C371" s="4"/>
      <c r="D371" s="69">
        <v>0</v>
      </c>
      <c r="E371" s="4">
        <v>0</v>
      </c>
      <c r="F371" s="69">
        <v>0</v>
      </c>
    </row>
    <row r="372" spans="1:6" ht="15.75" customHeight="1" x14ac:dyDescent="0.25">
      <c r="A372" s="4" t="s">
        <v>324</v>
      </c>
      <c r="B372" s="4">
        <v>56</v>
      </c>
      <c r="C372" s="4"/>
      <c r="D372" s="69">
        <v>0</v>
      </c>
      <c r="E372" s="4">
        <v>0</v>
      </c>
      <c r="F372" s="69">
        <v>0</v>
      </c>
    </row>
    <row r="373" spans="1:6" ht="15.75" customHeight="1" x14ac:dyDescent="0.25">
      <c r="A373" s="4" t="s">
        <v>324</v>
      </c>
      <c r="B373" s="4">
        <v>57</v>
      </c>
      <c r="C373" s="4"/>
      <c r="D373" s="69">
        <v>0</v>
      </c>
      <c r="E373" s="4">
        <v>0</v>
      </c>
      <c r="F373" s="69">
        <v>0</v>
      </c>
    </row>
    <row r="374" spans="1:6" ht="15.75" customHeight="1" x14ac:dyDescent="0.25">
      <c r="A374" s="4" t="s">
        <v>324</v>
      </c>
      <c r="B374" s="4">
        <v>58</v>
      </c>
      <c r="C374" s="4"/>
      <c r="D374" s="69">
        <v>0</v>
      </c>
      <c r="E374" s="4">
        <v>0</v>
      </c>
      <c r="F374" s="69">
        <v>0</v>
      </c>
    </row>
    <row r="375" spans="1:6" ht="15.75" customHeight="1" x14ac:dyDescent="0.25">
      <c r="A375" s="4" t="s">
        <v>324</v>
      </c>
      <c r="B375" s="4">
        <v>59</v>
      </c>
      <c r="C375" s="4"/>
      <c r="D375" s="69">
        <v>0</v>
      </c>
      <c r="E375" s="4">
        <v>0</v>
      </c>
      <c r="F375" s="69">
        <v>0</v>
      </c>
    </row>
    <row r="376" spans="1:6" ht="15.75" customHeight="1" x14ac:dyDescent="0.25">
      <c r="A376" s="4" t="s">
        <v>324</v>
      </c>
      <c r="B376" s="4">
        <v>60</v>
      </c>
      <c r="C376" s="4"/>
      <c r="D376" s="69">
        <v>0</v>
      </c>
      <c r="E376" s="4">
        <v>0</v>
      </c>
      <c r="F376" s="69">
        <v>0</v>
      </c>
    </row>
    <row r="377" spans="1:6" ht="15.75" customHeight="1" x14ac:dyDescent="0.25">
      <c r="A377" s="4" t="s">
        <v>324</v>
      </c>
      <c r="B377" s="4">
        <v>61</v>
      </c>
      <c r="C377" s="4"/>
      <c r="D377" s="69">
        <v>0</v>
      </c>
      <c r="E377" s="4">
        <v>0</v>
      </c>
      <c r="F377" s="69">
        <v>0</v>
      </c>
    </row>
    <row r="378" spans="1:6" ht="15.75" customHeight="1" x14ac:dyDescent="0.25">
      <c r="A378" s="4" t="s">
        <v>324</v>
      </c>
      <c r="B378" s="4">
        <v>62</v>
      </c>
      <c r="C378" s="4"/>
      <c r="D378" s="69">
        <v>0</v>
      </c>
      <c r="E378" s="4">
        <v>0</v>
      </c>
      <c r="F378" s="69">
        <v>0</v>
      </c>
    </row>
    <row r="379" spans="1:6" ht="15.75" customHeight="1" x14ac:dyDescent="0.25">
      <c r="A379" s="4" t="s">
        <v>324</v>
      </c>
      <c r="B379" s="4">
        <v>63</v>
      </c>
      <c r="C379" s="4"/>
      <c r="D379" s="69">
        <v>0</v>
      </c>
      <c r="E379" s="4">
        <v>0</v>
      </c>
      <c r="F379" s="69">
        <v>0</v>
      </c>
    </row>
    <row r="380" spans="1:6" ht="15.75" customHeight="1" x14ac:dyDescent="0.25">
      <c r="A380" s="4" t="s">
        <v>324</v>
      </c>
      <c r="B380" s="4">
        <v>64</v>
      </c>
      <c r="C380" s="4"/>
      <c r="D380" s="69">
        <v>0</v>
      </c>
      <c r="E380" s="4">
        <v>0</v>
      </c>
      <c r="F380" s="69">
        <v>0</v>
      </c>
    </row>
    <row r="381" spans="1:6" ht="15.75" customHeight="1" x14ac:dyDescent="0.25">
      <c r="A381" s="4" t="s">
        <v>324</v>
      </c>
      <c r="B381" s="4">
        <v>65</v>
      </c>
      <c r="C381" s="4"/>
      <c r="D381" s="69">
        <v>0</v>
      </c>
      <c r="E381" s="4">
        <v>0</v>
      </c>
      <c r="F381" s="69">
        <v>0</v>
      </c>
    </row>
    <row r="382" spans="1:6" ht="15.75" customHeight="1" x14ac:dyDescent="0.25">
      <c r="A382" s="4" t="s">
        <v>324</v>
      </c>
      <c r="B382" s="4">
        <v>66</v>
      </c>
      <c r="C382" s="4"/>
      <c r="D382" s="69">
        <v>0</v>
      </c>
      <c r="E382" s="4">
        <v>0</v>
      </c>
      <c r="F382" s="69">
        <v>0</v>
      </c>
    </row>
    <row r="383" spans="1:6" ht="15.75" customHeight="1" x14ac:dyDescent="0.25">
      <c r="A383" s="4" t="s">
        <v>324</v>
      </c>
      <c r="B383" s="4">
        <v>67</v>
      </c>
      <c r="C383" s="4"/>
      <c r="D383" s="69">
        <v>0</v>
      </c>
      <c r="E383" s="4">
        <v>0</v>
      </c>
      <c r="F383" s="69">
        <v>0</v>
      </c>
    </row>
    <row r="384" spans="1:6" ht="15.75" customHeight="1" x14ac:dyDescent="0.25">
      <c r="A384" s="4" t="s">
        <v>324</v>
      </c>
      <c r="B384" s="4">
        <v>68</v>
      </c>
      <c r="C384" s="4"/>
      <c r="D384" s="69">
        <v>0</v>
      </c>
      <c r="E384" s="4">
        <v>0</v>
      </c>
      <c r="F384" s="69">
        <v>0</v>
      </c>
    </row>
    <row r="385" spans="1:6" ht="15.75" customHeight="1" x14ac:dyDescent="0.25">
      <c r="A385" s="4" t="s">
        <v>324</v>
      </c>
      <c r="B385" s="4">
        <v>69</v>
      </c>
      <c r="C385" s="4"/>
      <c r="D385" s="69">
        <v>0</v>
      </c>
      <c r="E385" s="4">
        <v>0</v>
      </c>
      <c r="F385" s="69">
        <v>0</v>
      </c>
    </row>
    <row r="386" spans="1:6" ht="15.75" customHeight="1" x14ac:dyDescent="0.25">
      <c r="A386" s="4" t="s">
        <v>324</v>
      </c>
      <c r="B386" s="4">
        <v>70</v>
      </c>
      <c r="C386" s="4"/>
      <c r="D386" s="69">
        <v>0</v>
      </c>
      <c r="E386" s="4">
        <v>0</v>
      </c>
      <c r="F386" s="69">
        <v>0</v>
      </c>
    </row>
    <row r="387" spans="1:6" ht="15.75" customHeight="1" x14ac:dyDescent="0.25">
      <c r="A387" s="4" t="s">
        <v>324</v>
      </c>
      <c r="B387" s="4">
        <v>71</v>
      </c>
      <c r="C387" s="4"/>
      <c r="D387" s="69">
        <v>0</v>
      </c>
      <c r="E387" s="4">
        <v>0</v>
      </c>
      <c r="F387" s="69">
        <v>0</v>
      </c>
    </row>
    <row r="388" spans="1:6" ht="15.75" customHeight="1" x14ac:dyDescent="0.25">
      <c r="A388" s="4" t="s">
        <v>324</v>
      </c>
      <c r="B388" s="4">
        <v>72</v>
      </c>
      <c r="C388" s="4"/>
      <c r="D388" s="69">
        <v>0</v>
      </c>
      <c r="E388" s="4">
        <v>0</v>
      </c>
      <c r="F388" s="69">
        <v>0</v>
      </c>
    </row>
    <row r="389" spans="1:6" ht="15.75" customHeight="1" x14ac:dyDescent="0.25">
      <c r="A389" s="4" t="s">
        <v>324</v>
      </c>
      <c r="B389" s="4">
        <v>73</v>
      </c>
      <c r="C389" s="4"/>
      <c r="D389" s="69">
        <v>0</v>
      </c>
      <c r="E389" s="4">
        <v>0</v>
      </c>
      <c r="F389" s="69">
        <v>0</v>
      </c>
    </row>
    <row r="390" spans="1:6" ht="15.75" customHeight="1" x14ac:dyDescent="0.25">
      <c r="A390" s="4" t="s">
        <v>324</v>
      </c>
      <c r="B390" s="4">
        <v>74</v>
      </c>
      <c r="C390" s="4"/>
      <c r="D390" s="69">
        <v>0</v>
      </c>
      <c r="E390" s="4">
        <v>0</v>
      </c>
      <c r="F390" s="69">
        <v>0</v>
      </c>
    </row>
    <row r="391" spans="1:6" ht="15.75" customHeight="1" x14ac:dyDescent="0.25">
      <c r="A391" s="4" t="s">
        <v>324</v>
      </c>
      <c r="B391" s="4">
        <v>75</v>
      </c>
      <c r="C391" s="4"/>
      <c r="D391" s="69">
        <v>0</v>
      </c>
      <c r="E391" s="4">
        <v>0</v>
      </c>
      <c r="F391" s="69">
        <v>0</v>
      </c>
    </row>
    <row r="392" spans="1:6" ht="15.75" customHeight="1" x14ac:dyDescent="0.25">
      <c r="A392" s="4" t="s">
        <v>324</v>
      </c>
      <c r="B392" s="4">
        <v>76</v>
      </c>
      <c r="C392" s="4"/>
      <c r="D392" s="69">
        <v>0</v>
      </c>
      <c r="E392" s="4">
        <v>0</v>
      </c>
      <c r="F392" s="69">
        <v>0</v>
      </c>
    </row>
    <row r="393" spans="1:6" ht="15.75" customHeight="1" x14ac:dyDescent="0.25">
      <c r="A393" s="4" t="s">
        <v>324</v>
      </c>
      <c r="B393" s="4">
        <v>77</v>
      </c>
      <c r="C393" s="4"/>
      <c r="D393" s="69">
        <v>0</v>
      </c>
      <c r="E393" s="4">
        <v>0</v>
      </c>
      <c r="F393" s="69">
        <v>0</v>
      </c>
    </row>
    <row r="394" spans="1:6" ht="15.75" customHeight="1" x14ac:dyDescent="0.25">
      <c r="A394" s="4" t="s">
        <v>324</v>
      </c>
      <c r="B394" s="4">
        <v>78</v>
      </c>
      <c r="C394" s="4"/>
      <c r="D394" s="69">
        <v>0</v>
      </c>
      <c r="E394" s="4">
        <v>0</v>
      </c>
      <c r="F394" s="69">
        <v>0</v>
      </c>
    </row>
    <row r="395" spans="1:6" ht="15.75" customHeight="1" x14ac:dyDescent="0.25">
      <c r="A395" s="4" t="s">
        <v>324</v>
      </c>
      <c r="B395" s="4">
        <v>79</v>
      </c>
      <c r="C395" s="4"/>
      <c r="D395" s="69">
        <v>0</v>
      </c>
      <c r="E395" s="4">
        <v>0</v>
      </c>
      <c r="F395" s="69">
        <v>0</v>
      </c>
    </row>
    <row r="396" spans="1:6" ht="15.75" customHeight="1" x14ac:dyDescent="0.25">
      <c r="A396" s="4" t="s">
        <v>324</v>
      </c>
      <c r="B396" s="4">
        <v>80</v>
      </c>
      <c r="C396" s="4"/>
      <c r="D396" s="69">
        <v>0</v>
      </c>
      <c r="E396" s="4">
        <v>0</v>
      </c>
      <c r="F396" s="69">
        <v>0</v>
      </c>
    </row>
    <row r="397" spans="1:6" ht="15.75" customHeight="1" x14ac:dyDescent="0.25">
      <c r="A397" s="4" t="s">
        <v>324</v>
      </c>
      <c r="B397" s="4">
        <v>81</v>
      </c>
      <c r="C397" s="4"/>
      <c r="D397" s="69">
        <v>0</v>
      </c>
      <c r="E397" s="4">
        <v>0</v>
      </c>
      <c r="F397" s="69">
        <v>0</v>
      </c>
    </row>
    <row r="398" spans="1:6" ht="15.75" customHeight="1" x14ac:dyDescent="0.25">
      <c r="A398" s="4" t="s">
        <v>324</v>
      </c>
      <c r="B398" s="4">
        <v>82</v>
      </c>
      <c r="C398" s="4"/>
      <c r="D398" s="69">
        <v>0</v>
      </c>
      <c r="E398" s="4">
        <v>0</v>
      </c>
      <c r="F398" s="69">
        <v>0</v>
      </c>
    </row>
    <row r="399" spans="1:6" ht="15.75" customHeight="1" x14ac:dyDescent="0.25">
      <c r="A399" s="4" t="s">
        <v>324</v>
      </c>
      <c r="B399" s="4">
        <v>83</v>
      </c>
      <c r="C399" s="4"/>
      <c r="D399" s="69">
        <v>0</v>
      </c>
      <c r="E399" s="4">
        <v>0</v>
      </c>
      <c r="F399" s="69">
        <v>0</v>
      </c>
    </row>
    <row r="400" spans="1:6" ht="15.75" customHeight="1" x14ac:dyDescent="0.25">
      <c r="A400" s="4" t="s">
        <v>324</v>
      </c>
      <c r="B400" s="4">
        <v>84</v>
      </c>
      <c r="C400" s="4"/>
      <c r="D400" s="69">
        <v>0</v>
      </c>
      <c r="E400" s="4">
        <v>0</v>
      </c>
      <c r="F400" s="69">
        <v>0</v>
      </c>
    </row>
    <row r="401" spans="1:6" ht="15.75" customHeight="1" x14ac:dyDescent="0.25">
      <c r="A401" s="4" t="s">
        <v>324</v>
      </c>
      <c r="B401" s="4">
        <v>85</v>
      </c>
      <c r="C401" s="4"/>
      <c r="D401" s="69">
        <v>0</v>
      </c>
      <c r="E401" s="4">
        <v>0</v>
      </c>
      <c r="F401" s="69">
        <v>0</v>
      </c>
    </row>
    <row r="402" spans="1:6" ht="15.75" customHeight="1" x14ac:dyDescent="0.25">
      <c r="A402" s="4" t="s">
        <v>324</v>
      </c>
      <c r="B402" s="4">
        <v>86</v>
      </c>
      <c r="C402" s="4"/>
      <c r="D402" s="69">
        <v>0</v>
      </c>
      <c r="E402" s="4">
        <v>0</v>
      </c>
      <c r="F402" s="69">
        <v>0</v>
      </c>
    </row>
    <row r="403" spans="1:6" ht="15.75" customHeight="1" x14ac:dyDescent="0.25">
      <c r="A403" s="4" t="s">
        <v>324</v>
      </c>
      <c r="B403" s="4">
        <v>87</v>
      </c>
      <c r="C403" s="4"/>
      <c r="D403" s="69">
        <v>0</v>
      </c>
      <c r="E403" s="4">
        <v>0</v>
      </c>
      <c r="F403" s="69">
        <v>0</v>
      </c>
    </row>
    <row r="404" spans="1:6" ht="15.75" customHeight="1" x14ac:dyDescent="0.25">
      <c r="A404" s="4" t="s">
        <v>324</v>
      </c>
      <c r="B404" s="4">
        <v>88</v>
      </c>
      <c r="C404" s="4"/>
      <c r="D404" s="69">
        <v>0</v>
      </c>
      <c r="E404" s="4">
        <v>0</v>
      </c>
      <c r="F404" s="69">
        <v>0</v>
      </c>
    </row>
    <row r="405" spans="1:6" ht="15.75" customHeight="1" x14ac:dyDescent="0.25">
      <c r="A405" s="4" t="s">
        <v>324</v>
      </c>
      <c r="B405" s="4">
        <v>89</v>
      </c>
      <c r="C405" s="4"/>
      <c r="D405" s="69">
        <v>0</v>
      </c>
      <c r="E405" s="4">
        <v>0</v>
      </c>
      <c r="F405" s="69">
        <v>0</v>
      </c>
    </row>
    <row r="406" spans="1:6" ht="15.75" customHeight="1" x14ac:dyDescent="0.25">
      <c r="A406" s="4" t="s">
        <v>324</v>
      </c>
      <c r="B406" s="4">
        <v>90</v>
      </c>
      <c r="C406" s="4"/>
      <c r="D406" s="69">
        <v>0</v>
      </c>
      <c r="E406" s="4">
        <v>0</v>
      </c>
      <c r="F406" s="69">
        <v>0</v>
      </c>
    </row>
    <row r="407" spans="1:6" ht="15.75" customHeight="1" x14ac:dyDescent="0.25">
      <c r="A407" s="4" t="s">
        <v>324</v>
      </c>
      <c r="B407" s="4">
        <v>91</v>
      </c>
      <c r="C407" s="4"/>
      <c r="D407" s="69">
        <v>0</v>
      </c>
      <c r="E407" s="4">
        <v>0</v>
      </c>
      <c r="F407" s="69">
        <v>0</v>
      </c>
    </row>
    <row r="408" spans="1:6" ht="15.75" customHeight="1" x14ac:dyDescent="0.25">
      <c r="A408" s="4" t="s">
        <v>324</v>
      </c>
      <c r="B408" s="4">
        <v>92</v>
      </c>
      <c r="C408" s="4"/>
      <c r="D408" s="69">
        <v>0</v>
      </c>
      <c r="E408" s="4">
        <v>0</v>
      </c>
      <c r="F408" s="69">
        <v>0</v>
      </c>
    </row>
    <row r="409" spans="1:6" ht="15.75" customHeight="1" x14ac:dyDescent="0.25">
      <c r="A409" s="4" t="s">
        <v>324</v>
      </c>
      <c r="B409" s="4">
        <v>93</v>
      </c>
      <c r="C409" s="4"/>
      <c r="D409" s="69">
        <v>0</v>
      </c>
      <c r="E409" s="4">
        <v>0</v>
      </c>
      <c r="F409" s="69">
        <v>0</v>
      </c>
    </row>
    <row r="410" spans="1:6" ht="15.75" customHeight="1" x14ac:dyDescent="0.25">
      <c r="A410" s="4" t="s">
        <v>324</v>
      </c>
      <c r="B410" s="4">
        <v>94</v>
      </c>
      <c r="C410" s="4"/>
      <c r="D410" s="69">
        <v>0</v>
      </c>
      <c r="E410" s="4">
        <v>0</v>
      </c>
      <c r="F410" s="69">
        <v>0</v>
      </c>
    </row>
    <row r="411" spans="1:6" ht="15.75" customHeight="1" x14ac:dyDescent="0.25">
      <c r="A411" s="4" t="s">
        <v>324</v>
      </c>
      <c r="B411" s="4">
        <v>95</v>
      </c>
      <c r="C411" s="4"/>
      <c r="D411" s="69">
        <v>0</v>
      </c>
      <c r="E411" s="4">
        <v>0</v>
      </c>
      <c r="F411" s="69">
        <v>0</v>
      </c>
    </row>
    <row r="412" spans="1:6" ht="15.75" customHeight="1" x14ac:dyDescent="0.25">
      <c r="A412" s="4" t="s">
        <v>324</v>
      </c>
      <c r="B412" s="4">
        <v>96</v>
      </c>
      <c r="C412" s="4"/>
      <c r="D412" s="69">
        <v>0</v>
      </c>
      <c r="E412" s="4">
        <v>0</v>
      </c>
      <c r="F412" s="69">
        <v>0</v>
      </c>
    </row>
    <row r="413" spans="1:6" ht="15.75" customHeight="1" x14ac:dyDescent="0.25">
      <c r="A413" s="4" t="s">
        <v>324</v>
      </c>
      <c r="B413" s="4">
        <v>97</v>
      </c>
      <c r="C413" s="4"/>
      <c r="D413" s="69">
        <v>0</v>
      </c>
      <c r="E413" s="4">
        <v>0</v>
      </c>
      <c r="F413" s="69">
        <v>0</v>
      </c>
    </row>
    <row r="414" spans="1:6" ht="15.75" customHeight="1" x14ac:dyDescent="0.25">
      <c r="A414" s="4" t="s">
        <v>324</v>
      </c>
      <c r="B414" s="4">
        <v>98</v>
      </c>
      <c r="C414" s="4"/>
      <c r="D414" s="69">
        <v>0</v>
      </c>
      <c r="E414" s="4">
        <v>0</v>
      </c>
      <c r="F414" s="69">
        <v>0</v>
      </c>
    </row>
    <row r="415" spans="1:6" ht="15.75" customHeight="1" x14ac:dyDescent="0.25">
      <c r="A415" s="4" t="s">
        <v>324</v>
      </c>
      <c r="B415" s="4">
        <v>99</v>
      </c>
      <c r="C415" s="4"/>
      <c r="D415" s="69">
        <v>0</v>
      </c>
      <c r="E415" s="4">
        <v>0</v>
      </c>
      <c r="F415" s="69">
        <v>0</v>
      </c>
    </row>
    <row r="416" spans="1:6" ht="15.75" customHeight="1" x14ac:dyDescent="0.25">
      <c r="A416" s="4" t="s">
        <v>324</v>
      </c>
      <c r="B416" s="4">
        <v>100</v>
      </c>
      <c r="C416" s="4"/>
      <c r="D416" s="69">
        <v>0</v>
      </c>
      <c r="E416" s="4">
        <v>0</v>
      </c>
      <c r="F416" s="69">
        <v>0</v>
      </c>
    </row>
    <row r="417" spans="1:6" ht="15.75" customHeight="1" x14ac:dyDescent="0.25">
      <c r="A417" s="4" t="s">
        <v>324</v>
      </c>
      <c r="B417" s="4">
        <v>101</v>
      </c>
      <c r="C417" s="4"/>
      <c r="D417" s="69">
        <v>0</v>
      </c>
      <c r="E417" s="4">
        <v>0</v>
      </c>
      <c r="F417" s="69">
        <v>0</v>
      </c>
    </row>
    <row r="418" spans="1:6" ht="15.75" customHeight="1" x14ac:dyDescent="0.25">
      <c r="A418" s="4" t="s">
        <v>324</v>
      </c>
      <c r="B418" s="4">
        <v>102</v>
      </c>
      <c r="C418" s="4"/>
      <c r="D418" s="69">
        <v>0</v>
      </c>
      <c r="E418" s="4">
        <v>0</v>
      </c>
      <c r="F418" s="69">
        <v>0</v>
      </c>
    </row>
    <row r="419" spans="1:6" ht="15.75" customHeight="1" x14ac:dyDescent="0.25">
      <c r="A419" s="4" t="s">
        <v>324</v>
      </c>
      <c r="B419" s="4">
        <v>103</v>
      </c>
      <c r="C419" s="4"/>
      <c r="D419" s="69">
        <v>0</v>
      </c>
      <c r="E419" s="4">
        <v>0</v>
      </c>
      <c r="F419" s="69">
        <v>0</v>
      </c>
    </row>
    <row r="420" spans="1:6" ht="15.75" customHeight="1" x14ac:dyDescent="0.25">
      <c r="A420" s="4" t="s">
        <v>324</v>
      </c>
      <c r="B420" s="4">
        <v>104</v>
      </c>
      <c r="C420" s="4"/>
      <c r="D420" s="69">
        <v>0</v>
      </c>
      <c r="E420" s="4">
        <v>0</v>
      </c>
      <c r="F420" s="69">
        <v>0</v>
      </c>
    </row>
    <row r="421" spans="1:6" ht="15.75" customHeight="1" x14ac:dyDescent="0.25">
      <c r="A421" s="4" t="s">
        <v>324</v>
      </c>
      <c r="B421" s="4">
        <v>105</v>
      </c>
      <c r="C421" s="4"/>
      <c r="D421" s="69">
        <v>0</v>
      </c>
      <c r="E421" s="4">
        <v>0</v>
      </c>
      <c r="F421" s="69">
        <v>0</v>
      </c>
    </row>
    <row r="422" spans="1:6" ht="15.75" customHeight="1" x14ac:dyDescent="0.25">
      <c r="A422" s="4" t="s">
        <v>325</v>
      </c>
      <c r="B422" s="4">
        <v>1</v>
      </c>
      <c r="C422" s="4"/>
      <c r="D422" s="69">
        <v>0</v>
      </c>
      <c r="E422" s="4">
        <v>0</v>
      </c>
      <c r="F422" s="69">
        <v>0</v>
      </c>
    </row>
    <row r="423" spans="1:6" ht="15.75" customHeight="1" x14ac:dyDescent="0.25">
      <c r="A423" s="4" t="s">
        <v>325</v>
      </c>
      <c r="B423" s="4">
        <v>2</v>
      </c>
      <c r="C423" s="4">
        <v>12</v>
      </c>
      <c r="D423" s="69">
        <v>720912</v>
      </c>
      <c r="E423" s="4">
        <v>0</v>
      </c>
      <c r="F423" s="69">
        <v>0</v>
      </c>
    </row>
    <row r="424" spans="1:6" ht="15.75" customHeight="1" x14ac:dyDescent="0.25">
      <c r="A424" s="4" t="s">
        <v>325</v>
      </c>
      <c r="B424" s="4">
        <v>3</v>
      </c>
      <c r="C424" s="4"/>
      <c r="D424" s="69">
        <v>0</v>
      </c>
      <c r="E424" s="4">
        <v>0</v>
      </c>
      <c r="F424" s="69">
        <v>0</v>
      </c>
    </row>
    <row r="425" spans="1:6" ht="15.75" customHeight="1" x14ac:dyDescent="0.25">
      <c r="A425" s="4" t="s">
        <v>325</v>
      </c>
      <c r="B425" s="4">
        <v>4</v>
      </c>
      <c r="C425" s="4"/>
      <c r="D425" s="69">
        <v>0</v>
      </c>
      <c r="E425" s="4">
        <v>0</v>
      </c>
      <c r="F425" s="69">
        <v>0</v>
      </c>
    </row>
    <row r="426" spans="1:6" ht="15.75" customHeight="1" x14ac:dyDescent="0.25">
      <c r="A426" s="4" t="s">
        <v>325</v>
      </c>
      <c r="B426" s="4">
        <v>5</v>
      </c>
      <c r="C426" s="4">
        <v>1</v>
      </c>
      <c r="D426" s="69">
        <v>154620</v>
      </c>
      <c r="E426" s="4">
        <v>0</v>
      </c>
      <c r="F426" s="69">
        <v>0</v>
      </c>
    </row>
    <row r="427" spans="1:6" ht="15.75" customHeight="1" x14ac:dyDescent="0.25">
      <c r="A427" s="4" t="s">
        <v>325</v>
      </c>
      <c r="B427" s="4">
        <v>6</v>
      </c>
      <c r="C427" s="4">
        <v>3</v>
      </c>
      <c r="D427" s="69">
        <v>628506</v>
      </c>
      <c r="E427" s="4">
        <v>0</v>
      </c>
      <c r="F427" s="69">
        <v>0</v>
      </c>
    </row>
    <row r="428" spans="1:6" ht="15.75" customHeight="1" x14ac:dyDescent="0.25">
      <c r="A428" s="4" t="s">
        <v>325</v>
      </c>
      <c r="B428" s="4">
        <v>7</v>
      </c>
      <c r="C428" s="4"/>
      <c r="D428" s="69">
        <v>0</v>
      </c>
      <c r="E428" s="4">
        <v>0</v>
      </c>
      <c r="F428" s="69">
        <v>0</v>
      </c>
    </row>
    <row r="429" spans="1:6" ht="15.75" customHeight="1" x14ac:dyDescent="0.25">
      <c r="A429" s="4" t="s">
        <v>325</v>
      </c>
      <c r="B429" s="4">
        <v>8</v>
      </c>
      <c r="C429" s="4">
        <v>7</v>
      </c>
      <c r="D429" s="69">
        <v>1220331</v>
      </c>
      <c r="E429" s="4">
        <v>4</v>
      </c>
      <c r="F429" s="69">
        <v>697332</v>
      </c>
    </row>
    <row r="430" spans="1:6" ht="15.75" customHeight="1" x14ac:dyDescent="0.25">
      <c r="A430" s="4" t="s">
        <v>325</v>
      </c>
      <c r="B430" s="4">
        <v>9</v>
      </c>
      <c r="C430" s="4"/>
      <c r="D430" s="69">
        <v>0</v>
      </c>
      <c r="E430" s="4">
        <v>0</v>
      </c>
      <c r="F430" s="69">
        <v>0</v>
      </c>
    </row>
    <row r="431" spans="1:6" ht="15.75" customHeight="1" x14ac:dyDescent="0.25">
      <c r="A431" s="4" t="s">
        <v>325</v>
      </c>
      <c r="B431" s="4">
        <v>10</v>
      </c>
      <c r="C431" s="4"/>
      <c r="D431" s="69">
        <v>0</v>
      </c>
      <c r="E431" s="4">
        <v>0</v>
      </c>
      <c r="F431" s="69">
        <v>0</v>
      </c>
    </row>
    <row r="432" spans="1:6" ht="15.75" customHeight="1" x14ac:dyDescent="0.25">
      <c r="A432" s="4" t="s">
        <v>325</v>
      </c>
      <c r="B432" s="4">
        <v>11</v>
      </c>
      <c r="C432" s="4"/>
      <c r="D432" s="69">
        <v>0</v>
      </c>
      <c r="E432" s="4">
        <v>0</v>
      </c>
      <c r="F432" s="69">
        <v>0</v>
      </c>
    </row>
    <row r="433" spans="1:6" ht="15.75" customHeight="1" x14ac:dyDescent="0.25">
      <c r="A433" s="4" t="s">
        <v>325</v>
      </c>
      <c r="B433" s="4">
        <v>12</v>
      </c>
      <c r="C433" s="4"/>
      <c r="D433" s="69">
        <v>0</v>
      </c>
      <c r="E433" s="4">
        <v>0</v>
      </c>
      <c r="F433" s="69">
        <v>0</v>
      </c>
    </row>
    <row r="434" spans="1:6" ht="15.75" customHeight="1" x14ac:dyDescent="0.25">
      <c r="A434" s="4" t="s">
        <v>325</v>
      </c>
      <c r="B434" s="4">
        <v>13</v>
      </c>
      <c r="C434" s="4"/>
      <c r="D434" s="69">
        <v>0</v>
      </c>
      <c r="E434" s="4">
        <v>0</v>
      </c>
      <c r="F434" s="69">
        <v>0</v>
      </c>
    </row>
    <row r="435" spans="1:6" ht="15.75" customHeight="1" x14ac:dyDescent="0.25">
      <c r="A435" s="4" t="s">
        <v>325</v>
      </c>
      <c r="B435" s="4">
        <v>14</v>
      </c>
      <c r="C435" s="4"/>
      <c r="D435" s="69">
        <v>0</v>
      </c>
      <c r="E435" s="4">
        <v>0</v>
      </c>
      <c r="F435" s="69">
        <v>0</v>
      </c>
    </row>
    <row r="436" spans="1:6" ht="15.75" customHeight="1" x14ac:dyDescent="0.25">
      <c r="A436" s="4" t="s">
        <v>325</v>
      </c>
      <c r="B436" s="4">
        <v>15</v>
      </c>
      <c r="C436" s="4"/>
      <c r="D436" s="69">
        <v>0</v>
      </c>
      <c r="E436" s="4">
        <v>0</v>
      </c>
      <c r="F436" s="69">
        <v>0</v>
      </c>
    </row>
    <row r="437" spans="1:6" ht="15.75" customHeight="1" x14ac:dyDescent="0.25">
      <c r="A437" s="4" t="s">
        <v>325</v>
      </c>
      <c r="B437" s="4">
        <v>16</v>
      </c>
      <c r="C437" s="4"/>
      <c r="D437" s="69">
        <v>0</v>
      </c>
      <c r="E437" s="4">
        <v>0</v>
      </c>
      <c r="F437" s="69">
        <v>0</v>
      </c>
    </row>
    <row r="438" spans="1:6" ht="15.75" customHeight="1" x14ac:dyDescent="0.25">
      <c r="A438" s="4" t="s">
        <v>325</v>
      </c>
      <c r="B438" s="4">
        <v>17</v>
      </c>
      <c r="C438" s="4"/>
      <c r="D438" s="69">
        <v>0</v>
      </c>
      <c r="E438" s="4">
        <v>0</v>
      </c>
      <c r="F438" s="69">
        <v>0</v>
      </c>
    </row>
    <row r="439" spans="1:6" ht="15.75" customHeight="1" x14ac:dyDescent="0.25">
      <c r="A439" s="4" t="s">
        <v>325</v>
      </c>
      <c r="B439" s="4">
        <v>18</v>
      </c>
      <c r="C439" s="4">
        <v>3</v>
      </c>
      <c r="D439" s="69">
        <v>418440</v>
      </c>
      <c r="E439" s="4">
        <v>0</v>
      </c>
      <c r="F439" s="69">
        <v>0</v>
      </c>
    </row>
    <row r="440" spans="1:6" ht="15.75" customHeight="1" x14ac:dyDescent="0.25">
      <c r="A440" s="4" t="s">
        <v>325</v>
      </c>
      <c r="B440" s="4">
        <v>19</v>
      </c>
      <c r="C440" s="4"/>
      <c r="D440" s="69">
        <v>0</v>
      </c>
      <c r="E440" s="4">
        <v>0</v>
      </c>
      <c r="F440" s="69">
        <v>0</v>
      </c>
    </row>
    <row r="441" spans="1:6" ht="15.75" customHeight="1" x14ac:dyDescent="0.25">
      <c r="A441" s="4" t="s">
        <v>325</v>
      </c>
      <c r="B441" s="4">
        <v>20</v>
      </c>
      <c r="C441" s="4"/>
      <c r="D441" s="69">
        <v>0</v>
      </c>
      <c r="E441" s="4">
        <v>0</v>
      </c>
      <c r="F441" s="69">
        <v>0</v>
      </c>
    </row>
    <row r="442" spans="1:6" ht="15.75" customHeight="1" x14ac:dyDescent="0.25">
      <c r="A442" s="4" t="s">
        <v>325</v>
      </c>
      <c r="B442" s="4">
        <v>21</v>
      </c>
      <c r="C442" s="4"/>
      <c r="D442" s="69">
        <v>0</v>
      </c>
      <c r="E442" s="4">
        <v>0</v>
      </c>
      <c r="F442" s="69">
        <v>0</v>
      </c>
    </row>
    <row r="443" spans="1:6" ht="15.75" customHeight="1" x14ac:dyDescent="0.25">
      <c r="A443" s="4" t="s">
        <v>325</v>
      </c>
      <c r="B443" s="4">
        <v>22</v>
      </c>
      <c r="C443" s="4"/>
      <c r="D443" s="69">
        <v>0</v>
      </c>
      <c r="E443" s="4">
        <v>0</v>
      </c>
      <c r="F443" s="69">
        <v>0</v>
      </c>
    </row>
    <row r="444" spans="1:6" ht="15.75" customHeight="1" x14ac:dyDescent="0.25">
      <c r="A444" s="4" t="s">
        <v>325</v>
      </c>
      <c r="B444" s="4">
        <v>23</v>
      </c>
      <c r="C444" s="4"/>
      <c r="D444" s="69">
        <v>0</v>
      </c>
      <c r="E444" s="4">
        <v>0</v>
      </c>
      <c r="F444" s="69">
        <v>0</v>
      </c>
    </row>
    <row r="445" spans="1:6" ht="15.75" customHeight="1" x14ac:dyDescent="0.25">
      <c r="A445" s="4" t="s">
        <v>325</v>
      </c>
      <c r="B445" s="4">
        <v>24</v>
      </c>
      <c r="C445" s="4"/>
      <c r="D445" s="69">
        <v>0</v>
      </c>
      <c r="E445" s="4">
        <v>0</v>
      </c>
      <c r="F445" s="69">
        <v>0</v>
      </c>
    </row>
    <row r="446" spans="1:6" ht="15.75" customHeight="1" x14ac:dyDescent="0.25">
      <c r="A446" s="4" t="s">
        <v>325</v>
      </c>
      <c r="B446" s="4">
        <v>25</v>
      </c>
      <c r="C446" s="4"/>
      <c r="D446" s="69">
        <v>0</v>
      </c>
      <c r="E446" s="4">
        <v>0</v>
      </c>
      <c r="F446" s="69">
        <v>0</v>
      </c>
    </row>
    <row r="447" spans="1:6" ht="15.75" customHeight="1" x14ac:dyDescent="0.25">
      <c r="A447" s="4" t="s">
        <v>325</v>
      </c>
      <c r="B447" s="4">
        <v>26</v>
      </c>
      <c r="C447" s="4"/>
      <c r="D447" s="69">
        <v>0</v>
      </c>
      <c r="E447" s="4">
        <v>0</v>
      </c>
      <c r="F447" s="69">
        <v>0</v>
      </c>
    </row>
    <row r="448" spans="1:6" ht="15.75" customHeight="1" x14ac:dyDescent="0.25">
      <c r="A448" s="4" t="s">
        <v>325</v>
      </c>
      <c r="B448" s="4">
        <v>27</v>
      </c>
      <c r="C448" s="4"/>
      <c r="D448" s="69">
        <v>0</v>
      </c>
      <c r="E448" s="4">
        <v>0</v>
      </c>
      <c r="F448" s="69">
        <v>0</v>
      </c>
    </row>
    <row r="449" spans="1:6" ht="15.75" customHeight="1" x14ac:dyDescent="0.25">
      <c r="A449" s="4" t="s">
        <v>325</v>
      </c>
      <c r="B449" s="4">
        <v>28</v>
      </c>
      <c r="C449" s="4"/>
      <c r="D449" s="69">
        <v>0</v>
      </c>
      <c r="E449" s="4">
        <v>0</v>
      </c>
      <c r="F449" s="69">
        <v>0</v>
      </c>
    </row>
    <row r="450" spans="1:6" ht="15.75" customHeight="1" x14ac:dyDescent="0.25">
      <c r="A450" s="4" t="s">
        <v>325</v>
      </c>
      <c r="B450" s="4">
        <v>29</v>
      </c>
      <c r="C450" s="4"/>
      <c r="D450" s="69">
        <v>0</v>
      </c>
      <c r="E450" s="4">
        <v>0</v>
      </c>
      <c r="F450" s="69">
        <v>0</v>
      </c>
    </row>
    <row r="451" spans="1:6" ht="15.75" customHeight="1" x14ac:dyDescent="0.25">
      <c r="A451" s="4" t="s">
        <v>325</v>
      </c>
      <c r="B451" s="4">
        <v>30</v>
      </c>
      <c r="C451" s="4">
        <v>11</v>
      </c>
      <c r="D451" s="69">
        <v>145156</v>
      </c>
      <c r="E451" s="4">
        <v>0</v>
      </c>
      <c r="F451" s="69">
        <v>0</v>
      </c>
    </row>
    <row r="452" spans="1:6" ht="15.75" customHeight="1" x14ac:dyDescent="0.25">
      <c r="A452" s="4" t="s">
        <v>325</v>
      </c>
      <c r="B452" s="4">
        <v>31</v>
      </c>
      <c r="C452" s="4"/>
      <c r="D452" s="69">
        <v>0</v>
      </c>
      <c r="E452" s="4">
        <v>0</v>
      </c>
      <c r="F452" s="69">
        <v>0</v>
      </c>
    </row>
    <row r="453" spans="1:6" ht="15.75" customHeight="1" x14ac:dyDescent="0.25">
      <c r="A453" s="4" t="s">
        <v>325</v>
      </c>
      <c r="B453" s="4">
        <v>32</v>
      </c>
      <c r="C453" s="4"/>
      <c r="D453" s="69">
        <v>0</v>
      </c>
      <c r="E453" s="4">
        <v>0</v>
      </c>
      <c r="F453" s="69">
        <v>0</v>
      </c>
    </row>
    <row r="454" spans="1:6" ht="15.75" customHeight="1" x14ac:dyDescent="0.25">
      <c r="A454" s="4" t="s">
        <v>325</v>
      </c>
      <c r="B454" s="4">
        <v>33</v>
      </c>
      <c r="C454" s="4"/>
      <c r="D454" s="69">
        <v>0</v>
      </c>
      <c r="E454" s="4">
        <v>0</v>
      </c>
      <c r="F454" s="69">
        <v>0</v>
      </c>
    </row>
    <row r="455" spans="1:6" ht="15.75" customHeight="1" x14ac:dyDescent="0.25">
      <c r="A455" s="4" t="s">
        <v>325</v>
      </c>
      <c r="B455" s="4">
        <v>34</v>
      </c>
      <c r="C455" s="4"/>
      <c r="D455" s="69">
        <v>0</v>
      </c>
      <c r="E455" s="4">
        <v>0</v>
      </c>
      <c r="F455" s="69">
        <v>0</v>
      </c>
    </row>
    <row r="456" spans="1:6" ht="15.75" customHeight="1" x14ac:dyDescent="0.25">
      <c r="A456" s="4" t="s">
        <v>325</v>
      </c>
      <c r="B456" s="4">
        <v>35</v>
      </c>
      <c r="C456" s="4"/>
      <c r="D456" s="69">
        <v>0</v>
      </c>
      <c r="E456" s="4">
        <v>0</v>
      </c>
      <c r="F456" s="69">
        <v>0</v>
      </c>
    </row>
    <row r="457" spans="1:6" ht="15.75" customHeight="1" x14ac:dyDescent="0.25">
      <c r="A457" s="4" t="s">
        <v>325</v>
      </c>
      <c r="B457" s="4">
        <v>36</v>
      </c>
      <c r="C457" s="4"/>
      <c r="D457" s="69">
        <v>0</v>
      </c>
      <c r="E457" s="4">
        <v>0</v>
      </c>
      <c r="F457" s="69">
        <v>0</v>
      </c>
    </row>
    <row r="458" spans="1:6" ht="15.75" customHeight="1" x14ac:dyDescent="0.25">
      <c r="A458" s="4" t="s">
        <v>325</v>
      </c>
      <c r="B458" s="4">
        <v>37</v>
      </c>
      <c r="C458" s="4"/>
      <c r="D458" s="69">
        <v>0</v>
      </c>
      <c r="E458" s="4">
        <v>0</v>
      </c>
      <c r="F458" s="69">
        <v>0</v>
      </c>
    </row>
    <row r="459" spans="1:6" ht="15.75" customHeight="1" x14ac:dyDescent="0.25">
      <c r="A459" s="4" t="s">
        <v>325</v>
      </c>
      <c r="B459" s="4">
        <v>38</v>
      </c>
      <c r="C459" s="4"/>
      <c r="D459" s="69">
        <v>0</v>
      </c>
      <c r="E459" s="4">
        <v>0</v>
      </c>
      <c r="F459" s="69">
        <v>0</v>
      </c>
    </row>
    <row r="460" spans="1:6" ht="15.75" customHeight="1" x14ac:dyDescent="0.25">
      <c r="A460" s="4" t="s">
        <v>325</v>
      </c>
      <c r="B460" s="4">
        <v>39</v>
      </c>
      <c r="C460" s="4"/>
      <c r="D460" s="69">
        <v>0</v>
      </c>
      <c r="E460" s="4">
        <v>0</v>
      </c>
      <c r="F460" s="69">
        <v>0</v>
      </c>
    </row>
    <row r="461" spans="1:6" ht="15.75" customHeight="1" x14ac:dyDescent="0.25">
      <c r="A461" s="4" t="s">
        <v>325</v>
      </c>
      <c r="B461" s="4">
        <v>40</v>
      </c>
      <c r="C461" s="4"/>
      <c r="D461" s="69">
        <v>0</v>
      </c>
      <c r="E461" s="4">
        <v>0</v>
      </c>
      <c r="F461" s="69">
        <v>0</v>
      </c>
    </row>
    <row r="462" spans="1:6" ht="15.75" customHeight="1" x14ac:dyDescent="0.25">
      <c r="A462" s="4" t="s">
        <v>325</v>
      </c>
      <c r="B462" s="4">
        <v>41</v>
      </c>
      <c r="C462" s="4"/>
      <c r="D462" s="69">
        <v>0</v>
      </c>
      <c r="E462" s="4">
        <v>0</v>
      </c>
      <c r="F462" s="69">
        <v>0</v>
      </c>
    </row>
    <row r="463" spans="1:6" ht="15.75" customHeight="1" x14ac:dyDescent="0.25">
      <c r="A463" s="4" t="s">
        <v>325</v>
      </c>
      <c r="B463" s="4">
        <v>42</v>
      </c>
      <c r="C463" s="4"/>
      <c r="D463" s="69">
        <v>0</v>
      </c>
      <c r="E463" s="4">
        <v>0</v>
      </c>
      <c r="F463" s="69">
        <v>0</v>
      </c>
    </row>
    <row r="464" spans="1:6" ht="15.75" customHeight="1" x14ac:dyDescent="0.25">
      <c r="A464" s="4" t="s">
        <v>325</v>
      </c>
      <c r="B464" s="4">
        <v>43</v>
      </c>
      <c r="C464" s="4"/>
      <c r="D464" s="69">
        <v>0</v>
      </c>
      <c r="E464" s="4">
        <v>0</v>
      </c>
      <c r="F464" s="69">
        <v>0</v>
      </c>
    </row>
    <row r="465" spans="1:6" ht="15.75" customHeight="1" x14ac:dyDescent="0.25">
      <c r="A465" s="4" t="s">
        <v>325</v>
      </c>
      <c r="B465" s="4">
        <v>44</v>
      </c>
      <c r="C465" s="4"/>
      <c r="D465" s="69">
        <v>0</v>
      </c>
      <c r="E465" s="4">
        <v>0</v>
      </c>
      <c r="F465" s="69">
        <v>0</v>
      </c>
    </row>
    <row r="466" spans="1:6" ht="15.75" customHeight="1" x14ac:dyDescent="0.25">
      <c r="A466" s="4" t="s">
        <v>325</v>
      </c>
      <c r="B466" s="4">
        <v>45</v>
      </c>
      <c r="C466" s="4"/>
      <c r="D466" s="69">
        <v>0</v>
      </c>
      <c r="E466" s="4">
        <v>0</v>
      </c>
      <c r="F466" s="69">
        <v>0</v>
      </c>
    </row>
    <row r="467" spans="1:6" ht="15.75" customHeight="1" x14ac:dyDescent="0.25">
      <c r="A467" s="4" t="s">
        <v>325</v>
      </c>
      <c r="B467" s="4">
        <v>46</v>
      </c>
      <c r="C467" s="4"/>
      <c r="D467" s="69">
        <v>0</v>
      </c>
      <c r="E467" s="4">
        <v>0</v>
      </c>
      <c r="F467" s="69">
        <v>0</v>
      </c>
    </row>
    <row r="468" spans="1:6" ht="15.75" customHeight="1" x14ac:dyDescent="0.25">
      <c r="A468" s="4" t="s">
        <v>325</v>
      </c>
      <c r="B468" s="4">
        <v>47</v>
      </c>
      <c r="C468" s="4"/>
      <c r="D468" s="69">
        <v>0</v>
      </c>
      <c r="E468" s="4">
        <v>0</v>
      </c>
      <c r="F468" s="69">
        <v>0</v>
      </c>
    </row>
    <row r="469" spans="1:6" ht="15.75" customHeight="1" x14ac:dyDescent="0.25">
      <c r="A469" s="4" t="s">
        <v>325</v>
      </c>
      <c r="B469" s="4">
        <v>48</v>
      </c>
      <c r="C469" s="4"/>
      <c r="D469" s="69">
        <v>0</v>
      </c>
      <c r="E469" s="4">
        <v>0</v>
      </c>
      <c r="F469" s="69">
        <v>0</v>
      </c>
    </row>
    <row r="470" spans="1:6" ht="15.75" customHeight="1" x14ac:dyDescent="0.25">
      <c r="A470" s="4" t="s">
        <v>325</v>
      </c>
      <c r="B470" s="4">
        <v>49</v>
      </c>
      <c r="C470" s="4"/>
      <c r="D470" s="69">
        <v>0</v>
      </c>
      <c r="E470" s="4">
        <v>0</v>
      </c>
      <c r="F470" s="69">
        <v>0</v>
      </c>
    </row>
    <row r="471" spans="1:6" ht="15.75" customHeight="1" x14ac:dyDescent="0.25">
      <c r="A471" s="4" t="s">
        <v>325</v>
      </c>
      <c r="B471" s="4">
        <v>50</v>
      </c>
      <c r="C471" s="4"/>
      <c r="D471" s="69">
        <v>0</v>
      </c>
      <c r="E471" s="4">
        <v>0</v>
      </c>
      <c r="F471" s="69">
        <v>0</v>
      </c>
    </row>
    <row r="472" spans="1:6" ht="15.75" customHeight="1" x14ac:dyDescent="0.25">
      <c r="A472" s="4" t="s">
        <v>325</v>
      </c>
      <c r="B472" s="4">
        <v>51</v>
      </c>
      <c r="C472" s="4"/>
      <c r="D472" s="69">
        <v>0</v>
      </c>
      <c r="E472" s="4">
        <v>0</v>
      </c>
      <c r="F472" s="69">
        <v>0</v>
      </c>
    </row>
    <row r="473" spans="1:6" ht="15.75" customHeight="1" x14ac:dyDescent="0.25">
      <c r="A473" s="4" t="s">
        <v>325</v>
      </c>
      <c r="B473" s="4">
        <v>52</v>
      </c>
      <c r="C473" s="4"/>
      <c r="D473" s="69">
        <v>0</v>
      </c>
      <c r="E473" s="4">
        <v>0</v>
      </c>
      <c r="F473" s="69">
        <v>0</v>
      </c>
    </row>
    <row r="474" spans="1:6" ht="15.75" customHeight="1" x14ac:dyDescent="0.25">
      <c r="A474" s="4" t="s">
        <v>325</v>
      </c>
      <c r="B474" s="4">
        <v>53</v>
      </c>
      <c r="C474" s="4"/>
      <c r="D474" s="69">
        <v>0</v>
      </c>
      <c r="E474" s="4">
        <v>0</v>
      </c>
      <c r="F474" s="69">
        <v>0</v>
      </c>
    </row>
    <row r="475" spans="1:6" ht="15.75" customHeight="1" x14ac:dyDescent="0.25">
      <c r="A475" s="4" t="s">
        <v>325</v>
      </c>
      <c r="B475" s="4">
        <v>54</v>
      </c>
      <c r="C475" s="4"/>
      <c r="D475" s="69">
        <v>0</v>
      </c>
      <c r="E475" s="4">
        <v>0</v>
      </c>
      <c r="F475" s="69">
        <v>0</v>
      </c>
    </row>
    <row r="476" spans="1:6" ht="15.75" customHeight="1" x14ac:dyDescent="0.25">
      <c r="A476" s="4" t="s">
        <v>325</v>
      </c>
      <c r="B476" s="4">
        <v>55</v>
      </c>
      <c r="C476" s="4"/>
      <c r="D476" s="69">
        <v>0</v>
      </c>
      <c r="E476" s="4">
        <v>0</v>
      </c>
      <c r="F476" s="69">
        <v>0</v>
      </c>
    </row>
    <row r="477" spans="1:6" ht="15.75" customHeight="1" x14ac:dyDescent="0.25">
      <c r="A477" s="4" t="s">
        <v>325</v>
      </c>
      <c r="B477" s="4">
        <v>56</v>
      </c>
      <c r="C477" s="4"/>
      <c r="D477" s="69">
        <v>0</v>
      </c>
      <c r="E477" s="4">
        <v>0</v>
      </c>
      <c r="F477" s="69">
        <v>0</v>
      </c>
    </row>
    <row r="478" spans="1:6" ht="15.75" customHeight="1" x14ac:dyDescent="0.25">
      <c r="A478" s="4" t="s">
        <v>325</v>
      </c>
      <c r="B478" s="4">
        <v>57</v>
      </c>
      <c r="C478" s="4"/>
      <c r="D478" s="69">
        <v>0</v>
      </c>
      <c r="E478" s="4">
        <v>0</v>
      </c>
      <c r="F478" s="69">
        <v>0</v>
      </c>
    </row>
    <row r="479" spans="1:6" ht="15.75" customHeight="1" x14ac:dyDescent="0.25">
      <c r="A479" s="4" t="s">
        <v>325</v>
      </c>
      <c r="B479" s="4">
        <v>58</v>
      </c>
      <c r="C479" s="4"/>
      <c r="D479" s="69">
        <v>0</v>
      </c>
      <c r="E479" s="4">
        <v>0</v>
      </c>
      <c r="F479" s="69">
        <v>0</v>
      </c>
    </row>
    <row r="480" spans="1:6" ht="15.75" customHeight="1" x14ac:dyDescent="0.25">
      <c r="A480" s="4" t="s">
        <v>325</v>
      </c>
      <c r="B480" s="4">
        <v>59</v>
      </c>
      <c r="C480" s="4"/>
      <c r="D480" s="69">
        <v>0</v>
      </c>
      <c r="E480" s="4">
        <v>0</v>
      </c>
      <c r="F480" s="69">
        <v>0</v>
      </c>
    </row>
    <row r="481" spans="1:6" ht="15.75" customHeight="1" x14ac:dyDescent="0.25">
      <c r="A481" s="4" t="s">
        <v>325</v>
      </c>
      <c r="B481" s="4">
        <v>60</v>
      </c>
      <c r="C481" s="4"/>
      <c r="D481" s="69">
        <v>0</v>
      </c>
      <c r="E481" s="4">
        <v>0</v>
      </c>
      <c r="F481" s="69">
        <v>0</v>
      </c>
    </row>
    <row r="482" spans="1:6" ht="15.75" customHeight="1" x14ac:dyDescent="0.25">
      <c r="A482" s="4" t="s">
        <v>325</v>
      </c>
      <c r="B482" s="4">
        <v>61</v>
      </c>
      <c r="C482" s="4"/>
      <c r="D482" s="69">
        <v>0</v>
      </c>
      <c r="E482" s="4">
        <v>0</v>
      </c>
      <c r="F482" s="69">
        <v>0</v>
      </c>
    </row>
    <row r="483" spans="1:6" ht="15.75" customHeight="1" x14ac:dyDescent="0.25">
      <c r="A483" s="4" t="s">
        <v>325</v>
      </c>
      <c r="B483" s="4">
        <v>62</v>
      </c>
      <c r="C483" s="4"/>
      <c r="D483" s="69">
        <v>0</v>
      </c>
      <c r="E483" s="4">
        <v>0</v>
      </c>
      <c r="F483" s="69">
        <v>0</v>
      </c>
    </row>
    <row r="484" spans="1:6" ht="15.75" customHeight="1" x14ac:dyDescent="0.25">
      <c r="A484" s="4" t="s">
        <v>325</v>
      </c>
      <c r="B484" s="4">
        <v>63</v>
      </c>
      <c r="C484" s="4"/>
      <c r="D484" s="69">
        <v>0</v>
      </c>
      <c r="E484" s="4">
        <v>0</v>
      </c>
      <c r="F484" s="69">
        <v>0</v>
      </c>
    </row>
    <row r="485" spans="1:6" ht="15.75" customHeight="1" x14ac:dyDescent="0.25">
      <c r="A485" s="4" t="s">
        <v>325</v>
      </c>
      <c r="B485" s="4">
        <v>64</v>
      </c>
      <c r="C485" s="4"/>
      <c r="D485" s="69">
        <v>0</v>
      </c>
      <c r="E485" s="4">
        <v>0</v>
      </c>
      <c r="F485" s="69">
        <v>0</v>
      </c>
    </row>
    <row r="486" spans="1:6" ht="15.75" customHeight="1" x14ac:dyDescent="0.25">
      <c r="A486" s="4" t="s">
        <v>325</v>
      </c>
      <c r="B486" s="4">
        <v>65</v>
      </c>
      <c r="C486" s="4"/>
      <c r="D486" s="69">
        <v>0</v>
      </c>
      <c r="E486" s="4">
        <v>0</v>
      </c>
      <c r="F486" s="69">
        <v>0</v>
      </c>
    </row>
    <row r="487" spans="1:6" ht="15.75" customHeight="1" x14ac:dyDescent="0.25">
      <c r="A487" s="4" t="s">
        <v>325</v>
      </c>
      <c r="B487" s="4">
        <v>66</v>
      </c>
      <c r="C487" s="4"/>
      <c r="D487" s="69">
        <v>0</v>
      </c>
      <c r="E487" s="4">
        <v>0</v>
      </c>
      <c r="F487" s="69">
        <v>0</v>
      </c>
    </row>
    <row r="488" spans="1:6" ht="15.75" customHeight="1" x14ac:dyDescent="0.25">
      <c r="A488" s="4" t="s">
        <v>325</v>
      </c>
      <c r="B488" s="4">
        <v>67</v>
      </c>
      <c r="C488" s="4"/>
      <c r="D488" s="69">
        <v>0</v>
      </c>
      <c r="E488" s="4">
        <v>0</v>
      </c>
      <c r="F488" s="69">
        <v>0</v>
      </c>
    </row>
    <row r="489" spans="1:6" ht="15.75" customHeight="1" x14ac:dyDescent="0.25">
      <c r="A489" s="4" t="s">
        <v>325</v>
      </c>
      <c r="B489" s="4">
        <v>68</v>
      </c>
      <c r="C489" s="4"/>
      <c r="D489" s="69">
        <v>0</v>
      </c>
      <c r="E489" s="4">
        <v>0</v>
      </c>
      <c r="F489" s="69">
        <v>0</v>
      </c>
    </row>
    <row r="490" spans="1:6" ht="15.75" customHeight="1" x14ac:dyDescent="0.25">
      <c r="A490" s="4" t="s">
        <v>325</v>
      </c>
      <c r="B490" s="4">
        <v>69</v>
      </c>
      <c r="C490" s="4"/>
      <c r="D490" s="69">
        <v>0</v>
      </c>
      <c r="E490" s="4">
        <v>0</v>
      </c>
      <c r="F490" s="69">
        <v>0</v>
      </c>
    </row>
    <row r="491" spans="1:6" ht="15.75" customHeight="1" x14ac:dyDescent="0.25">
      <c r="A491" s="4" t="s">
        <v>325</v>
      </c>
      <c r="B491" s="4">
        <v>70</v>
      </c>
      <c r="C491" s="4"/>
      <c r="D491" s="69">
        <v>0</v>
      </c>
      <c r="E491" s="4">
        <v>0</v>
      </c>
      <c r="F491" s="69">
        <v>0</v>
      </c>
    </row>
    <row r="492" spans="1:6" ht="15.75" customHeight="1" x14ac:dyDescent="0.25">
      <c r="A492" s="4" t="s">
        <v>325</v>
      </c>
      <c r="B492" s="4">
        <v>71</v>
      </c>
      <c r="C492" s="4"/>
      <c r="D492" s="69">
        <v>0</v>
      </c>
      <c r="E492" s="4">
        <v>0</v>
      </c>
      <c r="F492" s="69">
        <v>0</v>
      </c>
    </row>
    <row r="493" spans="1:6" ht="15.75" customHeight="1" x14ac:dyDescent="0.25">
      <c r="A493" s="4" t="s">
        <v>325</v>
      </c>
      <c r="B493" s="4">
        <v>72</v>
      </c>
      <c r="C493" s="4"/>
      <c r="D493" s="69">
        <v>0</v>
      </c>
      <c r="E493" s="4">
        <v>0</v>
      </c>
      <c r="F493" s="69">
        <v>0</v>
      </c>
    </row>
    <row r="494" spans="1:6" ht="15.75" customHeight="1" x14ac:dyDescent="0.25">
      <c r="A494" s="4" t="s">
        <v>325</v>
      </c>
      <c r="B494" s="4">
        <v>73</v>
      </c>
      <c r="C494" s="4"/>
      <c r="D494" s="69">
        <v>0</v>
      </c>
      <c r="E494" s="4">
        <v>0</v>
      </c>
      <c r="F494" s="69">
        <v>0</v>
      </c>
    </row>
    <row r="495" spans="1:6" ht="15.75" customHeight="1" x14ac:dyDescent="0.25">
      <c r="A495" s="4" t="s">
        <v>325</v>
      </c>
      <c r="B495" s="4">
        <v>74</v>
      </c>
      <c r="C495" s="4"/>
      <c r="D495" s="69">
        <v>0</v>
      </c>
      <c r="E495" s="4">
        <v>0</v>
      </c>
      <c r="F495" s="69">
        <v>0</v>
      </c>
    </row>
    <row r="496" spans="1:6" ht="15.75" customHeight="1" x14ac:dyDescent="0.25">
      <c r="A496" s="4" t="s">
        <v>325</v>
      </c>
      <c r="B496" s="4">
        <v>75</v>
      </c>
      <c r="C496" s="4"/>
      <c r="D496" s="69">
        <v>0</v>
      </c>
      <c r="E496" s="4">
        <v>0</v>
      </c>
      <c r="F496" s="69">
        <v>0</v>
      </c>
    </row>
    <row r="497" spans="1:6" ht="15.75" customHeight="1" x14ac:dyDescent="0.25">
      <c r="A497" s="4" t="s">
        <v>325</v>
      </c>
      <c r="B497" s="4">
        <v>76</v>
      </c>
      <c r="C497" s="4"/>
      <c r="D497" s="69">
        <v>0</v>
      </c>
      <c r="E497" s="4">
        <v>0</v>
      </c>
      <c r="F497" s="69">
        <v>0</v>
      </c>
    </row>
    <row r="498" spans="1:6" ht="15.75" customHeight="1" x14ac:dyDescent="0.25">
      <c r="A498" s="4" t="s">
        <v>325</v>
      </c>
      <c r="B498" s="4">
        <v>77</v>
      </c>
      <c r="C498" s="4"/>
      <c r="D498" s="69">
        <v>0</v>
      </c>
      <c r="E498" s="4">
        <v>0</v>
      </c>
      <c r="F498" s="69">
        <v>0</v>
      </c>
    </row>
    <row r="499" spans="1:6" ht="15.75" customHeight="1" x14ac:dyDescent="0.25">
      <c r="A499" s="4" t="s">
        <v>325</v>
      </c>
      <c r="B499" s="4">
        <v>78</v>
      </c>
      <c r="C499" s="4"/>
      <c r="D499" s="69">
        <v>0</v>
      </c>
      <c r="E499" s="4">
        <v>0</v>
      </c>
      <c r="F499" s="69">
        <v>0</v>
      </c>
    </row>
    <row r="500" spans="1:6" ht="15.75" customHeight="1" x14ac:dyDescent="0.25">
      <c r="A500" s="4" t="s">
        <v>325</v>
      </c>
      <c r="B500" s="4">
        <v>79</v>
      </c>
      <c r="C500" s="4"/>
      <c r="D500" s="69">
        <v>0</v>
      </c>
      <c r="E500" s="4">
        <v>0</v>
      </c>
      <c r="F500" s="69">
        <v>0</v>
      </c>
    </row>
    <row r="501" spans="1:6" ht="15.75" customHeight="1" x14ac:dyDescent="0.25">
      <c r="A501" s="4" t="s">
        <v>325</v>
      </c>
      <c r="B501" s="4">
        <v>80</v>
      </c>
      <c r="C501" s="4"/>
      <c r="D501" s="69">
        <v>0</v>
      </c>
      <c r="E501" s="4">
        <v>0</v>
      </c>
      <c r="F501" s="69">
        <v>0</v>
      </c>
    </row>
    <row r="502" spans="1:6" ht="15.75" customHeight="1" x14ac:dyDescent="0.25">
      <c r="A502" s="4" t="s">
        <v>325</v>
      </c>
      <c r="B502" s="4">
        <v>81</v>
      </c>
      <c r="C502" s="4"/>
      <c r="D502" s="69">
        <v>0</v>
      </c>
      <c r="E502" s="4">
        <v>0</v>
      </c>
      <c r="F502" s="69">
        <v>0</v>
      </c>
    </row>
    <row r="503" spans="1:6" ht="15.75" customHeight="1" x14ac:dyDescent="0.25">
      <c r="A503" s="4" t="s">
        <v>325</v>
      </c>
      <c r="B503" s="4">
        <v>82</v>
      </c>
      <c r="C503" s="4"/>
      <c r="D503" s="69">
        <v>0</v>
      </c>
      <c r="E503" s="4">
        <v>0</v>
      </c>
      <c r="F503" s="69">
        <v>0</v>
      </c>
    </row>
    <row r="504" spans="1:6" ht="15.75" customHeight="1" x14ac:dyDescent="0.25">
      <c r="A504" s="4" t="s">
        <v>325</v>
      </c>
      <c r="B504" s="4">
        <v>83</v>
      </c>
      <c r="C504" s="4"/>
      <c r="D504" s="69">
        <v>0</v>
      </c>
      <c r="E504" s="4">
        <v>0</v>
      </c>
      <c r="F504" s="69">
        <v>0</v>
      </c>
    </row>
    <row r="505" spans="1:6" ht="15.75" customHeight="1" x14ac:dyDescent="0.25">
      <c r="A505" s="4" t="s">
        <v>325</v>
      </c>
      <c r="B505" s="4">
        <v>84</v>
      </c>
      <c r="C505" s="4"/>
      <c r="D505" s="69">
        <v>0</v>
      </c>
      <c r="E505" s="4">
        <v>0</v>
      </c>
      <c r="F505" s="69">
        <v>0</v>
      </c>
    </row>
    <row r="506" spans="1:6" ht="15.75" customHeight="1" x14ac:dyDescent="0.25">
      <c r="A506" s="4" t="s">
        <v>325</v>
      </c>
      <c r="B506" s="4">
        <v>85</v>
      </c>
      <c r="C506" s="4"/>
      <c r="D506" s="69">
        <v>0</v>
      </c>
      <c r="E506" s="4">
        <v>0</v>
      </c>
      <c r="F506" s="69">
        <v>0</v>
      </c>
    </row>
    <row r="507" spans="1:6" ht="15.75" customHeight="1" x14ac:dyDescent="0.25">
      <c r="A507" s="4" t="s">
        <v>325</v>
      </c>
      <c r="B507" s="4">
        <v>86</v>
      </c>
      <c r="C507" s="4"/>
      <c r="D507" s="69">
        <v>0</v>
      </c>
      <c r="E507" s="4">
        <v>0</v>
      </c>
      <c r="F507" s="69">
        <v>0</v>
      </c>
    </row>
    <row r="508" spans="1:6" ht="15.75" customHeight="1" x14ac:dyDescent="0.25">
      <c r="A508" s="4" t="s">
        <v>325</v>
      </c>
      <c r="B508" s="4">
        <v>87</v>
      </c>
      <c r="C508" s="4"/>
      <c r="D508" s="69">
        <v>0</v>
      </c>
      <c r="E508" s="4">
        <v>0</v>
      </c>
      <c r="F508" s="69">
        <v>0</v>
      </c>
    </row>
    <row r="509" spans="1:6" ht="15.75" customHeight="1" x14ac:dyDescent="0.25">
      <c r="A509" s="4" t="s">
        <v>325</v>
      </c>
      <c r="B509" s="4">
        <v>88</v>
      </c>
      <c r="C509" s="4"/>
      <c r="D509" s="69">
        <v>0</v>
      </c>
      <c r="E509" s="4">
        <v>0</v>
      </c>
      <c r="F509" s="69">
        <v>0</v>
      </c>
    </row>
    <row r="510" spans="1:6" ht="15.75" customHeight="1" x14ac:dyDescent="0.25">
      <c r="A510" s="4" t="s">
        <v>325</v>
      </c>
      <c r="B510" s="4">
        <v>89</v>
      </c>
      <c r="C510" s="4"/>
      <c r="D510" s="69">
        <v>0</v>
      </c>
      <c r="E510" s="4">
        <v>0</v>
      </c>
      <c r="F510" s="69">
        <v>0</v>
      </c>
    </row>
    <row r="511" spans="1:6" ht="15.75" customHeight="1" x14ac:dyDescent="0.25">
      <c r="A511" s="4" t="s">
        <v>325</v>
      </c>
      <c r="B511" s="4">
        <v>90</v>
      </c>
      <c r="C511" s="4"/>
      <c r="D511" s="69">
        <v>0</v>
      </c>
      <c r="E511" s="4">
        <v>0</v>
      </c>
      <c r="F511" s="69">
        <v>0</v>
      </c>
    </row>
    <row r="512" spans="1:6" ht="15.75" customHeight="1" x14ac:dyDescent="0.25">
      <c r="A512" s="4" t="s">
        <v>325</v>
      </c>
      <c r="B512" s="4">
        <v>91</v>
      </c>
      <c r="C512" s="4"/>
      <c r="D512" s="69">
        <v>0</v>
      </c>
      <c r="E512" s="4">
        <v>0</v>
      </c>
      <c r="F512" s="69">
        <v>0</v>
      </c>
    </row>
    <row r="513" spans="1:6" ht="15.75" customHeight="1" x14ac:dyDescent="0.25">
      <c r="A513" s="4" t="s">
        <v>325</v>
      </c>
      <c r="B513" s="4">
        <v>92</v>
      </c>
      <c r="C513" s="4"/>
      <c r="D513" s="69">
        <v>0</v>
      </c>
      <c r="E513" s="4">
        <v>0</v>
      </c>
      <c r="F513" s="69">
        <v>0</v>
      </c>
    </row>
    <row r="514" spans="1:6" ht="15.75" customHeight="1" x14ac:dyDescent="0.25">
      <c r="A514" s="4" t="s">
        <v>325</v>
      </c>
      <c r="B514" s="4">
        <v>93</v>
      </c>
      <c r="C514" s="4"/>
      <c r="D514" s="69">
        <v>0</v>
      </c>
      <c r="E514" s="4">
        <v>0</v>
      </c>
      <c r="F514" s="69">
        <v>0</v>
      </c>
    </row>
    <row r="515" spans="1:6" ht="15.75" customHeight="1" x14ac:dyDescent="0.25">
      <c r="A515" s="4" t="s">
        <v>325</v>
      </c>
      <c r="B515" s="4">
        <v>94</v>
      </c>
      <c r="C515" s="4"/>
      <c r="D515" s="69">
        <v>0</v>
      </c>
      <c r="E515" s="4">
        <v>0</v>
      </c>
      <c r="F515" s="69">
        <v>0</v>
      </c>
    </row>
    <row r="516" spans="1:6" ht="15.75" customHeight="1" x14ac:dyDescent="0.25">
      <c r="A516" s="4" t="s">
        <v>325</v>
      </c>
      <c r="B516" s="4">
        <v>95</v>
      </c>
      <c r="C516" s="4"/>
      <c r="D516" s="69">
        <v>0</v>
      </c>
      <c r="E516" s="4">
        <v>0</v>
      </c>
      <c r="F516" s="69">
        <v>0</v>
      </c>
    </row>
    <row r="517" spans="1:6" ht="15.75" customHeight="1" x14ac:dyDescent="0.25">
      <c r="A517" s="4" t="s">
        <v>325</v>
      </c>
      <c r="B517" s="4">
        <v>96</v>
      </c>
      <c r="C517" s="4"/>
      <c r="D517" s="69">
        <v>0</v>
      </c>
      <c r="E517" s="4">
        <v>0</v>
      </c>
      <c r="F517" s="69">
        <v>0</v>
      </c>
    </row>
    <row r="518" spans="1:6" ht="15.75" customHeight="1" x14ac:dyDescent="0.25">
      <c r="A518" s="4" t="s">
        <v>325</v>
      </c>
      <c r="B518" s="4">
        <v>97</v>
      </c>
      <c r="C518" s="4"/>
      <c r="D518" s="69">
        <v>0</v>
      </c>
      <c r="E518" s="4">
        <v>0</v>
      </c>
      <c r="F518" s="69">
        <v>0</v>
      </c>
    </row>
    <row r="519" spans="1:6" ht="15.75" customHeight="1" x14ac:dyDescent="0.25">
      <c r="A519" s="4" t="s">
        <v>325</v>
      </c>
      <c r="B519" s="4">
        <v>98</v>
      </c>
      <c r="C519" s="4"/>
      <c r="D519" s="69">
        <v>0</v>
      </c>
      <c r="E519" s="4">
        <v>0</v>
      </c>
      <c r="F519" s="69">
        <v>0</v>
      </c>
    </row>
    <row r="520" spans="1:6" ht="15.75" customHeight="1" x14ac:dyDescent="0.25">
      <c r="A520" s="4" t="s">
        <v>325</v>
      </c>
      <c r="B520" s="4">
        <v>99</v>
      </c>
      <c r="C520" s="4"/>
      <c r="D520" s="69">
        <v>0</v>
      </c>
      <c r="E520" s="4">
        <v>0</v>
      </c>
      <c r="F520" s="69">
        <v>0</v>
      </c>
    </row>
    <row r="521" spans="1:6" ht="15.75" customHeight="1" x14ac:dyDescent="0.25">
      <c r="A521" s="4" t="s">
        <v>325</v>
      </c>
      <c r="B521" s="4">
        <v>100</v>
      </c>
      <c r="C521" s="4"/>
      <c r="D521" s="69">
        <v>0</v>
      </c>
      <c r="E521" s="4">
        <v>0</v>
      </c>
      <c r="F521" s="69">
        <v>0</v>
      </c>
    </row>
    <row r="522" spans="1:6" ht="15.75" customHeight="1" x14ac:dyDescent="0.25">
      <c r="A522" s="4" t="s">
        <v>325</v>
      </c>
      <c r="B522" s="4">
        <v>101</v>
      </c>
      <c r="C522" s="4"/>
      <c r="D522" s="69">
        <v>0</v>
      </c>
      <c r="E522" s="4">
        <v>0</v>
      </c>
      <c r="F522" s="69">
        <v>0</v>
      </c>
    </row>
    <row r="523" spans="1:6" ht="15.75" customHeight="1" x14ac:dyDescent="0.25">
      <c r="A523" s="4" t="s">
        <v>325</v>
      </c>
      <c r="B523" s="4">
        <v>102</v>
      </c>
      <c r="C523" s="4"/>
      <c r="D523" s="69">
        <v>0</v>
      </c>
      <c r="E523" s="4">
        <v>0</v>
      </c>
      <c r="F523" s="69">
        <v>0</v>
      </c>
    </row>
    <row r="524" spans="1:6" ht="15.75" customHeight="1" x14ac:dyDescent="0.25">
      <c r="A524" s="4" t="s">
        <v>325</v>
      </c>
      <c r="B524" s="4">
        <v>103</v>
      </c>
      <c r="C524" s="4"/>
      <c r="D524" s="69">
        <v>0</v>
      </c>
      <c r="E524" s="4">
        <v>0</v>
      </c>
      <c r="F524" s="69">
        <v>0</v>
      </c>
    </row>
    <row r="525" spans="1:6" ht="15.75" customHeight="1" x14ac:dyDescent="0.25">
      <c r="A525" s="4" t="s">
        <v>325</v>
      </c>
      <c r="B525" s="4">
        <v>104</v>
      </c>
      <c r="C525" s="4"/>
      <c r="D525" s="69">
        <v>0</v>
      </c>
      <c r="E525" s="4">
        <v>0</v>
      </c>
      <c r="F525" s="69">
        <v>0</v>
      </c>
    </row>
    <row r="526" spans="1:6" ht="15.75" customHeight="1" x14ac:dyDescent="0.25">
      <c r="A526" s="4" t="s">
        <v>325</v>
      </c>
      <c r="B526" s="4">
        <v>105</v>
      </c>
      <c r="C526" s="4"/>
      <c r="D526" s="69">
        <v>0</v>
      </c>
      <c r="E526" s="4">
        <v>0</v>
      </c>
      <c r="F526" s="69">
        <v>0</v>
      </c>
    </row>
    <row r="527" spans="1:6" ht="15.75" customHeight="1" x14ac:dyDescent="0.25">
      <c r="A527" s="4" t="s">
        <v>326</v>
      </c>
      <c r="B527" s="4">
        <v>1</v>
      </c>
      <c r="C527" s="4"/>
      <c r="D527" s="69">
        <v>0</v>
      </c>
      <c r="E527" s="4">
        <v>0</v>
      </c>
      <c r="F527" s="69">
        <v>0</v>
      </c>
    </row>
    <row r="528" spans="1:6" ht="15.75" customHeight="1" x14ac:dyDescent="0.25">
      <c r="A528" s="4" t="s">
        <v>326</v>
      </c>
      <c r="B528" s="4">
        <v>2</v>
      </c>
      <c r="C528" s="4"/>
      <c r="D528" s="69">
        <v>0</v>
      </c>
      <c r="E528" s="4">
        <v>0</v>
      </c>
      <c r="F528" s="69">
        <v>0</v>
      </c>
    </row>
    <row r="529" spans="1:6" ht="15.75" customHeight="1" x14ac:dyDescent="0.25">
      <c r="A529" s="4" t="s">
        <v>326</v>
      </c>
      <c r="B529" s="4">
        <v>3</v>
      </c>
      <c r="C529" s="4"/>
      <c r="D529" s="69">
        <v>0</v>
      </c>
      <c r="E529" s="4">
        <v>0</v>
      </c>
      <c r="F529" s="69">
        <v>0</v>
      </c>
    </row>
    <row r="530" spans="1:6" ht="15.75" customHeight="1" x14ac:dyDescent="0.25">
      <c r="A530" s="4" t="s">
        <v>326</v>
      </c>
      <c r="B530" s="4">
        <v>4</v>
      </c>
      <c r="C530" s="4"/>
      <c r="D530" s="69">
        <v>0</v>
      </c>
      <c r="E530" s="4">
        <v>0</v>
      </c>
      <c r="F530" s="69">
        <v>0</v>
      </c>
    </row>
    <row r="531" spans="1:6" ht="15.75" customHeight="1" x14ac:dyDescent="0.25">
      <c r="A531" s="4" t="s">
        <v>326</v>
      </c>
      <c r="B531" s="4">
        <v>5</v>
      </c>
      <c r="C531" s="4"/>
      <c r="D531" s="69">
        <v>0</v>
      </c>
      <c r="E531" s="4">
        <v>4</v>
      </c>
      <c r="F531" s="69">
        <v>618480</v>
      </c>
    </row>
    <row r="532" spans="1:6" ht="15.75" customHeight="1" x14ac:dyDescent="0.25">
      <c r="A532" s="4" t="s">
        <v>326</v>
      </c>
      <c r="B532" s="4">
        <v>6</v>
      </c>
      <c r="C532" s="4"/>
      <c r="D532" s="69">
        <v>0</v>
      </c>
      <c r="E532" s="4">
        <v>0</v>
      </c>
      <c r="F532" s="69">
        <v>0</v>
      </c>
    </row>
    <row r="533" spans="1:6" ht="15.75" customHeight="1" x14ac:dyDescent="0.25">
      <c r="A533" s="4" t="s">
        <v>326</v>
      </c>
      <c r="B533" s="4">
        <v>7</v>
      </c>
      <c r="C533" s="4"/>
      <c r="D533" s="69">
        <v>0</v>
      </c>
      <c r="E533" s="4">
        <v>0</v>
      </c>
      <c r="F533" s="69">
        <v>0</v>
      </c>
    </row>
    <row r="534" spans="1:6" ht="15.75" customHeight="1" x14ac:dyDescent="0.25">
      <c r="A534" s="4" t="s">
        <v>326</v>
      </c>
      <c r="B534" s="4">
        <v>8</v>
      </c>
      <c r="C534" s="4"/>
      <c r="D534" s="69">
        <v>0</v>
      </c>
      <c r="E534" s="4">
        <v>0</v>
      </c>
      <c r="F534" s="69">
        <v>0</v>
      </c>
    </row>
    <row r="535" spans="1:6" ht="15.75" customHeight="1" x14ac:dyDescent="0.25">
      <c r="A535" s="4" t="s">
        <v>326</v>
      </c>
      <c r="B535" s="4">
        <v>9</v>
      </c>
      <c r="C535" s="4"/>
      <c r="D535" s="69">
        <v>0</v>
      </c>
      <c r="E535" s="4">
        <v>0</v>
      </c>
      <c r="F535" s="69">
        <v>0</v>
      </c>
    </row>
    <row r="536" spans="1:6" ht="15.75" customHeight="1" x14ac:dyDescent="0.25">
      <c r="A536" s="4" t="s">
        <v>326</v>
      </c>
      <c r="B536" s="4">
        <v>10</v>
      </c>
      <c r="C536" s="4">
        <v>8</v>
      </c>
      <c r="D536" s="69">
        <v>1692672</v>
      </c>
      <c r="E536" s="4">
        <v>0</v>
      </c>
      <c r="F536" s="69">
        <v>0</v>
      </c>
    </row>
    <row r="537" spans="1:6" ht="15.75" customHeight="1" x14ac:dyDescent="0.25">
      <c r="A537" s="4" t="s">
        <v>326</v>
      </c>
      <c r="B537" s="4">
        <v>11</v>
      </c>
      <c r="C537" s="4"/>
      <c r="D537" s="69">
        <v>0</v>
      </c>
      <c r="E537" s="4">
        <v>0</v>
      </c>
      <c r="F537" s="69">
        <v>0</v>
      </c>
    </row>
    <row r="538" spans="1:6" ht="15.75" customHeight="1" x14ac:dyDescent="0.25">
      <c r="A538" s="4" t="s">
        <v>326</v>
      </c>
      <c r="B538" s="4">
        <v>12</v>
      </c>
      <c r="C538" s="4"/>
      <c r="D538" s="69">
        <v>0</v>
      </c>
      <c r="E538" s="4">
        <v>0</v>
      </c>
      <c r="F538" s="69">
        <v>0</v>
      </c>
    </row>
    <row r="539" spans="1:6" ht="15.75" customHeight="1" x14ac:dyDescent="0.25">
      <c r="A539" s="4" t="s">
        <v>326</v>
      </c>
      <c r="B539" s="4">
        <v>13</v>
      </c>
      <c r="C539" s="4"/>
      <c r="D539" s="69">
        <v>0</v>
      </c>
      <c r="E539" s="4">
        <v>0</v>
      </c>
      <c r="F539" s="69">
        <v>0</v>
      </c>
    </row>
    <row r="540" spans="1:6" ht="15.75" customHeight="1" x14ac:dyDescent="0.25">
      <c r="A540" s="4" t="s">
        <v>326</v>
      </c>
      <c r="B540" s="4">
        <v>14</v>
      </c>
      <c r="C540" s="4"/>
      <c r="D540" s="69">
        <v>0</v>
      </c>
      <c r="E540" s="4">
        <v>0</v>
      </c>
      <c r="F540" s="69">
        <v>0</v>
      </c>
    </row>
    <row r="541" spans="1:6" ht="15.75" customHeight="1" x14ac:dyDescent="0.25">
      <c r="A541" s="4" t="s">
        <v>326</v>
      </c>
      <c r="B541" s="4">
        <v>15</v>
      </c>
      <c r="C541" s="4"/>
      <c r="D541" s="69">
        <v>0</v>
      </c>
      <c r="E541" s="4">
        <v>0</v>
      </c>
      <c r="F541" s="69">
        <v>0</v>
      </c>
    </row>
    <row r="542" spans="1:6" ht="15.75" customHeight="1" x14ac:dyDescent="0.25">
      <c r="A542" s="4" t="s">
        <v>326</v>
      </c>
      <c r="B542" s="4">
        <v>16</v>
      </c>
      <c r="C542" s="4"/>
      <c r="D542" s="69">
        <v>0</v>
      </c>
      <c r="E542" s="4">
        <v>0</v>
      </c>
      <c r="F542" s="69">
        <v>0</v>
      </c>
    </row>
    <row r="543" spans="1:6" ht="15.75" customHeight="1" x14ac:dyDescent="0.25">
      <c r="A543" s="4" t="s">
        <v>326</v>
      </c>
      <c r="B543" s="4">
        <v>17</v>
      </c>
      <c r="C543" s="4"/>
      <c r="D543" s="69">
        <v>0</v>
      </c>
      <c r="E543" s="4">
        <v>0</v>
      </c>
      <c r="F543" s="69">
        <v>0</v>
      </c>
    </row>
    <row r="544" spans="1:6" ht="15.75" customHeight="1" x14ac:dyDescent="0.25">
      <c r="A544" s="4" t="s">
        <v>326</v>
      </c>
      <c r="B544" s="4">
        <v>18</v>
      </c>
      <c r="C544" s="4"/>
      <c r="D544" s="69">
        <v>0</v>
      </c>
      <c r="E544" s="4">
        <v>4</v>
      </c>
      <c r="F544" s="69">
        <v>557920</v>
      </c>
    </row>
    <row r="545" spans="1:6" ht="15.75" customHeight="1" x14ac:dyDescent="0.25">
      <c r="A545" s="4" t="s">
        <v>326</v>
      </c>
      <c r="B545" s="4">
        <v>19</v>
      </c>
      <c r="C545" s="4"/>
      <c r="D545" s="69">
        <v>0</v>
      </c>
      <c r="E545" s="4">
        <v>0</v>
      </c>
      <c r="F545" s="69">
        <v>0</v>
      </c>
    </row>
    <row r="546" spans="1:6" ht="15.75" customHeight="1" x14ac:dyDescent="0.25">
      <c r="A546" s="4" t="s">
        <v>326</v>
      </c>
      <c r="B546" s="4">
        <v>20</v>
      </c>
      <c r="C546" s="4"/>
      <c r="D546" s="69">
        <v>0</v>
      </c>
      <c r="E546" s="4">
        <v>0</v>
      </c>
      <c r="F546" s="69">
        <v>0</v>
      </c>
    </row>
    <row r="547" spans="1:6" ht="15.75" customHeight="1" x14ac:dyDescent="0.25">
      <c r="A547" s="4" t="s">
        <v>326</v>
      </c>
      <c r="B547" s="4">
        <v>21</v>
      </c>
      <c r="C547" s="4"/>
      <c r="D547" s="69">
        <v>0</v>
      </c>
      <c r="E547" s="4">
        <v>0</v>
      </c>
      <c r="F547" s="69">
        <v>0</v>
      </c>
    </row>
    <row r="548" spans="1:6" ht="15.75" customHeight="1" x14ac:dyDescent="0.25">
      <c r="A548" s="4" t="s">
        <v>326</v>
      </c>
      <c r="B548" s="4">
        <v>22</v>
      </c>
      <c r="C548" s="4"/>
      <c r="D548" s="69">
        <v>0</v>
      </c>
      <c r="E548" s="4">
        <v>0</v>
      </c>
      <c r="F548" s="69">
        <v>0</v>
      </c>
    </row>
    <row r="549" spans="1:6" ht="15.75" customHeight="1" x14ac:dyDescent="0.25">
      <c r="A549" s="4" t="s">
        <v>326</v>
      </c>
      <c r="B549" s="4">
        <v>23</v>
      </c>
      <c r="C549" s="4"/>
      <c r="D549" s="69">
        <v>0</v>
      </c>
      <c r="E549" s="4">
        <v>0</v>
      </c>
      <c r="F549" s="69">
        <v>0</v>
      </c>
    </row>
    <row r="550" spans="1:6" ht="15.75" customHeight="1" x14ac:dyDescent="0.25">
      <c r="A550" s="4" t="s">
        <v>326</v>
      </c>
      <c r="B550" s="4">
        <v>24</v>
      </c>
      <c r="C550" s="4"/>
      <c r="D550" s="69">
        <v>0</v>
      </c>
      <c r="E550" s="4">
        <v>0</v>
      </c>
      <c r="F550" s="69">
        <v>0</v>
      </c>
    </row>
    <row r="551" spans="1:6" ht="15.75" customHeight="1" x14ac:dyDescent="0.25">
      <c r="A551" s="4" t="s">
        <v>326</v>
      </c>
      <c r="B551" s="4">
        <v>25</v>
      </c>
      <c r="C551" s="4"/>
      <c r="D551" s="69">
        <v>0</v>
      </c>
      <c r="E551" s="4">
        <v>0</v>
      </c>
      <c r="F551" s="69">
        <v>0</v>
      </c>
    </row>
    <row r="552" spans="1:6" ht="15.75" customHeight="1" x14ac:dyDescent="0.25">
      <c r="A552" s="4" t="s">
        <v>326</v>
      </c>
      <c r="B552" s="4">
        <v>26</v>
      </c>
      <c r="C552" s="4"/>
      <c r="D552" s="69">
        <v>0</v>
      </c>
      <c r="E552" s="4">
        <v>0</v>
      </c>
      <c r="F552" s="69">
        <v>0</v>
      </c>
    </row>
    <row r="553" spans="1:6" ht="15.75" customHeight="1" x14ac:dyDescent="0.25">
      <c r="A553" s="4" t="s">
        <v>326</v>
      </c>
      <c r="B553" s="4">
        <v>27</v>
      </c>
      <c r="C553" s="4"/>
      <c r="D553" s="69">
        <v>0</v>
      </c>
      <c r="E553" s="4">
        <v>0</v>
      </c>
      <c r="F553" s="69">
        <v>0</v>
      </c>
    </row>
    <row r="554" spans="1:6" ht="15.75" customHeight="1" x14ac:dyDescent="0.25">
      <c r="A554" s="4" t="s">
        <v>326</v>
      </c>
      <c r="B554" s="4">
        <v>28</v>
      </c>
      <c r="C554" s="4"/>
      <c r="D554" s="69">
        <v>0</v>
      </c>
      <c r="E554" s="4">
        <v>0</v>
      </c>
      <c r="F554" s="69">
        <v>0</v>
      </c>
    </row>
    <row r="555" spans="1:6" ht="15.75" customHeight="1" x14ac:dyDescent="0.25">
      <c r="A555" s="4" t="s">
        <v>326</v>
      </c>
      <c r="B555" s="4">
        <v>29</v>
      </c>
      <c r="C555" s="4"/>
      <c r="D555" s="69">
        <v>0</v>
      </c>
      <c r="E555" s="4">
        <v>0</v>
      </c>
      <c r="F555" s="69">
        <v>0</v>
      </c>
    </row>
    <row r="556" spans="1:6" ht="15.75" customHeight="1" x14ac:dyDescent="0.25">
      <c r="A556" s="4" t="s">
        <v>326</v>
      </c>
      <c r="B556" s="4">
        <v>30</v>
      </c>
      <c r="C556" s="4"/>
      <c r="D556" s="69">
        <v>0</v>
      </c>
      <c r="E556" s="4">
        <v>0</v>
      </c>
      <c r="F556" s="69">
        <v>0</v>
      </c>
    </row>
    <row r="557" spans="1:6" ht="15.75" customHeight="1" x14ac:dyDescent="0.25">
      <c r="A557" s="4" t="s">
        <v>326</v>
      </c>
      <c r="B557" s="4">
        <v>31</v>
      </c>
      <c r="C557" s="4"/>
      <c r="D557" s="69">
        <v>0</v>
      </c>
      <c r="E557" s="4">
        <v>0</v>
      </c>
      <c r="F557" s="69">
        <v>0</v>
      </c>
    </row>
    <row r="558" spans="1:6" ht="15.75" customHeight="1" x14ac:dyDescent="0.25">
      <c r="A558" s="4" t="s">
        <v>326</v>
      </c>
      <c r="B558" s="4">
        <v>32</v>
      </c>
      <c r="C558" s="4"/>
      <c r="D558" s="69">
        <v>0</v>
      </c>
      <c r="E558" s="4">
        <v>0</v>
      </c>
      <c r="F558" s="69">
        <v>0</v>
      </c>
    </row>
    <row r="559" spans="1:6" ht="15.75" customHeight="1" x14ac:dyDescent="0.25">
      <c r="A559" s="4" t="s">
        <v>326</v>
      </c>
      <c r="B559" s="4">
        <v>33</v>
      </c>
      <c r="C559" s="4"/>
      <c r="D559" s="69">
        <v>0</v>
      </c>
      <c r="E559" s="4">
        <v>0</v>
      </c>
      <c r="F559" s="69">
        <v>0</v>
      </c>
    </row>
    <row r="560" spans="1:6" ht="15.75" customHeight="1" x14ac:dyDescent="0.25">
      <c r="A560" s="4" t="s">
        <v>326</v>
      </c>
      <c r="B560" s="4">
        <v>34</v>
      </c>
      <c r="C560" s="4"/>
      <c r="D560" s="69">
        <v>0</v>
      </c>
      <c r="E560" s="4">
        <v>0</v>
      </c>
      <c r="F560" s="69">
        <v>0</v>
      </c>
    </row>
    <row r="561" spans="1:6" ht="15.75" customHeight="1" x14ac:dyDescent="0.25">
      <c r="A561" s="4" t="s">
        <v>326</v>
      </c>
      <c r="B561" s="4">
        <v>35</v>
      </c>
      <c r="C561" s="4"/>
      <c r="D561" s="69">
        <v>0</v>
      </c>
      <c r="E561" s="4">
        <v>0</v>
      </c>
      <c r="F561" s="69">
        <v>0</v>
      </c>
    </row>
    <row r="562" spans="1:6" ht="15.75" customHeight="1" x14ac:dyDescent="0.25">
      <c r="A562" s="4" t="s">
        <v>326</v>
      </c>
      <c r="B562" s="4">
        <v>36</v>
      </c>
      <c r="C562" s="4"/>
      <c r="D562" s="69">
        <v>0</v>
      </c>
      <c r="E562" s="4">
        <v>0</v>
      </c>
      <c r="F562" s="69">
        <v>0</v>
      </c>
    </row>
    <row r="563" spans="1:6" ht="15.75" customHeight="1" x14ac:dyDescent="0.25">
      <c r="A563" s="4" t="s">
        <v>326</v>
      </c>
      <c r="B563" s="4">
        <v>37</v>
      </c>
      <c r="C563" s="4"/>
      <c r="D563" s="69">
        <v>0</v>
      </c>
      <c r="E563" s="4">
        <v>0</v>
      </c>
      <c r="F563" s="69">
        <v>0</v>
      </c>
    </row>
    <row r="564" spans="1:6" ht="15.75" customHeight="1" x14ac:dyDescent="0.25">
      <c r="A564" s="4" t="s">
        <v>326</v>
      </c>
      <c r="B564" s="4">
        <v>38</v>
      </c>
      <c r="C564" s="4"/>
      <c r="D564" s="69">
        <v>0</v>
      </c>
      <c r="E564" s="4">
        <v>0</v>
      </c>
      <c r="F564" s="69">
        <v>0</v>
      </c>
    </row>
    <row r="565" spans="1:6" ht="15.75" customHeight="1" x14ac:dyDescent="0.25">
      <c r="A565" s="4" t="s">
        <v>326</v>
      </c>
      <c r="B565" s="4">
        <v>39</v>
      </c>
      <c r="C565" s="4"/>
      <c r="D565" s="69">
        <v>0</v>
      </c>
      <c r="E565" s="4">
        <v>0</v>
      </c>
      <c r="F565" s="69">
        <v>0</v>
      </c>
    </row>
    <row r="566" spans="1:6" ht="15.75" customHeight="1" x14ac:dyDescent="0.25">
      <c r="A566" s="4" t="s">
        <v>326</v>
      </c>
      <c r="B566" s="4">
        <v>40</v>
      </c>
      <c r="C566" s="4"/>
      <c r="D566" s="69">
        <v>0</v>
      </c>
      <c r="E566" s="4">
        <v>0</v>
      </c>
      <c r="F566" s="69">
        <v>0</v>
      </c>
    </row>
    <row r="567" spans="1:6" ht="15.75" customHeight="1" x14ac:dyDescent="0.25">
      <c r="A567" s="4" t="s">
        <v>326</v>
      </c>
      <c r="B567" s="4">
        <v>41</v>
      </c>
      <c r="C567" s="4"/>
      <c r="D567" s="69">
        <v>0</v>
      </c>
      <c r="E567" s="4">
        <v>0</v>
      </c>
      <c r="F567" s="69">
        <v>0</v>
      </c>
    </row>
    <row r="568" spans="1:6" ht="15.75" customHeight="1" x14ac:dyDescent="0.25">
      <c r="A568" s="4" t="s">
        <v>326</v>
      </c>
      <c r="B568" s="4">
        <v>42</v>
      </c>
      <c r="C568" s="4"/>
      <c r="D568" s="69">
        <v>0</v>
      </c>
      <c r="E568" s="4">
        <v>0</v>
      </c>
      <c r="F568" s="69">
        <v>0</v>
      </c>
    </row>
    <row r="569" spans="1:6" ht="15.75" customHeight="1" x14ac:dyDescent="0.25">
      <c r="A569" s="4" t="s">
        <v>326</v>
      </c>
      <c r="B569" s="4">
        <v>43</v>
      </c>
      <c r="C569" s="4"/>
      <c r="D569" s="69">
        <v>0</v>
      </c>
      <c r="E569" s="4">
        <v>0</v>
      </c>
      <c r="F569" s="69">
        <v>0</v>
      </c>
    </row>
    <row r="570" spans="1:6" ht="15.75" customHeight="1" x14ac:dyDescent="0.25">
      <c r="A570" s="4" t="s">
        <v>326</v>
      </c>
      <c r="B570" s="4">
        <v>44</v>
      </c>
      <c r="C570" s="4"/>
      <c r="D570" s="69">
        <v>0</v>
      </c>
      <c r="E570" s="4">
        <v>0</v>
      </c>
      <c r="F570" s="69">
        <v>0</v>
      </c>
    </row>
    <row r="571" spans="1:6" ht="15.75" customHeight="1" x14ac:dyDescent="0.25">
      <c r="A571" s="4" t="s">
        <v>326</v>
      </c>
      <c r="B571" s="4">
        <v>45</v>
      </c>
      <c r="C571" s="4"/>
      <c r="D571" s="69">
        <v>0</v>
      </c>
      <c r="E571" s="4">
        <v>0</v>
      </c>
      <c r="F571" s="69">
        <v>0</v>
      </c>
    </row>
    <row r="572" spans="1:6" ht="15.75" customHeight="1" x14ac:dyDescent="0.25">
      <c r="A572" s="4" t="s">
        <v>326</v>
      </c>
      <c r="B572" s="4">
        <v>46</v>
      </c>
      <c r="C572" s="4"/>
      <c r="D572" s="69">
        <v>0</v>
      </c>
      <c r="E572" s="4">
        <v>0</v>
      </c>
      <c r="F572" s="69">
        <v>0</v>
      </c>
    </row>
    <row r="573" spans="1:6" ht="15.75" customHeight="1" x14ac:dyDescent="0.25">
      <c r="A573" s="4" t="s">
        <v>326</v>
      </c>
      <c r="B573" s="4">
        <v>47</v>
      </c>
      <c r="C573" s="4"/>
      <c r="D573" s="69">
        <v>0</v>
      </c>
      <c r="E573" s="4">
        <v>0</v>
      </c>
      <c r="F573" s="69">
        <v>0</v>
      </c>
    </row>
    <row r="574" spans="1:6" ht="15.75" customHeight="1" x14ac:dyDescent="0.25">
      <c r="A574" s="4" t="s">
        <v>326</v>
      </c>
      <c r="B574" s="4">
        <v>48</v>
      </c>
      <c r="C574" s="4"/>
      <c r="D574" s="69">
        <v>0</v>
      </c>
      <c r="E574" s="4">
        <v>0</v>
      </c>
      <c r="F574" s="69">
        <v>0</v>
      </c>
    </row>
    <row r="575" spans="1:6" ht="15.75" customHeight="1" x14ac:dyDescent="0.25">
      <c r="A575" s="4" t="s">
        <v>326</v>
      </c>
      <c r="B575" s="4">
        <v>49</v>
      </c>
      <c r="C575" s="4"/>
      <c r="D575" s="69">
        <v>0</v>
      </c>
      <c r="E575" s="4">
        <v>0</v>
      </c>
      <c r="F575" s="69">
        <v>0</v>
      </c>
    </row>
    <row r="576" spans="1:6" ht="15.75" customHeight="1" x14ac:dyDescent="0.25">
      <c r="A576" s="4" t="s">
        <v>326</v>
      </c>
      <c r="B576" s="4">
        <v>50</v>
      </c>
      <c r="C576" s="4"/>
      <c r="D576" s="69">
        <v>0</v>
      </c>
      <c r="E576" s="4">
        <v>0</v>
      </c>
      <c r="F576" s="69">
        <v>0</v>
      </c>
    </row>
    <row r="577" spans="1:6" ht="15.75" customHeight="1" x14ac:dyDescent="0.25">
      <c r="A577" s="4" t="s">
        <v>326</v>
      </c>
      <c r="B577" s="4">
        <v>51</v>
      </c>
      <c r="C577" s="4"/>
      <c r="D577" s="69">
        <v>0</v>
      </c>
      <c r="E577" s="4">
        <v>0</v>
      </c>
      <c r="F577" s="69">
        <v>0</v>
      </c>
    </row>
    <row r="578" spans="1:6" ht="15.75" customHeight="1" x14ac:dyDescent="0.25">
      <c r="A578" s="4" t="s">
        <v>326</v>
      </c>
      <c r="B578" s="4">
        <v>52</v>
      </c>
      <c r="C578" s="4"/>
      <c r="D578" s="69">
        <v>0</v>
      </c>
      <c r="E578" s="4">
        <v>0</v>
      </c>
      <c r="F578" s="69">
        <v>0</v>
      </c>
    </row>
    <row r="579" spans="1:6" ht="15.75" customHeight="1" x14ac:dyDescent="0.25">
      <c r="A579" s="4" t="s">
        <v>326</v>
      </c>
      <c r="B579" s="4">
        <v>53</v>
      </c>
      <c r="C579" s="4"/>
      <c r="D579" s="69">
        <v>0</v>
      </c>
      <c r="E579" s="4">
        <v>0</v>
      </c>
      <c r="F579" s="69">
        <v>0</v>
      </c>
    </row>
    <row r="580" spans="1:6" ht="15.75" customHeight="1" x14ac:dyDescent="0.25">
      <c r="A580" s="4" t="s">
        <v>326</v>
      </c>
      <c r="B580" s="4">
        <v>54</v>
      </c>
      <c r="C580" s="4"/>
      <c r="D580" s="69">
        <v>0</v>
      </c>
      <c r="E580" s="4">
        <v>0</v>
      </c>
      <c r="F580" s="69">
        <v>0</v>
      </c>
    </row>
    <row r="581" spans="1:6" ht="15.75" customHeight="1" x14ac:dyDescent="0.25">
      <c r="A581" s="4" t="s">
        <v>326</v>
      </c>
      <c r="B581" s="4">
        <v>55</v>
      </c>
      <c r="C581" s="4"/>
      <c r="D581" s="69">
        <v>0</v>
      </c>
      <c r="E581" s="4">
        <v>0</v>
      </c>
      <c r="F581" s="69">
        <v>0</v>
      </c>
    </row>
    <row r="582" spans="1:6" ht="15.75" customHeight="1" x14ac:dyDescent="0.25">
      <c r="A582" s="4" t="s">
        <v>326</v>
      </c>
      <c r="B582" s="4">
        <v>56</v>
      </c>
      <c r="C582" s="4"/>
      <c r="D582" s="69">
        <v>0</v>
      </c>
      <c r="E582" s="4">
        <v>0</v>
      </c>
      <c r="F582" s="69">
        <v>0</v>
      </c>
    </row>
    <row r="583" spans="1:6" ht="15.75" customHeight="1" x14ac:dyDescent="0.25">
      <c r="A583" s="4" t="s">
        <v>326</v>
      </c>
      <c r="B583" s="4">
        <v>57</v>
      </c>
      <c r="C583" s="4"/>
      <c r="D583" s="69">
        <v>0</v>
      </c>
      <c r="E583" s="4">
        <v>0</v>
      </c>
      <c r="F583" s="69">
        <v>0</v>
      </c>
    </row>
    <row r="584" spans="1:6" ht="15.75" customHeight="1" x14ac:dyDescent="0.25">
      <c r="A584" s="4" t="s">
        <v>326</v>
      </c>
      <c r="B584" s="4">
        <v>58</v>
      </c>
      <c r="C584" s="4"/>
      <c r="D584" s="69">
        <v>0</v>
      </c>
      <c r="E584" s="4">
        <v>0</v>
      </c>
      <c r="F584" s="69">
        <v>0</v>
      </c>
    </row>
    <row r="585" spans="1:6" ht="15.75" customHeight="1" x14ac:dyDescent="0.25">
      <c r="A585" s="4" t="s">
        <v>326</v>
      </c>
      <c r="B585" s="4">
        <v>59</v>
      </c>
      <c r="C585" s="4"/>
      <c r="D585" s="69">
        <v>0</v>
      </c>
      <c r="E585" s="4">
        <v>0</v>
      </c>
      <c r="F585" s="69">
        <v>0</v>
      </c>
    </row>
    <row r="586" spans="1:6" ht="15.75" customHeight="1" x14ac:dyDescent="0.25">
      <c r="A586" s="4" t="s">
        <v>326</v>
      </c>
      <c r="B586" s="4">
        <v>60</v>
      </c>
      <c r="C586" s="4"/>
      <c r="D586" s="69">
        <v>0</v>
      </c>
      <c r="E586" s="4">
        <v>0</v>
      </c>
      <c r="F586" s="69">
        <v>0</v>
      </c>
    </row>
    <row r="587" spans="1:6" ht="15.75" customHeight="1" x14ac:dyDescent="0.25">
      <c r="A587" s="4" t="s">
        <v>326</v>
      </c>
      <c r="B587" s="4">
        <v>61</v>
      </c>
      <c r="C587" s="4"/>
      <c r="D587" s="69">
        <v>0</v>
      </c>
      <c r="E587" s="4">
        <v>0</v>
      </c>
      <c r="F587" s="69">
        <v>0</v>
      </c>
    </row>
    <row r="588" spans="1:6" ht="15.75" customHeight="1" x14ac:dyDescent="0.25">
      <c r="A588" s="4" t="s">
        <v>326</v>
      </c>
      <c r="B588" s="4">
        <v>62</v>
      </c>
      <c r="C588" s="4"/>
      <c r="D588" s="69">
        <v>0</v>
      </c>
      <c r="E588" s="4">
        <v>0</v>
      </c>
      <c r="F588" s="69">
        <v>0</v>
      </c>
    </row>
    <row r="589" spans="1:6" ht="15.75" customHeight="1" x14ac:dyDescent="0.25">
      <c r="A589" s="4" t="s">
        <v>326</v>
      </c>
      <c r="B589" s="4">
        <v>63</v>
      </c>
      <c r="C589" s="4"/>
      <c r="D589" s="69">
        <v>0</v>
      </c>
      <c r="E589" s="4">
        <v>0</v>
      </c>
      <c r="F589" s="69">
        <v>0</v>
      </c>
    </row>
    <row r="590" spans="1:6" ht="15.75" customHeight="1" x14ac:dyDescent="0.25">
      <c r="A590" s="4" t="s">
        <v>326</v>
      </c>
      <c r="B590" s="4">
        <v>64</v>
      </c>
      <c r="C590" s="4"/>
      <c r="D590" s="69">
        <v>0</v>
      </c>
      <c r="E590" s="4">
        <v>0</v>
      </c>
      <c r="F590" s="69">
        <v>0</v>
      </c>
    </row>
    <row r="591" spans="1:6" ht="15.75" customHeight="1" x14ac:dyDescent="0.25">
      <c r="A591" s="4" t="s">
        <v>326</v>
      </c>
      <c r="B591" s="4">
        <v>65</v>
      </c>
      <c r="C591" s="4"/>
      <c r="D591" s="69">
        <v>0</v>
      </c>
      <c r="E591" s="4">
        <v>0</v>
      </c>
      <c r="F591" s="69">
        <v>0</v>
      </c>
    </row>
    <row r="592" spans="1:6" ht="15.75" customHeight="1" x14ac:dyDescent="0.25">
      <c r="A592" s="4" t="s">
        <v>326</v>
      </c>
      <c r="B592" s="4">
        <v>66</v>
      </c>
      <c r="C592" s="4"/>
      <c r="D592" s="69">
        <v>0</v>
      </c>
      <c r="E592" s="4">
        <v>0</v>
      </c>
      <c r="F592" s="69">
        <v>0</v>
      </c>
    </row>
    <row r="593" spans="1:6" ht="15.75" customHeight="1" x14ac:dyDescent="0.25">
      <c r="A593" s="4" t="s">
        <v>326</v>
      </c>
      <c r="B593" s="4">
        <v>67</v>
      </c>
      <c r="C593" s="4"/>
      <c r="D593" s="69">
        <v>0</v>
      </c>
      <c r="E593" s="4">
        <v>0</v>
      </c>
      <c r="F593" s="69">
        <v>0</v>
      </c>
    </row>
    <row r="594" spans="1:6" ht="15.75" customHeight="1" x14ac:dyDescent="0.25">
      <c r="A594" s="4" t="s">
        <v>326</v>
      </c>
      <c r="B594" s="4">
        <v>68</v>
      </c>
      <c r="C594" s="4"/>
      <c r="D594" s="69">
        <v>0</v>
      </c>
      <c r="E594" s="4">
        <v>0</v>
      </c>
      <c r="F594" s="69">
        <v>0</v>
      </c>
    </row>
    <row r="595" spans="1:6" ht="15.75" customHeight="1" x14ac:dyDescent="0.25">
      <c r="A595" s="4" t="s">
        <v>326</v>
      </c>
      <c r="B595" s="4">
        <v>69</v>
      </c>
      <c r="C595" s="4"/>
      <c r="D595" s="69">
        <v>0</v>
      </c>
      <c r="E595" s="4">
        <v>0</v>
      </c>
      <c r="F595" s="69">
        <v>0</v>
      </c>
    </row>
    <row r="596" spans="1:6" ht="15.75" customHeight="1" x14ac:dyDescent="0.25">
      <c r="A596" s="4" t="s">
        <v>326</v>
      </c>
      <c r="B596" s="4">
        <v>70</v>
      </c>
      <c r="C596" s="4"/>
      <c r="D596" s="69">
        <v>0</v>
      </c>
      <c r="E596" s="4">
        <v>0</v>
      </c>
      <c r="F596" s="69">
        <v>0</v>
      </c>
    </row>
    <row r="597" spans="1:6" ht="15.75" customHeight="1" x14ac:dyDescent="0.25">
      <c r="A597" s="4" t="s">
        <v>326</v>
      </c>
      <c r="B597" s="4">
        <v>71</v>
      </c>
      <c r="C597" s="4"/>
      <c r="D597" s="69">
        <v>0</v>
      </c>
      <c r="E597" s="4">
        <v>0</v>
      </c>
      <c r="F597" s="69">
        <v>0</v>
      </c>
    </row>
    <row r="598" spans="1:6" ht="15.75" customHeight="1" x14ac:dyDescent="0.25">
      <c r="A598" s="4" t="s">
        <v>326</v>
      </c>
      <c r="B598" s="4">
        <v>72</v>
      </c>
      <c r="C598" s="4"/>
      <c r="D598" s="69">
        <v>0</v>
      </c>
      <c r="E598" s="4">
        <v>0</v>
      </c>
      <c r="F598" s="69">
        <v>0</v>
      </c>
    </row>
    <row r="599" spans="1:6" ht="15.75" customHeight="1" x14ac:dyDescent="0.25">
      <c r="A599" s="4" t="s">
        <v>326</v>
      </c>
      <c r="B599" s="4">
        <v>73</v>
      </c>
      <c r="C599" s="4"/>
      <c r="D599" s="69">
        <v>0</v>
      </c>
      <c r="E599" s="4">
        <v>0</v>
      </c>
      <c r="F599" s="69">
        <v>0</v>
      </c>
    </row>
    <row r="600" spans="1:6" ht="15.75" customHeight="1" x14ac:dyDescent="0.25">
      <c r="A600" s="4" t="s">
        <v>326</v>
      </c>
      <c r="B600" s="4">
        <v>74</v>
      </c>
      <c r="C600" s="4"/>
      <c r="D600" s="69">
        <v>0</v>
      </c>
      <c r="E600" s="4">
        <v>0</v>
      </c>
      <c r="F600" s="69">
        <v>0</v>
      </c>
    </row>
    <row r="601" spans="1:6" ht="15.75" customHeight="1" x14ac:dyDescent="0.25">
      <c r="A601" s="4" t="s">
        <v>326</v>
      </c>
      <c r="B601" s="4">
        <v>75</v>
      </c>
      <c r="C601" s="4"/>
      <c r="D601" s="69">
        <v>0</v>
      </c>
      <c r="E601" s="4">
        <v>0</v>
      </c>
      <c r="F601" s="69">
        <v>0</v>
      </c>
    </row>
    <row r="602" spans="1:6" ht="15.75" customHeight="1" x14ac:dyDescent="0.25">
      <c r="A602" s="4" t="s">
        <v>326</v>
      </c>
      <c r="B602" s="4">
        <v>76</v>
      </c>
      <c r="C602" s="4"/>
      <c r="D602" s="69">
        <v>0</v>
      </c>
      <c r="E602" s="4">
        <v>0</v>
      </c>
      <c r="F602" s="69">
        <v>0</v>
      </c>
    </row>
    <row r="603" spans="1:6" ht="15.75" customHeight="1" x14ac:dyDescent="0.25">
      <c r="A603" s="4" t="s">
        <v>326</v>
      </c>
      <c r="B603" s="4">
        <v>77</v>
      </c>
      <c r="C603" s="4"/>
      <c r="D603" s="69">
        <v>0</v>
      </c>
      <c r="E603" s="4">
        <v>0</v>
      </c>
      <c r="F603" s="69">
        <v>0</v>
      </c>
    </row>
    <row r="604" spans="1:6" ht="15.75" customHeight="1" x14ac:dyDescent="0.25">
      <c r="A604" s="4" t="s">
        <v>326</v>
      </c>
      <c r="B604" s="4">
        <v>78</v>
      </c>
      <c r="C604" s="4"/>
      <c r="D604" s="69">
        <v>0</v>
      </c>
      <c r="E604" s="4">
        <v>0</v>
      </c>
      <c r="F604" s="69">
        <v>0</v>
      </c>
    </row>
    <row r="605" spans="1:6" ht="15.75" customHeight="1" x14ac:dyDescent="0.25">
      <c r="A605" s="4" t="s">
        <v>326</v>
      </c>
      <c r="B605" s="4">
        <v>79</v>
      </c>
      <c r="C605" s="4"/>
      <c r="D605" s="69">
        <v>0</v>
      </c>
      <c r="E605" s="4">
        <v>0</v>
      </c>
      <c r="F605" s="69">
        <v>0</v>
      </c>
    </row>
    <row r="606" spans="1:6" ht="15.75" customHeight="1" x14ac:dyDescent="0.25">
      <c r="A606" s="4" t="s">
        <v>326</v>
      </c>
      <c r="B606" s="4">
        <v>80</v>
      </c>
      <c r="C606" s="4"/>
      <c r="D606" s="69">
        <v>0</v>
      </c>
      <c r="E606" s="4">
        <v>0</v>
      </c>
      <c r="F606" s="69">
        <v>0</v>
      </c>
    </row>
    <row r="607" spans="1:6" ht="15.75" customHeight="1" x14ac:dyDescent="0.25">
      <c r="A607" s="4" t="s">
        <v>326</v>
      </c>
      <c r="B607" s="4">
        <v>81</v>
      </c>
      <c r="C607" s="4"/>
      <c r="D607" s="69">
        <v>0</v>
      </c>
      <c r="E607" s="4">
        <v>0</v>
      </c>
      <c r="F607" s="69">
        <v>0</v>
      </c>
    </row>
    <row r="608" spans="1:6" ht="15.75" customHeight="1" x14ac:dyDescent="0.25">
      <c r="A608" s="4" t="s">
        <v>326</v>
      </c>
      <c r="B608" s="4">
        <v>82</v>
      </c>
      <c r="C608" s="4"/>
      <c r="D608" s="69">
        <v>0</v>
      </c>
      <c r="E608" s="4">
        <v>0</v>
      </c>
      <c r="F608" s="69">
        <v>0</v>
      </c>
    </row>
    <row r="609" spans="1:6" ht="15.75" customHeight="1" x14ac:dyDescent="0.25">
      <c r="A609" s="4" t="s">
        <v>326</v>
      </c>
      <c r="B609" s="4">
        <v>83</v>
      </c>
      <c r="C609" s="4"/>
      <c r="D609" s="69">
        <v>0</v>
      </c>
      <c r="E609" s="4">
        <v>0</v>
      </c>
      <c r="F609" s="69">
        <v>0</v>
      </c>
    </row>
    <row r="610" spans="1:6" ht="15.75" customHeight="1" x14ac:dyDescent="0.25">
      <c r="A610" s="4" t="s">
        <v>326</v>
      </c>
      <c r="B610" s="4">
        <v>84</v>
      </c>
      <c r="C610" s="4"/>
      <c r="D610" s="69">
        <v>0</v>
      </c>
      <c r="E610" s="4">
        <v>0</v>
      </c>
      <c r="F610" s="69">
        <v>0</v>
      </c>
    </row>
    <row r="611" spans="1:6" ht="15.75" customHeight="1" x14ac:dyDescent="0.25">
      <c r="A611" s="4" t="s">
        <v>326</v>
      </c>
      <c r="B611" s="4">
        <v>85</v>
      </c>
      <c r="C611" s="4"/>
      <c r="D611" s="69">
        <v>0</v>
      </c>
      <c r="E611" s="4">
        <v>0</v>
      </c>
      <c r="F611" s="69">
        <v>0</v>
      </c>
    </row>
    <row r="612" spans="1:6" ht="15.75" customHeight="1" x14ac:dyDescent="0.25">
      <c r="A612" s="4" t="s">
        <v>326</v>
      </c>
      <c r="B612" s="4">
        <v>86</v>
      </c>
      <c r="C612" s="4"/>
      <c r="D612" s="69">
        <v>0</v>
      </c>
      <c r="E612" s="4">
        <v>0</v>
      </c>
      <c r="F612" s="69">
        <v>0</v>
      </c>
    </row>
    <row r="613" spans="1:6" ht="15.75" customHeight="1" x14ac:dyDescent="0.25">
      <c r="A613" s="4" t="s">
        <v>326</v>
      </c>
      <c r="B613" s="4">
        <v>87</v>
      </c>
      <c r="C613" s="4"/>
      <c r="D613" s="69">
        <v>0</v>
      </c>
      <c r="E613" s="4">
        <v>0</v>
      </c>
      <c r="F613" s="69">
        <v>0</v>
      </c>
    </row>
    <row r="614" spans="1:6" ht="15.75" customHeight="1" x14ac:dyDescent="0.25">
      <c r="A614" s="4" t="s">
        <v>326</v>
      </c>
      <c r="B614" s="4">
        <v>88</v>
      </c>
      <c r="C614" s="4"/>
      <c r="D614" s="69">
        <v>0</v>
      </c>
      <c r="E614" s="4">
        <v>0</v>
      </c>
      <c r="F614" s="69">
        <v>0</v>
      </c>
    </row>
    <row r="615" spans="1:6" ht="15.75" customHeight="1" x14ac:dyDescent="0.25">
      <c r="A615" s="4" t="s">
        <v>326</v>
      </c>
      <c r="B615" s="4">
        <v>89</v>
      </c>
      <c r="C615" s="4"/>
      <c r="D615" s="69">
        <v>0</v>
      </c>
      <c r="E615" s="4">
        <v>0</v>
      </c>
      <c r="F615" s="69">
        <v>0</v>
      </c>
    </row>
    <row r="616" spans="1:6" ht="15.75" customHeight="1" x14ac:dyDescent="0.25">
      <c r="A616" s="4" t="s">
        <v>326</v>
      </c>
      <c r="B616" s="4">
        <v>90</v>
      </c>
      <c r="C616" s="4"/>
      <c r="D616" s="69">
        <v>0</v>
      </c>
      <c r="E616" s="4">
        <v>0</v>
      </c>
      <c r="F616" s="69">
        <v>0</v>
      </c>
    </row>
    <row r="617" spans="1:6" ht="15.75" customHeight="1" x14ac:dyDescent="0.25">
      <c r="A617" s="4" t="s">
        <v>326</v>
      </c>
      <c r="B617" s="4">
        <v>91</v>
      </c>
      <c r="C617" s="4"/>
      <c r="D617" s="69">
        <v>0</v>
      </c>
      <c r="E617" s="4">
        <v>0</v>
      </c>
      <c r="F617" s="69">
        <v>0</v>
      </c>
    </row>
    <row r="618" spans="1:6" ht="15.75" customHeight="1" x14ac:dyDescent="0.25">
      <c r="A618" s="4" t="s">
        <v>326</v>
      </c>
      <c r="B618" s="4">
        <v>92</v>
      </c>
      <c r="C618" s="4"/>
      <c r="D618" s="69">
        <v>0</v>
      </c>
      <c r="E618" s="4">
        <v>0</v>
      </c>
      <c r="F618" s="69">
        <v>0</v>
      </c>
    </row>
    <row r="619" spans="1:6" ht="15.75" customHeight="1" x14ac:dyDescent="0.25">
      <c r="A619" s="4" t="s">
        <v>326</v>
      </c>
      <c r="B619" s="4">
        <v>93</v>
      </c>
      <c r="C619" s="4"/>
      <c r="D619" s="69">
        <v>0</v>
      </c>
      <c r="E619" s="4">
        <v>0</v>
      </c>
      <c r="F619" s="69">
        <v>0</v>
      </c>
    </row>
    <row r="620" spans="1:6" ht="15.75" customHeight="1" x14ac:dyDescent="0.25">
      <c r="A620" s="4" t="s">
        <v>326</v>
      </c>
      <c r="B620" s="4">
        <v>94</v>
      </c>
      <c r="C620" s="4"/>
      <c r="D620" s="69">
        <v>0</v>
      </c>
      <c r="E620" s="4">
        <v>0</v>
      </c>
      <c r="F620" s="69">
        <v>0</v>
      </c>
    </row>
    <row r="621" spans="1:6" ht="15.75" customHeight="1" x14ac:dyDescent="0.25">
      <c r="A621" s="4" t="s">
        <v>326</v>
      </c>
      <c r="B621" s="4">
        <v>95</v>
      </c>
      <c r="C621" s="4"/>
      <c r="D621" s="69">
        <v>0</v>
      </c>
      <c r="E621" s="4">
        <v>0</v>
      </c>
      <c r="F621" s="69">
        <v>0</v>
      </c>
    </row>
    <row r="622" spans="1:6" ht="15.75" customHeight="1" x14ac:dyDescent="0.25">
      <c r="A622" s="4" t="s">
        <v>326</v>
      </c>
      <c r="B622" s="4">
        <v>96</v>
      </c>
      <c r="C622" s="4"/>
      <c r="D622" s="69">
        <v>0</v>
      </c>
      <c r="E622" s="4">
        <v>0</v>
      </c>
      <c r="F622" s="69">
        <v>0</v>
      </c>
    </row>
    <row r="623" spans="1:6" ht="15.75" customHeight="1" x14ac:dyDescent="0.25">
      <c r="A623" s="4" t="s">
        <v>326</v>
      </c>
      <c r="B623" s="4">
        <v>97</v>
      </c>
      <c r="C623" s="4">
        <v>15</v>
      </c>
      <c r="D623" s="69">
        <v>333315</v>
      </c>
      <c r="E623" s="4">
        <v>18</v>
      </c>
      <c r="F623" s="69">
        <v>399978</v>
      </c>
    </row>
    <row r="624" spans="1:6" ht="15.75" customHeight="1" x14ac:dyDescent="0.25">
      <c r="A624" s="4" t="s">
        <v>326</v>
      </c>
      <c r="B624" s="4">
        <v>98</v>
      </c>
      <c r="C624" s="4">
        <v>36</v>
      </c>
      <c r="D624" s="69">
        <v>429192</v>
      </c>
      <c r="E624" s="4">
        <v>20</v>
      </c>
      <c r="F624" s="69">
        <v>238440</v>
      </c>
    </row>
    <row r="625" spans="1:6" ht="15.75" customHeight="1" x14ac:dyDescent="0.25">
      <c r="A625" s="4" t="s">
        <v>326</v>
      </c>
      <c r="B625" s="4">
        <v>99</v>
      </c>
      <c r="C625" s="4"/>
      <c r="D625" s="69">
        <v>0</v>
      </c>
      <c r="E625" s="4">
        <v>0</v>
      </c>
      <c r="F625" s="69">
        <v>0</v>
      </c>
    </row>
    <row r="626" spans="1:6" ht="15.75" customHeight="1" x14ac:dyDescent="0.25">
      <c r="A626" s="4" t="s">
        <v>326</v>
      </c>
      <c r="B626" s="4">
        <v>100</v>
      </c>
      <c r="C626" s="4"/>
      <c r="D626" s="69">
        <v>0</v>
      </c>
      <c r="E626" s="4">
        <v>0</v>
      </c>
      <c r="F626" s="69">
        <v>0</v>
      </c>
    </row>
    <row r="627" spans="1:6" ht="15.75" customHeight="1" x14ac:dyDescent="0.25">
      <c r="A627" s="4" t="s">
        <v>326</v>
      </c>
      <c r="B627" s="4">
        <v>101</v>
      </c>
      <c r="C627" s="4"/>
      <c r="D627" s="69">
        <v>0</v>
      </c>
      <c r="E627" s="4">
        <v>0</v>
      </c>
      <c r="F627" s="69">
        <v>0</v>
      </c>
    </row>
    <row r="628" spans="1:6" ht="15.75" customHeight="1" x14ac:dyDescent="0.25">
      <c r="A628" s="4" t="s">
        <v>326</v>
      </c>
      <c r="B628" s="4">
        <v>102</v>
      </c>
      <c r="C628" s="4"/>
      <c r="D628" s="69">
        <v>0</v>
      </c>
      <c r="E628" s="4">
        <v>0</v>
      </c>
      <c r="F628" s="69">
        <v>0</v>
      </c>
    </row>
    <row r="629" spans="1:6" ht="15.75" customHeight="1" x14ac:dyDescent="0.25">
      <c r="A629" s="4" t="s">
        <v>326</v>
      </c>
      <c r="B629" s="4">
        <v>103</v>
      </c>
      <c r="C629" s="4"/>
      <c r="D629" s="69">
        <v>0</v>
      </c>
      <c r="E629" s="4">
        <v>0</v>
      </c>
      <c r="F629" s="69">
        <v>0</v>
      </c>
    </row>
    <row r="630" spans="1:6" ht="15.75" customHeight="1" x14ac:dyDescent="0.25">
      <c r="A630" s="4" t="s">
        <v>326</v>
      </c>
      <c r="B630" s="4">
        <v>104</v>
      </c>
      <c r="C630" s="4"/>
      <c r="D630" s="69">
        <v>0</v>
      </c>
      <c r="E630" s="4">
        <v>0</v>
      </c>
      <c r="F630" s="69">
        <v>0</v>
      </c>
    </row>
    <row r="631" spans="1:6" ht="15.75" customHeight="1" x14ac:dyDescent="0.25">
      <c r="A631" s="4" t="s">
        <v>326</v>
      </c>
      <c r="B631" s="4">
        <v>105</v>
      </c>
      <c r="C631" s="4"/>
      <c r="D631" s="69">
        <v>0</v>
      </c>
      <c r="E631" s="4">
        <v>0</v>
      </c>
      <c r="F631" s="69">
        <v>0</v>
      </c>
    </row>
    <row r="632" spans="1:6" ht="15.75" customHeight="1" x14ac:dyDescent="0.25">
      <c r="A632" s="4" t="s">
        <v>327</v>
      </c>
      <c r="B632" s="4">
        <v>1</v>
      </c>
      <c r="C632" s="4"/>
      <c r="D632" s="69">
        <v>0</v>
      </c>
      <c r="E632" s="4">
        <v>0</v>
      </c>
      <c r="F632" s="69">
        <v>0</v>
      </c>
    </row>
    <row r="633" spans="1:6" ht="15.75" customHeight="1" x14ac:dyDescent="0.25">
      <c r="A633" s="4" t="s">
        <v>327</v>
      </c>
      <c r="B633" s="4">
        <v>2</v>
      </c>
      <c r="C633" s="4"/>
      <c r="D633" s="69">
        <v>0</v>
      </c>
      <c r="E633" s="4">
        <v>0</v>
      </c>
      <c r="F633" s="69">
        <v>0</v>
      </c>
    </row>
    <row r="634" spans="1:6" ht="15.75" customHeight="1" x14ac:dyDescent="0.25">
      <c r="A634" s="4" t="s">
        <v>327</v>
      </c>
      <c r="B634" s="4">
        <v>3</v>
      </c>
      <c r="C634" s="4"/>
      <c r="D634" s="69">
        <v>0</v>
      </c>
      <c r="E634" s="4">
        <v>0</v>
      </c>
      <c r="F634" s="69">
        <v>0</v>
      </c>
    </row>
    <row r="635" spans="1:6" ht="15.75" customHeight="1" x14ac:dyDescent="0.25">
      <c r="A635" s="4" t="s">
        <v>327</v>
      </c>
      <c r="B635" s="4">
        <v>4</v>
      </c>
      <c r="C635" s="4"/>
      <c r="D635" s="69">
        <v>0</v>
      </c>
      <c r="E635" s="4">
        <v>0</v>
      </c>
      <c r="F635" s="69">
        <v>0</v>
      </c>
    </row>
    <row r="636" spans="1:6" ht="15.75" customHeight="1" x14ac:dyDescent="0.25">
      <c r="A636" s="4" t="s">
        <v>327</v>
      </c>
      <c r="B636" s="4">
        <v>5</v>
      </c>
      <c r="C636" s="4"/>
      <c r="D636" s="69">
        <v>0</v>
      </c>
      <c r="E636" s="4">
        <v>0</v>
      </c>
      <c r="F636" s="69">
        <v>0</v>
      </c>
    </row>
    <row r="637" spans="1:6" ht="15.75" customHeight="1" x14ac:dyDescent="0.25">
      <c r="A637" s="4" t="s">
        <v>327</v>
      </c>
      <c r="B637" s="4">
        <v>6</v>
      </c>
      <c r="C637" s="4"/>
      <c r="D637" s="69">
        <v>0</v>
      </c>
      <c r="E637" s="4">
        <v>0</v>
      </c>
      <c r="F637" s="69">
        <v>0</v>
      </c>
    </row>
    <row r="638" spans="1:6" ht="15.75" customHeight="1" x14ac:dyDescent="0.25">
      <c r="A638" s="4" t="s">
        <v>327</v>
      </c>
      <c r="B638" s="4">
        <v>7</v>
      </c>
      <c r="C638" s="4"/>
      <c r="D638" s="69">
        <v>0</v>
      </c>
      <c r="E638" s="4">
        <v>0</v>
      </c>
      <c r="F638" s="69">
        <v>0</v>
      </c>
    </row>
    <row r="639" spans="1:6" ht="15.75" customHeight="1" x14ac:dyDescent="0.25">
      <c r="A639" s="4" t="s">
        <v>327</v>
      </c>
      <c r="B639" s="4">
        <v>8</v>
      </c>
      <c r="C639" s="4">
        <v>5</v>
      </c>
      <c r="D639" s="69">
        <v>871665</v>
      </c>
      <c r="E639" s="4">
        <v>5</v>
      </c>
      <c r="F639" s="69">
        <v>871665</v>
      </c>
    </row>
    <row r="640" spans="1:6" ht="15.75" customHeight="1" x14ac:dyDescent="0.25">
      <c r="A640" s="4" t="s">
        <v>327</v>
      </c>
      <c r="B640" s="4">
        <v>9</v>
      </c>
      <c r="C640" s="4"/>
      <c r="D640" s="69">
        <v>0</v>
      </c>
      <c r="E640" s="4">
        <v>0</v>
      </c>
      <c r="F640" s="69">
        <v>0</v>
      </c>
    </row>
    <row r="641" spans="1:6" ht="15.75" customHeight="1" x14ac:dyDescent="0.25">
      <c r="A641" s="4" t="s">
        <v>327</v>
      </c>
      <c r="B641" s="4">
        <v>10</v>
      </c>
      <c r="C641" s="4"/>
      <c r="D641" s="69">
        <v>0</v>
      </c>
      <c r="E641" s="4">
        <v>0</v>
      </c>
      <c r="F641" s="69">
        <v>0</v>
      </c>
    </row>
    <row r="642" spans="1:6" ht="15.75" customHeight="1" x14ac:dyDescent="0.25">
      <c r="A642" s="4" t="s">
        <v>327</v>
      </c>
      <c r="B642" s="4">
        <v>11</v>
      </c>
      <c r="C642" s="4"/>
      <c r="D642" s="69">
        <v>0</v>
      </c>
      <c r="E642" s="4">
        <v>0</v>
      </c>
      <c r="F642" s="69">
        <v>0</v>
      </c>
    </row>
    <row r="643" spans="1:6" ht="15.75" customHeight="1" x14ac:dyDescent="0.25">
      <c r="A643" s="4" t="s">
        <v>327</v>
      </c>
      <c r="B643" s="4">
        <v>12</v>
      </c>
      <c r="C643" s="4"/>
      <c r="D643" s="69">
        <v>0</v>
      </c>
      <c r="E643" s="4">
        <v>0</v>
      </c>
      <c r="F643" s="69">
        <v>0</v>
      </c>
    </row>
    <row r="644" spans="1:6" ht="15.75" customHeight="1" x14ac:dyDescent="0.25">
      <c r="A644" s="4" t="s">
        <v>327</v>
      </c>
      <c r="B644" s="4">
        <v>13</v>
      </c>
      <c r="C644" s="4"/>
      <c r="D644" s="69">
        <v>0</v>
      </c>
      <c r="E644" s="4">
        <v>0</v>
      </c>
      <c r="F644" s="69">
        <v>0</v>
      </c>
    </row>
    <row r="645" spans="1:6" ht="15.75" customHeight="1" x14ac:dyDescent="0.25">
      <c r="A645" s="4" t="s">
        <v>327</v>
      </c>
      <c r="B645" s="4">
        <v>14</v>
      </c>
      <c r="C645" s="4"/>
      <c r="D645" s="69">
        <v>0</v>
      </c>
      <c r="E645" s="4">
        <v>0</v>
      </c>
      <c r="F645" s="69">
        <v>0</v>
      </c>
    </row>
    <row r="646" spans="1:6" ht="15.75" customHeight="1" x14ac:dyDescent="0.25">
      <c r="A646" s="4" t="s">
        <v>327</v>
      </c>
      <c r="B646" s="4">
        <v>15</v>
      </c>
      <c r="C646" s="4"/>
      <c r="D646" s="69">
        <v>0</v>
      </c>
      <c r="E646" s="4">
        <v>0</v>
      </c>
      <c r="F646" s="69">
        <v>0</v>
      </c>
    </row>
    <row r="647" spans="1:6" ht="15.75" customHeight="1" x14ac:dyDescent="0.25">
      <c r="A647" s="4" t="s">
        <v>327</v>
      </c>
      <c r="B647" s="4">
        <v>16</v>
      </c>
      <c r="C647" s="4"/>
      <c r="D647" s="69">
        <v>0</v>
      </c>
      <c r="E647" s="4">
        <v>0</v>
      </c>
      <c r="F647" s="69">
        <v>0</v>
      </c>
    </row>
    <row r="648" spans="1:6" ht="15.75" customHeight="1" x14ac:dyDescent="0.25">
      <c r="A648" s="4" t="s">
        <v>327</v>
      </c>
      <c r="B648" s="4">
        <v>17</v>
      </c>
      <c r="C648" s="4"/>
      <c r="D648" s="69">
        <v>0</v>
      </c>
      <c r="E648" s="4">
        <v>0</v>
      </c>
      <c r="F648" s="69">
        <v>0</v>
      </c>
    </row>
    <row r="649" spans="1:6" ht="15.75" customHeight="1" x14ac:dyDescent="0.25">
      <c r="A649" s="4" t="s">
        <v>327</v>
      </c>
      <c r="B649" s="4">
        <v>18</v>
      </c>
      <c r="C649" s="4"/>
      <c r="D649" s="69">
        <v>0</v>
      </c>
      <c r="E649" s="4">
        <v>0</v>
      </c>
      <c r="F649" s="69">
        <v>0</v>
      </c>
    </row>
    <row r="650" spans="1:6" ht="15.75" customHeight="1" x14ac:dyDescent="0.25">
      <c r="A650" s="4" t="s">
        <v>327</v>
      </c>
      <c r="B650" s="4">
        <v>19</v>
      </c>
      <c r="C650" s="4"/>
      <c r="D650" s="69">
        <v>0</v>
      </c>
      <c r="E650" s="4">
        <v>0</v>
      </c>
      <c r="F650" s="69">
        <v>0</v>
      </c>
    </row>
    <row r="651" spans="1:6" ht="15.75" customHeight="1" x14ac:dyDescent="0.25">
      <c r="A651" s="4" t="s">
        <v>327</v>
      </c>
      <c r="B651" s="4">
        <v>20</v>
      </c>
      <c r="C651" s="4"/>
      <c r="D651" s="69">
        <v>0</v>
      </c>
      <c r="E651" s="4">
        <v>0</v>
      </c>
      <c r="F651" s="69">
        <v>0</v>
      </c>
    </row>
    <row r="652" spans="1:6" ht="15.75" customHeight="1" x14ac:dyDescent="0.25">
      <c r="A652" s="4" t="s">
        <v>327</v>
      </c>
      <c r="B652" s="4">
        <v>21</v>
      </c>
      <c r="C652" s="4"/>
      <c r="D652" s="69">
        <v>0</v>
      </c>
      <c r="E652" s="4">
        <v>0</v>
      </c>
      <c r="F652" s="69">
        <v>0</v>
      </c>
    </row>
    <row r="653" spans="1:6" ht="15.75" customHeight="1" x14ac:dyDescent="0.25">
      <c r="A653" s="4" t="s">
        <v>327</v>
      </c>
      <c r="B653" s="4">
        <v>22</v>
      </c>
      <c r="C653" s="4"/>
      <c r="D653" s="69">
        <v>0</v>
      </c>
      <c r="E653" s="4">
        <v>0</v>
      </c>
      <c r="F653" s="69">
        <v>0</v>
      </c>
    </row>
    <row r="654" spans="1:6" ht="15.75" customHeight="1" x14ac:dyDescent="0.25">
      <c r="A654" s="4" t="s">
        <v>327</v>
      </c>
      <c r="B654" s="4">
        <v>23</v>
      </c>
      <c r="C654" s="4"/>
      <c r="D654" s="69">
        <v>0</v>
      </c>
      <c r="E654" s="4">
        <v>0</v>
      </c>
      <c r="F654" s="69">
        <v>0</v>
      </c>
    </row>
    <row r="655" spans="1:6" ht="15.75" customHeight="1" x14ac:dyDescent="0.25">
      <c r="A655" s="4" t="s">
        <v>327</v>
      </c>
      <c r="B655" s="4">
        <v>24</v>
      </c>
      <c r="C655" s="4"/>
      <c r="D655" s="69">
        <v>0</v>
      </c>
      <c r="E655" s="4">
        <v>0</v>
      </c>
      <c r="F655" s="69">
        <v>0</v>
      </c>
    </row>
    <row r="656" spans="1:6" ht="15.75" customHeight="1" x14ac:dyDescent="0.25">
      <c r="A656" s="4" t="s">
        <v>327</v>
      </c>
      <c r="B656" s="4">
        <v>25</v>
      </c>
      <c r="C656" s="4"/>
      <c r="D656" s="69">
        <v>0</v>
      </c>
      <c r="E656" s="4">
        <v>0</v>
      </c>
      <c r="F656" s="69">
        <v>0</v>
      </c>
    </row>
    <row r="657" spans="1:6" ht="15.75" customHeight="1" x14ac:dyDescent="0.25">
      <c r="A657" s="4" t="s">
        <v>327</v>
      </c>
      <c r="B657" s="4">
        <v>26</v>
      </c>
      <c r="C657" s="4"/>
      <c r="D657" s="69">
        <v>0</v>
      </c>
      <c r="E657" s="4">
        <v>0</v>
      </c>
      <c r="F657" s="69">
        <v>0</v>
      </c>
    </row>
    <row r="658" spans="1:6" ht="15.75" customHeight="1" x14ac:dyDescent="0.25">
      <c r="A658" s="4" t="s">
        <v>327</v>
      </c>
      <c r="B658" s="4">
        <v>27</v>
      </c>
      <c r="C658" s="4"/>
      <c r="D658" s="69">
        <v>0</v>
      </c>
      <c r="E658" s="4">
        <v>0</v>
      </c>
      <c r="F658" s="69">
        <v>0</v>
      </c>
    </row>
    <row r="659" spans="1:6" ht="15.75" customHeight="1" x14ac:dyDescent="0.25">
      <c r="A659" s="4" t="s">
        <v>327</v>
      </c>
      <c r="B659" s="4">
        <v>28</v>
      </c>
      <c r="C659" s="4"/>
      <c r="D659" s="69">
        <v>0</v>
      </c>
      <c r="E659" s="4">
        <v>0</v>
      </c>
      <c r="F659" s="69">
        <v>0</v>
      </c>
    </row>
    <row r="660" spans="1:6" ht="15.75" customHeight="1" x14ac:dyDescent="0.25">
      <c r="A660" s="4" t="s">
        <v>327</v>
      </c>
      <c r="B660" s="4">
        <v>29</v>
      </c>
      <c r="C660" s="4"/>
      <c r="D660" s="69">
        <v>0</v>
      </c>
      <c r="E660" s="4">
        <v>0</v>
      </c>
      <c r="F660" s="69">
        <v>0</v>
      </c>
    </row>
    <row r="661" spans="1:6" ht="15.75" customHeight="1" x14ac:dyDescent="0.25">
      <c r="A661" s="4" t="s">
        <v>327</v>
      </c>
      <c r="B661" s="4">
        <v>30</v>
      </c>
      <c r="C661" s="4"/>
      <c r="D661" s="69">
        <v>0</v>
      </c>
      <c r="E661" s="4">
        <v>0</v>
      </c>
      <c r="F661" s="69">
        <v>0</v>
      </c>
    </row>
    <row r="662" spans="1:6" ht="15.75" customHeight="1" x14ac:dyDescent="0.25">
      <c r="A662" s="4" t="s">
        <v>327</v>
      </c>
      <c r="B662" s="4">
        <v>31</v>
      </c>
      <c r="C662" s="4"/>
      <c r="D662" s="69">
        <v>0</v>
      </c>
      <c r="E662" s="4">
        <v>0</v>
      </c>
      <c r="F662" s="69">
        <v>0</v>
      </c>
    </row>
    <row r="663" spans="1:6" ht="15.75" customHeight="1" x14ac:dyDescent="0.25">
      <c r="A663" s="4" t="s">
        <v>327</v>
      </c>
      <c r="B663" s="4">
        <v>32</v>
      </c>
      <c r="C663" s="4"/>
      <c r="D663" s="69">
        <v>0</v>
      </c>
      <c r="E663" s="4">
        <v>0</v>
      </c>
      <c r="F663" s="69">
        <v>0</v>
      </c>
    </row>
    <row r="664" spans="1:6" ht="15.75" customHeight="1" x14ac:dyDescent="0.25">
      <c r="A664" s="4" t="s">
        <v>327</v>
      </c>
      <c r="B664" s="4">
        <v>33</v>
      </c>
      <c r="C664" s="4"/>
      <c r="D664" s="69">
        <v>0</v>
      </c>
      <c r="E664" s="4">
        <v>0</v>
      </c>
      <c r="F664" s="69">
        <v>0</v>
      </c>
    </row>
    <row r="665" spans="1:6" ht="15.75" customHeight="1" x14ac:dyDescent="0.25">
      <c r="A665" s="4" t="s">
        <v>327</v>
      </c>
      <c r="B665" s="4">
        <v>34</v>
      </c>
      <c r="C665" s="4"/>
      <c r="D665" s="69">
        <v>0</v>
      </c>
      <c r="E665" s="4">
        <v>0</v>
      </c>
      <c r="F665" s="69">
        <v>0</v>
      </c>
    </row>
    <row r="666" spans="1:6" ht="15.75" customHeight="1" x14ac:dyDescent="0.25">
      <c r="A666" s="4" t="s">
        <v>327</v>
      </c>
      <c r="B666" s="4">
        <v>35</v>
      </c>
      <c r="C666" s="4"/>
      <c r="D666" s="69">
        <v>0</v>
      </c>
      <c r="E666" s="4">
        <v>0</v>
      </c>
      <c r="F666" s="69">
        <v>0</v>
      </c>
    </row>
    <row r="667" spans="1:6" ht="15.75" customHeight="1" x14ac:dyDescent="0.25">
      <c r="A667" s="4" t="s">
        <v>327</v>
      </c>
      <c r="B667" s="4">
        <v>36</v>
      </c>
      <c r="C667" s="4"/>
      <c r="D667" s="69">
        <v>0</v>
      </c>
      <c r="E667" s="4">
        <v>0</v>
      </c>
      <c r="F667" s="69">
        <v>0</v>
      </c>
    </row>
    <row r="668" spans="1:6" ht="15.75" customHeight="1" x14ac:dyDescent="0.25">
      <c r="A668" s="4" t="s">
        <v>327</v>
      </c>
      <c r="B668" s="4">
        <v>37</v>
      </c>
      <c r="C668" s="4"/>
      <c r="D668" s="69">
        <v>0</v>
      </c>
      <c r="E668" s="4">
        <v>0</v>
      </c>
      <c r="F668" s="69">
        <v>0</v>
      </c>
    </row>
    <row r="669" spans="1:6" ht="15.75" customHeight="1" x14ac:dyDescent="0.25">
      <c r="A669" s="4" t="s">
        <v>327</v>
      </c>
      <c r="B669" s="4">
        <v>38</v>
      </c>
      <c r="C669" s="4"/>
      <c r="D669" s="69">
        <v>0</v>
      </c>
      <c r="E669" s="4">
        <v>0</v>
      </c>
      <c r="F669" s="69">
        <v>0</v>
      </c>
    </row>
    <row r="670" spans="1:6" ht="15.75" customHeight="1" x14ac:dyDescent="0.25">
      <c r="A670" s="4" t="s">
        <v>327</v>
      </c>
      <c r="B670" s="4">
        <v>39</v>
      </c>
      <c r="C670" s="4"/>
      <c r="D670" s="69">
        <v>0</v>
      </c>
      <c r="E670" s="4">
        <v>0</v>
      </c>
      <c r="F670" s="69">
        <v>0</v>
      </c>
    </row>
    <row r="671" spans="1:6" ht="15.75" customHeight="1" x14ac:dyDescent="0.25">
      <c r="A671" s="4" t="s">
        <v>327</v>
      </c>
      <c r="B671" s="4">
        <v>40</v>
      </c>
      <c r="C671" s="4"/>
      <c r="D671" s="69">
        <v>0</v>
      </c>
      <c r="E671" s="4">
        <v>0</v>
      </c>
      <c r="F671" s="69">
        <v>0</v>
      </c>
    </row>
    <row r="672" spans="1:6" ht="15.75" customHeight="1" x14ac:dyDescent="0.25">
      <c r="A672" s="4" t="s">
        <v>327</v>
      </c>
      <c r="B672" s="4">
        <v>41</v>
      </c>
      <c r="C672" s="4"/>
      <c r="D672" s="69">
        <v>0</v>
      </c>
      <c r="E672" s="4">
        <v>0</v>
      </c>
      <c r="F672" s="69">
        <v>0</v>
      </c>
    </row>
    <row r="673" spans="1:6" ht="15.75" customHeight="1" x14ac:dyDescent="0.25">
      <c r="A673" s="4" t="s">
        <v>327</v>
      </c>
      <c r="B673" s="4">
        <v>42</v>
      </c>
      <c r="C673" s="4"/>
      <c r="D673" s="69">
        <v>0</v>
      </c>
      <c r="E673" s="4">
        <v>0</v>
      </c>
      <c r="F673" s="69">
        <v>0</v>
      </c>
    </row>
    <row r="674" spans="1:6" ht="15.75" customHeight="1" x14ac:dyDescent="0.25">
      <c r="A674" s="4" t="s">
        <v>327</v>
      </c>
      <c r="B674" s="4">
        <v>43</v>
      </c>
      <c r="C674" s="4"/>
      <c r="D674" s="69">
        <v>0</v>
      </c>
      <c r="E674" s="4">
        <v>0</v>
      </c>
      <c r="F674" s="69">
        <v>0</v>
      </c>
    </row>
    <row r="675" spans="1:6" ht="15.75" customHeight="1" x14ac:dyDescent="0.25">
      <c r="A675" s="4" t="s">
        <v>327</v>
      </c>
      <c r="B675" s="4">
        <v>44</v>
      </c>
      <c r="C675" s="4"/>
      <c r="D675" s="69">
        <v>0</v>
      </c>
      <c r="E675" s="4">
        <v>0</v>
      </c>
      <c r="F675" s="69">
        <v>0</v>
      </c>
    </row>
    <row r="676" spans="1:6" ht="15.75" customHeight="1" x14ac:dyDescent="0.25">
      <c r="A676" s="4" t="s">
        <v>327</v>
      </c>
      <c r="B676" s="4">
        <v>45</v>
      </c>
      <c r="C676" s="4"/>
      <c r="D676" s="69">
        <v>0</v>
      </c>
      <c r="E676" s="4">
        <v>0</v>
      </c>
      <c r="F676" s="69">
        <v>0</v>
      </c>
    </row>
    <row r="677" spans="1:6" ht="15.75" customHeight="1" x14ac:dyDescent="0.25">
      <c r="A677" s="4" t="s">
        <v>327</v>
      </c>
      <c r="B677" s="4">
        <v>46</v>
      </c>
      <c r="C677" s="4"/>
      <c r="D677" s="69">
        <v>0</v>
      </c>
      <c r="E677" s="4">
        <v>0</v>
      </c>
      <c r="F677" s="69">
        <v>0</v>
      </c>
    </row>
    <row r="678" spans="1:6" ht="15.75" customHeight="1" x14ac:dyDescent="0.25">
      <c r="A678" s="4" t="s">
        <v>327</v>
      </c>
      <c r="B678" s="4">
        <v>47</v>
      </c>
      <c r="C678" s="4"/>
      <c r="D678" s="69">
        <v>0</v>
      </c>
      <c r="E678" s="4">
        <v>0</v>
      </c>
      <c r="F678" s="69">
        <v>0</v>
      </c>
    </row>
    <row r="679" spans="1:6" ht="15.75" customHeight="1" x14ac:dyDescent="0.25">
      <c r="A679" s="4" t="s">
        <v>327</v>
      </c>
      <c r="B679" s="4">
        <v>48</v>
      </c>
      <c r="C679" s="4"/>
      <c r="D679" s="69">
        <v>0</v>
      </c>
      <c r="E679" s="4">
        <v>0</v>
      </c>
      <c r="F679" s="69">
        <v>0</v>
      </c>
    </row>
    <row r="680" spans="1:6" ht="15.75" customHeight="1" x14ac:dyDescent="0.25">
      <c r="A680" s="4" t="s">
        <v>327</v>
      </c>
      <c r="B680" s="4">
        <v>49</v>
      </c>
      <c r="C680" s="4"/>
      <c r="D680" s="69">
        <v>0</v>
      </c>
      <c r="E680" s="4">
        <v>0</v>
      </c>
      <c r="F680" s="69">
        <v>0</v>
      </c>
    </row>
    <row r="681" spans="1:6" ht="15.75" customHeight="1" x14ac:dyDescent="0.25">
      <c r="A681" s="4" t="s">
        <v>327</v>
      </c>
      <c r="B681" s="4">
        <v>50</v>
      </c>
      <c r="C681" s="4"/>
      <c r="D681" s="69">
        <v>0</v>
      </c>
      <c r="E681" s="4">
        <v>0</v>
      </c>
      <c r="F681" s="69">
        <v>0</v>
      </c>
    </row>
    <row r="682" spans="1:6" ht="15.75" customHeight="1" x14ac:dyDescent="0.25">
      <c r="A682" s="4" t="s">
        <v>327</v>
      </c>
      <c r="B682" s="4">
        <v>51</v>
      </c>
      <c r="C682" s="4"/>
      <c r="D682" s="69">
        <v>0</v>
      </c>
      <c r="E682" s="4">
        <v>0</v>
      </c>
      <c r="F682" s="69">
        <v>0</v>
      </c>
    </row>
    <row r="683" spans="1:6" ht="15.75" customHeight="1" x14ac:dyDescent="0.25">
      <c r="A683" s="4" t="s">
        <v>327</v>
      </c>
      <c r="B683" s="4">
        <v>52</v>
      </c>
      <c r="C683" s="4"/>
      <c r="D683" s="69">
        <v>0</v>
      </c>
      <c r="E683" s="4">
        <v>0</v>
      </c>
      <c r="F683" s="69">
        <v>0</v>
      </c>
    </row>
    <row r="684" spans="1:6" ht="15.75" customHeight="1" x14ac:dyDescent="0.25">
      <c r="A684" s="4" t="s">
        <v>327</v>
      </c>
      <c r="B684" s="4">
        <v>53</v>
      </c>
      <c r="C684" s="4"/>
      <c r="D684" s="69">
        <v>0</v>
      </c>
      <c r="E684" s="4">
        <v>0</v>
      </c>
      <c r="F684" s="69">
        <v>0</v>
      </c>
    </row>
    <row r="685" spans="1:6" ht="15.75" customHeight="1" x14ac:dyDescent="0.25">
      <c r="A685" s="4" t="s">
        <v>327</v>
      </c>
      <c r="B685" s="4">
        <v>54</v>
      </c>
      <c r="C685" s="4"/>
      <c r="D685" s="69">
        <v>0</v>
      </c>
      <c r="E685" s="4">
        <v>0</v>
      </c>
      <c r="F685" s="69">
        <v>0</v>
      </c>
    </row>
    <row r="686" spans="1:6" ht="15.75" customHeight="1" x14ac:dyDescent="0.25">
      <c r="A686" s="4" t="s">
        <v>327</v>
      </c>
      <c r="B686" s="4">
        <v>55</v>
      </c>
      <c r="C686" s="4"/>
      <c r="D686" s="69">
        <v>0</v>
      </c>
      <c r="E686" s="4">
        <v>0</v>
      </c>
      <c r="F686" s="69">
        <v>0</v>
      </c>
    </row>
    <row r="687" spans="1:6" ht="15.75" customHeight="1" x14ac:dyDescent="0.25">
      <c r="A687" s="4" t="s">
        <v>327</v>
      </c>
      <c r="B687" s="4">
        <v>56</v>
      </c>
      <c r="C687" s="4"/>
      <c r="D687" s="69">
        <v>0</v>
      </c>
      <c r="E687" s="4">
        <v>0</v>
      </c>
      <c r="F687" s="69">
        <v>0</v>
      </c>
    </row>
    <row r="688" spans="1:6" ht="15.75" customHeight="1" x14ac:dyDescent="0.25">
      <c r="A688" s="4" t="s">
        <v>327</v>
      </c>
      <c r="B688" s="4">
        <v>57</v>
      </c>
      <c r="C688" s="4"/>
      <c r="D688" s="69">
        <v>0</v>
      </c>
      <c r="E688" s="4">
        <v>0</v>
      </c>
      <c r="F688" s="69">
        <v>0</v>
      </c>
    </row>
    <row r="689" spans="1:6" ht="15.75" customHeight="1" x14ac:dyDescent="0.25">
      <c r="A689" s="4" t="s">
        <v>327</v>
      </c>
      <c r="B689" s="4">
        <v>58</v>
      </c>
      <c r="C689" s="4"/>
      <c r="D689" s="69">
        <v>0</v>
      </c>
      <c r="E689" s="4">
        <v>0</v>
      </c>
      <c r="F689" s="69">
        <v>0</v>
      </c>
    </row>
    <row r="690" spans="1:6" ht="15.75" customHeight="1" x14ac:dyDescent="0.25">
      <c r="A690" s="4" t="s">
        <v>327</v>
      </c>
      <c r="B690" s="4">
        <v>59</v>
      </c>
      <c r="C690" s="4"/>
      <c r="D690" s="69">
        <v>0</v>
      </c>
      <c r="E690" s="4">
        <v>0</v>
      </c>
      <c r="F690" s="69">
        <v>0</v>
      </c>
    </row>
    <row r="691" spans="1:6" ht="15.75" customHeight="1" x14ac:dyDescent="0.25">
      <c r="A691" s="4" t="s">
        <v>327</v>
      </c>
      <c r="B691" s="4">
        <v>60</v>
      </c>
      <c r="C691" s="4"/>
      <c r="D691" s="69">
        <v>0</v>
      </c>
      <c r="E691" s="4">
        <v>0</v>
      </c>
      <c r="F691" s="69">
        <v>0</v>
      </c>
    </row>
    <row r="692" spans="1:6" ht="15.75" customHeight="1" x14ac:dyDescent="0.25">
      <c r="A692" s="4" t="s">
        <v>327</v>
      </c>
      <c r="B692" s="4">
        <v>61</v>
      </c>
      <c r="C692" s="4"/>
      <c r="D692" s="69">
        <v>0</v>
      </c>
      <c r="E692" s="4">
        <v>0</v>
      </c>
      <c r="F692" s="69">
        <v>0</v>
      </c>
    </row>
    <row r="693" spans="1:6" ht="15.75" customHeight="1" x14ac:dyDescent="0.25">
      <c r="A693" s="4" t="s">
        <v>327</v>
      </c>
      <c r="B693" s="4">
        <v>62</v>
      </c>
      <c r="C693" s="4"/>
      <c r="D693" s="69">
        <v>0</v>
      </c>
      <c r="E693" s="4">
        <v>0</v>
      </c>
      <c r="F693" s="69">
        <v>0</v>
      </c>
    </row>
    <row r="694" spans="1:6" ht="15.75" customHeight="1" x14ac:dyDescent="0.25">
      <c r="A694" s="4" t="s">
        <v>327</v>
      </c>
      <c r="B694" s="4">
        <v>63</v>
      </c>
      <c r="C694" s="4"/>
      <c r="D694" s="69">
        <v>0</v>
      </c>
      <c r="E694" s="4">
        <v>0</v>
      </c>
      <c r="F694" s="69">
        <v>0</v>
      </c>
    </row>
    <row r="695" spans="1:6" ht="15.75" customHeight="1" x14ac:dyDescent="0.25">
      <c r="A695" s="4" t="s">
        <v>327</v>
      </c>
      <c r="B695" s="4">
        <v>64</v>
      </c>
      <c r="C695" s="4"/>
      <c r="D695" s="69">
        <v>0</v>
      </c>
      <c r="E695" s="4">
        <v>0</v>
      </c>
      <c r="F695" s="69">
        <v>0</v>
      </c>
    </row>
    <row r="696" spans="1:6" ht="15.75" customHeight="1" x14ac:dyDescent="0.25">
      <c r="A696" s="4" t="s">
        <v>327</v>
      </c>
      <c r="B696" s="4">
        <v>65</v>
      </c>
      <c r="C696" s="4"/>
      <c r="D696" s="69">
        <v>0</v>
      </c>
      <c r="E696" s="4">
        <v>0</v>
      </c>
      <c r="F696" s="69">
        <v>0</v>
      </c>
    </row>
    <row r="697" spans="1:6" ht="15.75" customHeight="1" x14ac:dyDescent="0.25">
      <c r="A697" s="4" t="s">
        <v>327</v>
      </c>
      <c r="B697" s="4">
        <v>66</v>
      </c>
      <c r="C697" s="4"/>
      <c r="D697" s="69">
        <v>0</v>
      </c>
      <c r="E697" s="4">
        <v>0</v>
      </c>
      <c r="F697" s="69">
        <v>0</v>
      </c>
    </row>
    <row r="698" spans="1:6" ht="15.75" customHeight="1" x14ac:dyDescent="0.25">
      <c r="A698" s="4" t="s">
        <v>327</v>
      </c>
      <c r="B698" s="4">
        <v>67</v>
      </c>
      <c r="C698" s="4"/>
      <c r="D698" s="69">
        <v>0</v>
      </c>
      <c r="E698" s="4">
        <v>0</v>
      </c>
      <c r="F698" s="69">
        <v>0</v>
      </c>
    </row>
    <row r="699" spans="1:6" ht="15.75" customHeight="1" x14ac:dyDescent="0.25">
      <c r="A699" s="4" t="s">
        <v>327</v>
      </c>
      <c r="B699" s="4">
        <v>68</v>
      </c>
      <c r="C699" s="4"/>
      <c r="D699" s="69">
        <v>0</v>
      </c>
      <c r="E699" s="4">
        <v>0</v>
      </c>
      <c r="F699" s="69">
        <v>0</v>
      </c>
    </row>
    <row r="700" spans="1:6" ht="15.75" customHeight="1" x14ac:dyDescent="0.25">
      <c r="A700" s="4" t="s">
        <v>327</v>
      </c>
      <c r="B700" s="4">
        <v>69</v>
      </c>
      <c r="C700" s="4"/>
      <c r="D700" s="69">
        <v>0</v>
      </c>
      <c r="E700" s="4">
        <v>0</v>
      </c>
      <c r="F700" s="69">
        <v>0</v>
      </c>
    </row>
    <row r="701" spans="1:6" ht="15.75" customHeight="1" x14ac:dyDescent="0.25">
      <c r="A701" s="4" t="s">
        <v>327</v>
      </c>
      <c r="B701" s="4">
        <v>70</v>
      </c>
      <c r="C701" s="4"/>
      <c r="D701" s="69">
        <v>0</v>
      </c>
      <c r="E701" s="4">
        <v>0</v>
      </c>
      <c r="F701" s="69">
        <v>0</v>
      </c>
    </row>
    <row r="702" spans="1:6" ht="15.75" customHeight="1" x14ac:dyDescent="0.25">
      <c r="A702" s="4" t="s">
        <v>327</v>
      </c>
      <c r="B702" s="4">
        <v>71</v>
      </c>
      <c r="C702" s="4"/>
      <c r="D702" s="69">
        <v>0</v>
      </c>
      <c r="E702" s="4">
        <v>0</v>
      </c>
      <c r="F702" s="69">
        <v>0</v>
      </c>
    </row>
    <row r="703" spans="1:6" ht="15.75" customHeight="1" x14ac:dyDescent="0.25">
      <c r="A703" s="4" t="s">
        <v>327</v>
      </c>
      <c r="B703" s="4">
        <v>72</v>
      </c>
      <c r="C703" s="4"/>
      <c r="D703" s="69">
        <v>0</v>
      </c>
      <c r="E703" s="4">
        <v>0</v>
      </c>
      <c r="F703" s="69">
        <v>0</v>
      </c>
    </row>
    <row r="704" spans="1:6" ht="15.75" customHeight="1" x14ac:dyDescent="0.25">
      <c r="A704" s="4" t="s">
        <v>327</v>
      </c>
      <c r="B704" s="4">
        <v>73</v>
      </c>
      <c r="C704" s="4"/>
      <c r="D704" s="69">
        <v>0</v>
      </c>
      <c r="E704" s="4">
        <v>0</v>
      </c>
      <c r="F704" s="69">
        <v>0</v>
      </c>
    </row>
    <row r="705" spans="1:6" ht="15.75" customHeight="1" x14ac:dyDescent="0.25">
      <c r="A705" s="4" t="s">
        <v>327</v>
      </c>
      <c r="B705" s="4">
        <v>74</v>
      </c>
      <c r="C705" s="4"/>
      <c r="D705" s="69">
        <v>0</v>
      </c>
      <c r="E705" s="4">
        <v>0</v>
      </c>
      <c r="F705" s="69">
        <v>0</v>
      </c>
    </row>
    <row r="706" spans="1:6" ht="15.75" customHeight="1" x14ac:dyDescent="0.25">
      <c r="A706" s="4" t="s">
        <v>327</v>
      </c>
      <c r="B706" s="4">
        <v>75</v>
      </c>
      <c r="C706" s="4"/>
      <c r="D706" s="69">
        <v>0</v>
      </c>
      <c r="E706" s="4">
        <v>0</v>
      </c>
      <c r="F706" s="69">
        <v>0</v>
      </c>
    </row>
    <row r="707" spans="1:6" ht="15.75" customHeight="1" x14ac:dyDescent="0.25">
      <c r="A707" s="4" t="s">
        <v>327</v>
      </c>
      <c r="B707" s="4">
        <v>76</v>
      </c>
      <c r="C707" s="4"/>
      <c r="D707" s="69">
        <v>0</v>
      </c>
      <c r="E707" s="4">
        <v>0</v>
      </c>
      <c r="F707" s="69">
        <v>0</v>
      </c>
    </row>
    <row r="708" spans="1:6" ht="15.75" customHeight="1" x14ac:dyDescent="0.25">
      <c r="A708" s="4" t="s">
        <v>327</v>
      </c>
      <c r="B708" s="4">
        <v>77</v>
      </c>
      <c r="C708" s="4"/>
      <c r="D708" s="69">
        <v>0</v>
      </c>
      <c r="E708" s="4">
        <v>0</v>
      </c>
      <c r="F708" s="69">
        <v>0</v>
      </c>
    </row>
    <row r="709" spans="1:6" ht="15.75" customHeight="1" x14ac:dyDescent="0.25">
      <c r="A709" s="4" t="s">
        <v>327</v>
      </c>
      <c r="B709" s="4">
        <v>78</v>
      </c>
      <c r="C709" s="4"/>
      <c r="D709" s="69">
        <v>0</v>
      </c>
      <c r="E709" s="4">
        <v>0</v>
      </c>
      <c r="F709" s="69">
        <v>0</v>
      </c>
    </row>
    <row r="710" spans="1:6" ht="15.75" customHeight="1" x14ac:dyDescent="0.25">
      <c r="A710" s="4" t="s">
        <v>327</v>
      </c>
      <c r="B710" s="4">
        <v>79</v>
      </c>
      <c r="C710" s="4"/>
      <c r="D710" s="69">
        <v>0</v>
      </c>
      <c r="E710" s="4">
        <v>0</v>
      </c>
      <c r="F710" s="69">
        <v>0</v>
      </c>
    </row>
    <row r="711" spans="1:6" ht="15.75" customHeight="1" x14ac:dyDescent="0.25">
      <c r="A711" s="4" t="s">
        <v>327</v>
      </c>
      <c r="B711" s="4">
        <v>80</v>
      </c>
      <c r="C711" s="4"/>
      <c r="D711" s="69">
        <v>0</v>
      </c>
      <c r="E711" s="4">
        <v>0</v>
      </c>
      <c r="F711" s="69">
        <v>0</v>
      </c>
    </row>
    <row r="712" spans="1:6" ht="15.75" customHeight="1" x14ac:dyDescent="0.25">
      <c r="A712" s="4" t="s">
        <v>327</v>
      </c>
      <c r="B712" s="4">
        <v>81</v>
      </c>
      <c r="C712" s="4"/>
      <c r="D712" s="69">
        <v>0</v>
      </c>
      <c r="E712" s="4">
        <v>0</v>
      </c>
      <c r="F712" s="69">
        <v>0</v>
      </c>
    </row>
    <row r="713" spans="1:6" ht="15.75" customHeight="1" x14ac:dyDescent="0.25">
      <c r="A713" s="4" t="s">
        <v>327</v>
      </c>
      <c r="B713" s="4">
        <v>82</v>
      </c>
      <c r="C713" s="4"/>
      <c r="D713" s="69">
        <v>0</v>
      </c>
      <c r="E713" s="4">
        <v>0</v>
      </c>
      <c r="F713" s="69">
        <v>0</v>
      </c>
    </row>
    <row r="714" spans="1:6" ht="15.75" customHeight="1" x14ac:dyDescent="0.25">
      <c r="A714" s="4" t="s">
        <v>327</v>
      </c>
      <c r="B714" s="4">
        <v>83</v>
      </c>
      <c r="C714" s="4"/>
      <c r="D714" s="69">
        <v>0</v>
      </c>
      <c r="E714" s="4">
        <v>0</v>
      </c>
      <c r="F714" s="69">
        <v>0</v>
      </c>
    </row>
    <row r="715" spans="1:6" ht="15.75" customHeight="1" x14ac:dyDescent="0.25">
      <c r="A715" s="4" t="s">
        <v>327</v>
      </c>
      <c r="B715" s="4">
        <v>84</v>
      </c>
      <c r="C715" s="4"/>
      <c r="D715" s="69">
        <v>0</v>
      </c>
      <c r="E715" s="4">
        <v>0</v>
      </c>
      <c r="F715" s="69">
        <v>0</v>
      </c>
    </row>
    <row r="716" spans="1:6" ht="15.75" customHeight="1" x14ac:dyDescent="0.25">
      <c r="A716" s="4" t="s">
        <v>327</v>
      </c>
      <c r="B716" s="4">
        <v>85</v>
      </c>
      <c r="C716" s="4"/>
      <c r="D716" s="69">
        <v>0</v>
      </c>
      <c r="E716" s="4">
        <v>0</v>
      </c>
      <c r="F716" s="69">
        <v>0</v>
      </c>
    </row>
    <row r="717" spans="1:6" ht="15.75" customHeight="1" x14ac:dyDescent="0.25">
      <c r="A717" s="4" t="s">
        <v>327</v>
      </c>
      <c r="B717" s="4">
        <v>86</v>
      </c>
      <c r="C717" s="4"/>
      <c r="D717" s="69">
        <v>0</v>
      </c>
      <c r="E717" s="4">
        <v>0</v>
      </c>
      <c r="F717" s="69">
        <v>0</v>
      </c>
    </row>
    <row r="718" spans="1:6" ht="15.75" customHeight="1" x14ac:dyDescent="0.25">
      <c r="A718" s="4" t="s">
        <v>327</v>
      </c>
      <c r="B718" s="4">
        <v>87</v>
      </c>
      <c r="C718" s="4"/>
      <c r="D718" s="69">
        <v>0</v>
      </c>
      <c r="E718" s="4">
        <v>0</v>
      </c>
      <c r="F718" s="69">
        <v>0</v>
      </c>
    </row>
    <row r="719" spans="1:6" ht="15.75" customHeight="1" x14ac:dyDescent="0.25">
      <c r="A719" s="4" t="s">
        <v>327</v>
      </c>
      <c r="B719" s="4">
        <v>88</v>
      </c>
      <c r="C719" s="4"/>
      <c r="D719" s="69">
        <v>0</v>
      </c>
      <c r="E719" s="4">
        <v>0</v>
      </c>
      <c r="F719" s="69">
        <v>0</v>
      </c>
    </row>
    <row r="720" spans="1:6" ht="15.75" customHeight="1" x14ac:dyDescent="0.25">
      <c r="A720" s="4" t="s">
        <v>327</v>
      </c>
      <c r="B720" s="4">
        <v>89</v>
      </c>
      <c r="C720" s="4"/>
      <c r="D720" s="69">
        <v>0</v>
      </c>
      <c r="E720" s="4">
        <v>0</v>
      </c>
      <c r="F720" s="69">
        <v>0</v>
      </c>
    </row>
    <row r="721" spans="1:6" ht="15.75" customHeight="1" x14ac:dyDescent="0.25">
      <c r="A721" s="4" t="s">
        <v>327</v>
      </c>
      <c r="B721" s="4">
        <v>90</v>
      </c>
      <c r="C721" s="4"/>
      <c r="D721" s="69">
        <v>0</v>
      </c>
      <c r="E721" s="4">
        <v>0</v>
      </c>
      <c r="F721" s="69">
        <v>0</v>
      </c>
    </row>
    <row r="722" spans="1:6" ht="15.75" customHeight="1" x14ac:dyDescent="0.25">
      <c r="A722" s="4" t="s">
        <v>327</v>
      </c>
      <c r="B722" s="4">
        <v>91</v>
      </c>
      <c r="C722" s="4"/>
      <c r="D722" s="69">
        <v>0</v>
      </c>
      <c r="E722" s="4">
        <v>0</v>
      </c>
      <c r="F722" s="69">
        <v>0</v>
      </c>
    </row>
    <row r="723" spans="1:6" ht="15.75" customHeight="1" x14ac:dyDescent="0.25">
      <c r="A723" s="4" t="s">
        <v>327</v>
      </c>
      <c r="B723" s="4">
        <v>92</v>
      </c>
      <c r="C723" s="4"/>
      <c r="D723" s="69">
        <v>0</v>
      </c>
      <c r="E723" s="4">
        <v>0</v>
      </c>
      <c r="F723" s="69">
        <v>0</v>
      </c>
    </row>
    <row r="724" spans="1:6" ht="15.75" customHeight="1" x14ac:dyDescent="0.25">
      <c r="A724" s="4" t="s">
        <v>327</v>
      </c>
      <c r="B724" s="4">
        <v>93</v>
      </c>
      <c r="C724" s="4"/>
      <c r="D724" s="69">
        <v>0</v>
      </c>
      <c r="E724" s="4">
        <v>0</v>
      </c>
      <c r="F724" s="69">
        <v>0</v>
      </c>
    </row>
    <row r="725" spans="1:6" ht="15.75" customHeight="1" x14ac:dyDescent="0.25">
      <c r="A725" s="4" t="s">
        <v>327</v>
      </c>
      <c r="B725" s="4">
        <v>94</v>
      </c>
      <c r="C725" s="4"/>
      <c r="D725" s="69">
        <v>0</v>
      </c>
      <c r="E725" s="4">
        <v>0</v>
      </c>
      <c r="F725" s="69">
        <v>0</v>
      </c>
    </row>
    <row r="726" spans="1:6" ht="15.75" customHeight="1" x14ac:dyDescent="0.25">
      <c r="A726" s="4" t="s">
        <v>327</v>
      </c>
      <c r="B726" s="4">
        <v>95</v>
      </c>
      <c r="C726" s="4"/>
      <c r="D726" s="69">
        <v>0</v>
      </c>
      <c r="E726" s="4">
        <v>0</v>
      </c>
      <c r="F726" s="69">
        <v>0</v>
      </c>
    </row>
    <row r="727" spans="1:6" ht="15.75" customHeight="1" x14ac:dyDescent="0.25">
      <c r="A727" s="4" t="s">
        <v>327</v>
      </c>
      <c r="B727" s="4">
        <v>96</v>
      </c>
      <c r="C727" s="4"/>
      <c r="D727" s="69">
        <v>0</v>
      </c>
      <c r="E727" s="4">
        <v>0</v>
      </c>
      <c r="F727" s="69">
        <v>0</v>
      </c>
    </row>
    <row r="728" spans="1:6" ht="15.75" customHeight="1" x14ac:dyDescent="0.25">
      <c r="A728" s="4" t="s">
        <v>327</v>
      </c>
      <c r="B728" s="4">
        <v>97</v>
      </c>
      <c r="C728" s="4"/>
      <c r="D728" s="69">
        <v>0</v>
      </c>
      <c r="E728" s="4">
        <v>0</v>
      </c>
      <c r="F728" s="69">
        <v>0</v>
      </c>
    </row>
    <row r="729" spans="1:6" ht="15.75" customHeight="1" x14ac:dyDescent="0.25">
      <c r="A729" s="4" t="s">
        <v>327</v>
      </c>
      <c r="B729" s="4">
        <v>98</v>
      </c>
      <c r="C729" s="4"/>
      <c r="D729" s="69">
        <v>0</v>
      </c>
      <c r="E729" s="4">
        <v>0</v>
      </c>
      <c r="F729" s="69">
        <v>0</v>
      </c>
    </row>
    <row r="730" spans="1:6" ht="15.75" customHeight="1" x14ac:dyDescent="0.25">
      <c r="A730" s="4" t="s">
        <v>327</v>
      </c>
      <c r="B730" s="4">
        <v>99</v>
      </c>
      <c r="C730" s="4"/>
      <c r="D730" s="69">
        <v>0</v>
      </c>
      <c r="E730" s="4">
        <v>0</v>
      </c>
      <c r="F730" s="69">
        <v>0</v>
      </c>
    </row>
    <row r="731" spans="1:6" ht="15.75" customHeight="1" x14ac:dyDescent="0.25">
      <c r="A731" s="4" t="s">
        <v>327</v>
      </c>
      <c r="B731" s="4">
        <v>100</v>
      </c>
      <c r="C731" s="4"/>
      <c r="D731" s="69">
        <v>0</v>
      </c>
      <c r="E731" s="4">
        <v>0</v>
      </c>
      <c r="F731" s="69">
        <v>0</v>
      </c>
    </row>
    <row r="732" spans="1:6" ht="15.75" customHeight="1" x14ac:dyDescent="0.25">
      <c r="A732" s="4" t="s">
        <v>327</v>
      </c>
      <c r="B732" s="4">
        <v>101</v>
      </c>
      <c r="C732" s="4"/>
      <c r="D732" s="69">
        <v>0</v>
      </c>
      <c r="E732" s="4">
        <v>0</v>
      </c>
      <c r="F732" s="69">
        <v>0</v>
      </c>
    </row>
    <row r="733" spans="1:6" ht="15.75" customHeight="1" x14ac:dyDescent="0.25">
      <c r="A733" s="4" t="s">
        <v>327</v>
      </c>
      <c r="B733" s="4">
        <v>102</v>
      </c>
      <c r="C733" s="4"/>
      <c r="D733" s="69">
        <v>0</v>
      </c>
      <c r="E733" s="4">
        <v>0</v>
      </c>
      <c r="F733" s="69">
        <v>0</v>
      </c>
    </row>
    <row r="734" spans="1:6" ht="15.75" customHeight="1" x14ac:dyDescent="0.25">
      <c r="A734" s="4" t="s">
        <v>327</v>
      </c>
      <c r="B734" s="4">
        <v>103</v>
      </c>
      <c r="C734" s="4"/>
      <c r="D734" s="69">
        <v>0</v>
      </c>
      <c r="E734" s="4">
        <v>0</v>
      </c>
      <c r="F734" s="69">
        <v>0</v>
      </c>
    </row>
    <row r="735" spans="1:6" ht="15.75" customHeight="1" x14ac:dyDescent="0.25">
      <c r="A735" s="4" t="s">
        <v>327</v>
      </c>
      <c r="B735" s="4">
        <v>104</v>
      </c>
      <c r="C735" s="4"/>
      <c r="D735" s="69">
        <v>0</v>
      </c>
      <c r="E735" s="4">
        <v>0</v>
      </c>
      <c r="F735" s="69">
        <v>0</v>
      </c>
    </row>
    <row r="736" spans="1:6" ht="15.75" customHeight="1" x14ac:dyDescent="0.25">
      <c r="A736" s="4" t="s">
        <v>327</v>
      </c>
      <c r="B736" s="4">
        <v>105</v>
      </c>
      <c r="C736" s="4"/>
      <c r="D736" s="69">
        <v>0</v>
      </c>
      <c r="E736" s="4">
        <v>0</v>
      </c>
      <c r="F736" s="69">
        <v>0</v>
      </c>
    </row>
    <row r="737" spans="1:6" ht="15.75" customHeight="1" x14ac:dyDescent="0.25">
      <c r="A737" s="4" t="s">
        <v>328</v>
      </c>
      <c r="B737" s="4">
        <v>1</v>
      </c>
      <c r="C737" s="4">
        <v>0.4158</v>
      </c>
      <c r="D737" s="69">
        <v>72614.064599999998</v>
      </c>
      <c r="E737" s="4">
        <v>0</v>
      </c>
      <c r="F737" s="69">
        <v>0</v>
      </c>
    </row>
    <row r="738" spans="1:6" ht="15.75" customHeight="1" x14ac:dyDescent="0.25">
      <c r="A738" s="4" t="s">
        <v>328</v>
      </c>
      <c r="B738" s="4">
        <v>2</v>
      </c>
      <c r="C738" s="4">
        <v>1</v>
      </c>
      <c r="D738" s="69">
        <v>60076</v>
      </c>
      <c r="E738" s="4">
        <v>0</v>
      </c>
      <c r="F738" s="69">
        <v>0</v>
      </c>
    </row>
    <row r="739" spans="1:6" ht="15.75" customHeight="1" x14ac:dyDescent="0.25">
      <c r="A739" s="4" t="s">
        <v>328</v>
      </c>
      <c r="B739" s="4">
        <v>3</v>
      </c>
      <c r="C739" s="4">
        <v>0</v>
      </c>
      <c r="D739" s="69">
        <v>0</v>
      </c>
      <c r="E739" s="4">
        <v>0</v>
      </c>
      <c r="F739" s="69">
        <v>0</v>
      </c>
    </row>
    <row r="740" spans="1:6" ht="15.75" customHeight="1" x14ac:dyDescent="0.25">
      <c r="A740" s="4" t="s">
        <v>328</v>
      </c>
      <c r="B740" s="4">
        <v>4</v>
      </c>
      <c r="C740" s="4">
        <v>0</v>
      </c>
      <c r="D740" s="69">
        <v>0</v>
      </c>
      <c r="E740" s="4">
        <v>0</v>
      </c>
      <c r="F740" s="69">
        <v>0</v>
      </c>
    </row>
    <row r="741" spans="1:6" ht="15.75" customHeight="1" x14ac:dyDescent="0.25">
      <c r="A741" s="4" t="s">
        <v>328</v>
      </c>
      <c r="B741" s="4">
        <v>5</v>
      </c>
      <c r="C741" s="4">
        <v>18</v>
      </c>
      <c r="D741" s="69">
        <v>2783160</v>
      </c>
      <c r="E741" s="4">
        <v>14</v>
      </c>
      <c r="F741" s="69">
        <v>2164680</v>
      </c>
    </row>
    <row r="742" spans="1:6" ht="15.75" customHeight="1" x14ac:dyDescent="0.25">
      <c r="A742" s="4" t="s">
        <v>328</v>
      </c>
      <c r="B742" s="4">
        <v>6</v>
      </c>
      <c r="C742" s="4">
        <v>11</v>
      </c>
      <c r="D742" s="69">
        <v>2304522</v>
      </c>
      <c r="E742" s="4">
        <v>12</v>
      </c>
      <c r="F742" s="69">
        <v>2514024</v>
      </c>
    </row>
    <row r="743" spans="1:6" ht="15.75" customHeight="1" x14ac:dyDescent="0.25">
      <c r="A743" s="4" t="s">
        <v>328</v>
      </c>
      <c r="B743" s="4">
        <v>7</v>
      </c>
      <c r="C743" s="4">
        <v>0</v>
      </c>
      <c r="D743" s="69">
        <v>0</v>
      </c>
      <c r="E743" s="4">
        <v>0</v>
      </c>
      <c r="F743" s="69">
        <v>0</v>
      </c>
    </row>
    <row r="744" spans="1:6" ht="15.75" customHeight="1" x14ac:dyDescent="0.25">
      <c r="A744" s="4" t="s">
        <v>328</v>
      </c>
      <c r="B744" s="4">
        <v>8</v>
      </c>
      <c r="C744" s="4">
        <v>4</v>
      </c>
      <c r="D744" s="69">
        <v>697332</v>
      </c>
      <c r="E744" s="4">
        <v>4</v>
      </c>
      <c r="F744" s="69">
        <v>697332</v>
      </c>
    </row>
    <row r="745" spans="1:6" ht="15.75" customHeight="1" x14ac:dyDescent="0.25">
      <c r="A745" s="4" t="s">
        <v>328</v>
      </c>
      <c r="B745" s="4">
        <v>9</v>
      </c>
      <c r="C745" s="4">
        <v>0</v>
      </c>
      <c r="D745" s="69">
        <v>0</v>
      </c>
      <c r="E745" s="4">
        <v>0</v>
      </c>
      <c r="F745" s="69">
        <v>0</v>
      </c>
    </row>
    <row r="746" spans="1:6" ht="15.75" customHeight="1" x14ac:dyDescent="0.25">
      <c r="A746" s="4" t="s">
        <v>328</v>
      </c>
      <c r="B746" s="4">
        <v>10</v>
      </c>
      <c r="C746" s="4">
        <v>0</v>
      </c>
      <c r="D746" s="69">
        <v>0</v>
      </c>
      <c r="E746" s="4">
        <v>0</v>
      </c>
      <c r="F746" s="69">
        <v>0</v>
      </c>
    </row>
    <row r="747" spans="1:6" ht="15.75" customHeight="1" x14ac:dyDescent="0.25">
      <c r="A747" s="4" t="s">
        <v>328</v>
      </c>
      <c r="B747" s="4">
        <v>11</v>
      </c>
      <c r="C747" s="4">
        <v>0</v>
      </c>
      <c r="D747" s="69">
        <v>0</v>
      </c>
      <c r="E747" s="4">
        <v>0</v>
      </c>
      <c r="F747" s="69">
        <v>0</v>
      </c>
    </row>
    <row r="748" spans="1:6" ht="15.75" customHeight="1" x14ac:dyDescent="0.25">
      <c r="A748" s="4" t="s">
        <v>328</v>
      </c>
      <c r="B748" s="4">
        <v>12</v>
      </c>
      <c r="C748" s="4">
        <v>0</v>
      </c>
      <c r="D748" s="69">
        <v>0</v>
      </c>
      <c r="E748" s="4">
        <v>0</v>
      </c>
      <c r="F748" s="69">
        <v>0</v>
      </c>
    </row>
    <row r="749" spans="1:6" ht="15.75" customHeight="1" x14ac:dyDescent="0.25">
      <c r="A749" s="4" t="s">
        <v>328</v>
      </c>
      <c r="B749" s="4">
        <v>13</v>
      </c>
      <c r="C749" s="4">
        <v>0</v>
      </c>
      <c r="D749" s="69">
        <v>0</v>
      </c>
      <c r="E749" s="4">
        <v>0</v>
      </c>
      <c r="F749" s="69">
        <v>0</v>
      </c>
    </row>
    <row r="750" spans="1:6" ht="15.75" customHeight="1" x14ac:dyDescent="0.25">
      <c r="A750" s="4" t="s">
        <v>328</v>
      </c>
      <c r="B750" s="4">
        <v>14</v>
      </c>
      <c r="C750" s="4">
        <v>0</v>
      </c>
      <c r="D750" s="69">
        <v>0</v>
      </c>
      <c r="E750" s="4">
        <v>0</v>
      </c>
      <c r="F750" s="69">
        <v>0</v>
      </c>
    </row>
    <row r="751" spans="1:6" ht="15.75" customHeight="1" x14ac:dyDescent="0.25">
      <c r="A751" s="4" t="s">
        <v>328</v>
      </c>
      <c r="B751" s="4">
        <v>15</v>
      </c>
      <c r="C751" s="4">
        <v>0</v>
      </c>
      <c r="D751" s="69">
        <v>0</v>
      </c>
      <c r="E751" s="4">
        <v>0</v>
      </c>
      <c r="F751" s="69">
        <v>0</v>
      </c>
    </row>
    <row r="752" spans="1:6" ht="15.75" customHeight="1" x14ac:dyDescent="0.25">
      <c r="A752" s="4" t="s">
        <v>328</v>
      </c>
      <c r="B752" s="4">
        <v>16</v>
      </c>
      <c r="C752" s="4">
        <v>0</v>
      </c>
      <c r="D752" s="69">
        <v>0</v>
      </c>
      <c r="E752" s="4">
        <v>0</v>
      </c>
      <c r="F752" s="69">
        <v>0</v>
      </c>
    </row>
    <row r="753" spans="1:6" ht="15.75" customHeight="1" x14ac:dyDescent="0.25">
      <c r="A753" s="4" t="s">
        <v>328</v>
      </c>
      <c r="B753" s="4">
        <v>17</v>
      </c>
      <c r="C753" s="4">
        <v>0</v>
      </c>
      <c r="D753" s="69">
        <v>0</v>
      </c>
      <c r="E753" s="4">
        <v>0</v>
      </c>
      <c r="F753" s="69">
        <v>0</v>
      </c>
    </row>
    <row r="754" spans="1:6" ht="15.75" customHeight="1" x14ac:dyDescent="0.25">
      <c r="A754" s="4" t="s">
        <v>328</v>
      </c>
      <c r="B754" s="4">
        <v>18</v>
      </c>
      <c r="C754" s="4">
        <v>5</v>
      </c>
      <c r="D754" s="69">
        <v>697400</v>
      </c>
      <c r="E754" s="4">
        <v>6</v>
      </c>
      <c r="F754" s="69">
        <v>836880</v>
      </c>
    </row>
    <row r="755" spans="1:6" ht="15.75" customHeight="1" x14ac:dyDescent="0.25">
      <c r="A755" s="4" t="s">
        <v>328</v>
      </c>
      <c r="B755" s="4">
        <v>19</v>
      </c>
      <c r="C755" s="4">
        <v>0</v>
      </c>
      <c r="D755" s="69">
        <v>0</v>
      </c>
      <c r="E755" s="4">
        <v>0</v>
      </c>
      <c r="F755" s="69">
        <v>0</v>
      </c>
    </row>
    <row r="756" spans="1:6" ht="15.75" customHeight="1" x14ac:dyDescent="0.25">
      <c r="A756" s="4" t="s">
        <v>328</v>
      </c>
      <c r="B756" s="4">
        <v>20</v>
      </c>
      <c r="C756" s="4">
        <v>0</v>
      </c>
      <c r="D756" s="69">
        <v>0</v>
      </c>
      <c r="E756" s="4">
        <v>0</v>
      </c>
      <c r="F756" s="69">
        <v>0</v>
      </c>
    </row>
    <row r="757" spans="1:6" ht="15.75" customHeight="1" x14ac:dyDescent="0.25">
      <c r="A757" s="4" t="s">
        <v>328</v>
      </c>
      <c r="B757" s="4">
        <v>21</v>
      </c>
      <c r="C757" s="4">
        <v>0</v>
      </c>
      <c r="D757" s="69">
        <v>0</v>
      </c>
      <c r="E757" s="4">
        <v>0</v>
      </c>
      <c r="F757" s="69">
        <v>0</v>
      </c>
    </row>
    <row r="758" spans="1:6" ht="15.75" customHeight="1" x14ac:dyDescent="0.25">
      <c r="A758" s="4" t="s">
        <v>328</v>
      </c>
      <c r="B758" s="4">
        <v>22</v>
      </c>
      <c r="C758" s="4">
        <v>0</v>
      </c>
      <c r="D758" s="69">
        <v>0</v>
      </c>
      <c r="E758" s="4">
        <v>0</v>
      </c>
      <c r="F758" s="69">
        <v>0</v>
      </c>
    </row>
    <row r="759" spans="1:6" ht="15.75" customHeight="1" x14ac:dyDescent="0.25">
      <c r="A759" s="4" t="s">
        <v>328</v>
      </c>
      <c r="B759" s="4">
        <v>23</v>
      </c>
      <c r="C759" s="4">
        <v>0</v>
      </c>
      <c r="D759" s="69">
        <v>0</v>
      </c>
      <c r="E759" s="4">
        <v>0</v>
      </c>
      <c r="F759" s="69">
        <v>0</v>
      </c>
    </row>
    <row r="760" spans="1:6" ht="15.75" customHeight="1" x14ac:dyDescent="0.25">
      <c r="A760" s="4" t="s">
        <v>328</v>
      </c>
      <c r="B760" s="4">
        <v>24</v>
      </c>
      <c r="C760" s="4">
        <v>0</v>
      </c>
      <c r="D760" s="69">
        <v>0</v>
      </c>
      <c r="E760" s="4">
        <v>0</v>
      </c>
      <c r="F760" s="69">
        <v>0</v>
      </c>
    </row>
    <row r="761" spans="1:6" ht="15.75" customHeight="1" x14ac:dyDescent="0.25">
      <c r="A761" s="4" t="s">
        <v>328</v>
      </c>
      <c r="B761" s="4">
        <v>25</v>
      </c>
      <c r="C761" s="4">
        <v>0</v>
      </c>
      <c r="D761" s="69">
        <v>0</v>
      </c>
      <c r="E761" s="4">
        <v>0</v>
      </c>
      <c r="F761" s="69">
        <v>0</v>
      </c>
    </row>
    <row r="762" spans="1:6" ht="15.75" customHeight="1" x14ac:dyDescent="0.25">
      <c r="A762" s="4" t="s">
        <v>328</v>
      </c>
      <c r="B762" s="4">
        <v>26</v>
      </c>
      <c r="C762" s="4">
        <v>0</v>
      </c>
      <c r="D762" s="69">
        <v>0</v>
      </c>
      <c r="E762" s="4">
        <v>0</v>
      </c>
      <c r="F762" s="69">
        <v>0</v>
      </c>
    </row>
    <row r="763" spans="1:6" ht="15.75" customHeight="1" x14ac:dyDescent="0.25">
      <c r="A763" s="4" t="s">
        <v>328</v>
      </c>
      <c r="B763" s="4">
        <v>27</v>
      </c>
      <c r="C763" s="4">
        <v>0</v>
      </c>
      <c r="D763" s="69">
        <v>0</v>
      </c>
      <c r="E763" s="4">
        <v>0</v>
      </c>
      <c r="F763" s="69">
        <v>0</v>
      </c>
    </row>
    <row r="764" spans="1:6" ht="15.75" customHeight="1" x14ac:dyDescent="0.25">
      <c r="A764" s="4" t="s">
        <v>328</v>
      </c>
      <c r="B764" s="4">
        <v>28</v>
      </c>
      <c r="C764" s="4">
        <v>0</v>
      </c>
      <c r="D764" s="69">
        <v>0</v>
      </c>
      <c r="E764" s="4">
        <v>0</v>
      </c>
      <c r="F764" s="69">
        <v>0</v>
      </c>
    </row>
    <row r="765" spans="1:6" ht="15.75" customHeight="1" x14ac:dyDescent="0.25">
      <c r="A765" s="4" t="s">
        <v>328</v>
      </c>
      <c r="B765" s="4">
        <v>29</v>
      </c>
      <c r="C765" s="4">
        <v>0</v>
      </c>
      <c r="D765" s="69">
        <v>0</v>
      </c>
      <c r="E765" s="4">
        <v>0</v>
      </c>
      <c r="F765" s="69">
        <v>0</v>
      </c>
    </row>
    <row r="766" spans="1:6" ht="15.75" customHeight="1" x14ac:dyDescent="0.25">
      <c r="A766" s="4" t="s">
        <v>328</v>
      </c>
      <c r="B766" s="4">
        <v>30</v>
      </c>
      <c r="C766" s="4">
        <v>1</v>
      </c>
      <c r="D766" s="69">
        <v>13196</v>
      </c>
      <c r="E766" s="4">
        <v>1</v>
      </c>
      <c r="F766" s="69">
        <v>13196</v>
      </c>
    </row>
    <row r="767" spans="1:6" ht="15.75" customHeight="1" x14ac:dyDescent="0.25">
      <c r="A767" s="4" t="s">
        <v>328</v>
      </c>
      <c r="B767" s="4">
        <v>31</v>
      </c>
      <c r="C767" s="4">
        <v>0</v>
      </c>
      <c r="D767" s="69">
        <v>0</v>
      </c>
      <c r="E767" s="4">
        <v>0</v>
      </c>
      <c r="F767" s="69">
        <v>0</v>
      </c>
    </row>
    <row r="768" spans="1:6" ht="15.75" customHeight="1" x14ac:dyDescent="0.25">
      <c r="A768" s="4" t="s">
        <v>328</v>
      </c>
      <c r="B768" s="4">
        <v>32</v>
      </c>
      <c r="C768" s="4">
        <v>0</v>
      </c>
      <c r="D768" s="69">
        <v>0</v>
      </c>
      <c r="E768" s="4">
        <v>0</v>
      </c>
      <c r="F768" s="69">
        <v>0</v>
      </c>
    </row>
    <row r="769" spans="1:6" ht="15.75" customHeight="1" x14ac:dyDescent="0.25">
      <c r="A769" s="4" t="s">
        <v>328</v>
      </c>
      <c r="B769" s="4">
        <v>33</v>
      </c>
      <c r="C769" s="4">
        <v>914.8499999999998</v>
      </c>
      <c r="D769" s="69">
        <v>850810.49999999988</v>
      </c>
      <c r="E769" s="4">
        <v>1096</v>
      </c>
      <c r="F769" s="69">
        <v>1019280</v>
      </c>
    </row>
    <row r="770" spans="1:6" ht="15.75" customHeight="1" x14ac:dyDescent="0.25">
      <c r="A770" s="4" t="s">
        <v>328</v>
      </c>
      <c r="B770" s="4">
        <v>34</v>
      </c>
      <c r="C770" s="4">
        <v>0</v>
      </c>
      <c r="D770" s="69">
        <v>0</v>
      </c>
      <c r="E770" s="4">
        <v>0</v>
      </c>
      <c r="F770" s="69">
        <v>0</v>
      </c>
    </row>
    <row r="771" spans="1:6" ht="15.75" customHeight="1" x14ac:dyDescent="0.25">
      <c r="A771" s="4" t="s">
        <v>328</v>
      </c>
      <c r="B771" s="4">
        <v>35</v>
      </c>
      <c r="C771" s="4">
        <v>0</v>
      </c>
      <c r="D771" s="69">
        <v>0</v>
      </c>
      <c r="E771" s="4">
        <v>0</v>
      </c>
      <c r="F771" s="69">
        <v>0</v>
      </c>
    </row>
    <row r="772" spans="1:6" ht="15.75" customHeight="1" x14ac:dyDescent="0.25">
      <c r="A772" s="4" t="s">
        <v>328</v>
      </c>
      <c r="B772" s="4">
        <v>36</v>
      </c>
      <c r="C772" s="4">
        <v>425.16449999999998</v>
      </c>
      <c r="D772" s="69">
        <v>4410656.523</v>
      </c>
      <c r="E772" s="4">
        <v>479</v>
      </c>
      <c r="F772" s="69">
        <v>4969146</v>
      </c>
    </row>
    <row r="773" spans="1:6" ht="15.75" customHeight="1" x14ac:dyDescent="0.25">
      <c r="A773" s="4" t="s">
        <v>328</v>
      </c>
      <c r="B773" s="4">
        <v>37</v>
      </c>
      <c r="C773" s="4">
        <v>0</v>
      </c>
      <c r="D773" s="69">
        <v>0</v>
      </c>
      <c r="E773" s="4">
        <v>0</v>
      </c>
      <c r="F773" s="69">
        <v>0</v>
      </c>
    </row>
    <row r="774" spans="1:6" ht="15.75" customHeight="1" x14ac:dyDescent="0.25">
      <c r="A774" s="4" t="s">
        <v>328</v>
      </c>
      <c r="B774" s="4">
        <v>38</v>
      </c>
      <c r="C774" s="4">
        <v>0</v>
      </c>
      <c r="D774" s="69">
        <v>0</v>
      </c>
      <c r="E774" s="4">
        <v>0</v>
      </c>
      <c r="F774" s="69">
        <v>0</v>
      </c>
    </row>
    <row r="775" spans="1:6" ht="15.75" customHeight="1" x14ac:dyDescent="0.25">
      <c r="A775" s="4" t="s">
        <v>328</v>
      </c>
      <c r="B775" s="4">
        <v>39</v>
      </c>
      <c r="C775" s="4">
        <v>61</v>
      </c>
      <c r="D775" s="69">
        <v>68259</v>
      </c>
      <c r="E775" s="4">
        <v>0</v>
      </c>
      <c r="F775" s="69">
        <v>0</v>
      </c>
    </row>
    <row r="776" spans="1:6" ht="15.75" customHeight="1" x14ac:dyDescent="0.25">
      <c r="A776" s="4" t="s">
        <v>328</v>
      </c>
      <c r="B776" s="4">
        <v>40</v>
      </c>
      <c r="C776" s="4">
        <v>0</v>
      </c>
      <c r="D776" s="69">
        <v>0</v>
      </c>
      <c r="E776" s="4">
        <v>0</v>
      </c>
      <c r="F776" s="69">
        <v>0</v>
      </c>
    </row>
    <row r="777" spans="1:6" ht="15.75" customHeight="1" x14ac:dyDescent="0.25">
      <c r="A777" s="4" t="s">
        <v>328</v>
      </c>
      <c r="B777" s="4">
        <v>41</v>
      </c>
      <c r="C777" s="4">
        <v>0</v>
      </c>
      <c r="D777" s="69">
        <v>0</v>
      </c>
      <c r="E777" s="4">
        <v>0</v>
      </c>
      <c r="F777" s="69">
        <v>0</v>
      </c>
    </row>
    <row r="778" spans="1:6" ht="15.75" customHeight="1" x14ac:dyDescent="0.25">
      <c r="A778" s="4" t="s">
        <v>328</v>
      </c>
      <c r="B778" s="4">
        <v>42</v>
      </c>
      <c r="C778" s="4">
        <v>134.22999999999999</v>
      </c>
      <c r="D778" s="69">
        <v>2104994.86</v>
      </c>
      <c r="E778" s="4">
        <v>68</v>
      </c>
      <c r="F778" s="69">
        <v>1066376</v>
      </c>
    </row>
    <row r="779" spans="1:6" ht="15.75" customHeight="1" x14ac:dyDescent="0.25">
      <c r="A779" s="4" t="s">
        <v>328</v>
      </c>
      <c r="B779" s="4">
        <v>43</v>
      </c>
      <c r="C779" s="4">
        <v>0</v>
      </c>
      <c r="D779" s="69">
        <v>0</v>
      </c>
      <c r="E779" s="4">
        <v>0</v>
      </c>
      <c r="F779" s="69">
        <v>0</v>
      </c>
    </row>
    <row r="780" spans="1:6" ht="15.75" customHeight="1" x14ac:dyDescent="0.25">
      <c r="A780" s="4" t="s">
        <v>328</v>
      </c>
      <c r="B780" s="4">
        <v>44</v>
      </c>
      <c r="C780" s="4">
        <v>0</v>
      </c>
      <c r="D780" s="69">
        <v>0</v>
      </c>
      <c r="E780" s="4">
        <v>0</v>
      </c>
      <c r="F780" s="69">
        <v>0</v>
      </c>
    </row>
    <row r="781" spans="1:6" ht="15.75" customHeight="1" x14ac:dyDescent="0.25">
      <c r="A781" s="4" t="s">
        <v>328</v>
      </c>
      <c r="B781" s="4">
        <v>45</v>
      </c>
      <c r="C781" s="4">
        <v>0</v>
      </c>
      <c r="D781" s="69">
        <v>0</v>
      </c>
      <c r="E781" s="4">
        <v>0</v>
      </c>
      <c r="F781" s="69">
        <v>0</v>
      </c>
    </row>
    <row r="782" spans="1:6" ht="15.75" customHeight="1" x14ac:dyDescent="0.25">
      <c r="A782" s="4" t="s">
        <v>328</v>
      </c>
      <c r="B782" s="4">
        <v>46</v>
      </c>
      <c r="C782" s="4">
        <v>0</v>
      </c>
      <c r="D782" s="69">
        <v>0</v>
      </c>
      <c r="E782" s="4">
        <v>0</v>
      </c>
      <c r="F782" s="69">
        <v>0</v>
      </c>
    </row>
    <row r="783" spans="1:6" ht="15.75" customHeight="1" x14ac:dyDescent="0.25">
      <c r="A783" s="4" t="s">
        <v>328</v>
      </c>
      <c r="B783" s="4">
        <v>47</v>
      </c>
      <c r="C783" s="4">
        <v>0</v>
      </c>
      <c r="D783" s="69">
        <v>0</v>
      </c>
      <c r="E783" s="4">
        <v>0</v>
      </c>
      <c r="F783" s="69">
        <v>0</v>
      </c>
    </row>
    <row r="784" spans="1:6" ht="15.75" customHeight="1" x14ac:dyDescent="0.25">
      <c r="A784" s="4" t="s">
        <v>328</v>
      </c>
      <c r="B784" s="4">
        <v>48</v>
      </c>
      <c r="C784" s="4">
        <v>0</v>
      </c>
      <c r="D784" s="69">
        <v>0</v>
      </c>
      <c r="E784" s="4">
        <v>0</v>
      </c>
      <c r="F784" s="69">
        <v>0</v>
      </c>
    </row>
    <row r="785" spans="1:6" ht="15.75" customHeight="1" x14ac:dyDescent="0.25">
      <c r="A785" s="4" t="s">
        <v>328</v>
      </c>
      <c r="B785" s="4">
        <v>49</v>
      </c>
      <c r="C785" s="4">
        <v>0</v>
      </c>
      <c r="D785" s="69">
        <v>0</v>
      </c>
      <c r="E785" s="4">
        <v>0</v>
      </c>
      <c r="F785" s="69">
        <v>0</v>
      </c>
    </row>
    <row r="786" spans="1:6" ht="15.75" customHeight="1" x14ac:dyDescent="0.25">
      <c r="A786" s="4" t="s">
        <v>328</v>
      </c>
      <c r="B786" s="4">
        <v>50</v>
      </c>
      <c r="C786" s="4">
        <v>0</v>
      </c>
      <c r="D786" s="69">
        <v>0</v>
      </c>
      <c r="E786" s="4">
        <v>0</v>
      </c>
      <c r="F786" s="69">
        <v>0</v>
      </c>
    </row>
    <row r="787" spans="1:6" ht="15.75" customHeight="1" x14ac:dyDescent="0.25">
      <c r="A787" s="4" t="s">
        <v>328</v>
      </c>
      <c r="B787" s="4">
        <v>51</v>
      </c>
      <c r="C787" s="4">
        <v>0</v>
      </c>
      <c r="D787" s="69">
        <v>0</v>
      </c>
      <c r="E787" s="4">
        <v>0</v>
      </c>
      <c r="F787" s="69">
        <v>0</v>
      </c>
    </row>
    <row r="788" spans="1:6" ht="15.75" customHeight="1" x14ac:dyDescent="0.25">
      <c r="A788" s="4" t="s">
        <v>328</v>
      </c>
      <c r="B788" s="4">
        <v>52</v>
      </c>
      <c r="C788" s="4">
        <v>0</v>
      </c>
      <c r="D788" s="69">
        <v>0</v>
      </c>
      <c r="E788" s="4">
        <v>0</v>
      </c>
      <c r="F788" s="69">
        <v>0</v>
      </c>
    </row>
    <row r="789" spans="1:6" ht="15.75" customHeight="1" x14ac:dyDescent="0.25">
      <c r="A789" s="4" t="s">
        <v>328</v>
      </c>
      <c r="B789" s="4">
        <v>53</v>
      </c>
      <c r="C789" s="4">
        <v>0</v>
      </c>
      <c r="D789" s="69">
        <v>0</v>
      </c>
      <c r="E789" s="4">
        <v>0</v>
      </c>
      <c r="F789" s="69">
        <v>0</v>
      </c>
    </row>
    <row r="790" spans="1:6" ht="15.75" customHeight="1" x14ac:dyDescent="0.25">
      <c r="A790" s="4" t="s">
        <v>328</v>
      </c>
      <c r="B790" s="4">
        <v>54</v>
      </c>
      <c r="C790" s="4">
        <v>0</v>
      </c>
      <c r="D790" s="69">
        <v>0</v>
      </c>
      <c r="E790" s="4">
        <v>0</v>
      </c>
      <c r="F790" s="69">
        <v>0</v>
      </c>
    </row>
    <row r="791" spans="1:6" ht="15.75" customHeight="1" x14ac:dyDescent="0.25">
      <c r="A791" s="4" t="s">
        <v>328</v>
      </c>
      <c r="B791" s="4">
        <v>55</v>
      </c>
      <c r="C791" s="4">
        <v>0</v>
      </c>
      <c r="D791" s="69">
        <v>0</v>
      </c>
      <c r="E791" s="4">
        <v>0</v>
      </c>
      <c r="F791" s="69">
        <v>0</v>
      </c>
    </row>
    <row r="792" spans="1:6" ht="15.75" customHeight="1" x14ac:dyDescent="0.25">
      <c r="A792" s="4" t="s">
        <v>328</v>
      </c>
      <c r="B792" s="4">
        <v>56</v>
      </c>
      <c r="C792" s="4">
        <v>0</v>
      </c>
      <c r="D792" s="69">
        <v>0</v>
      </c>
      <c r="E792" s="4">
        <v>0</v>
      </c>
      <c r="F792" s="69">
        <v>0</v>
      </c>
    </row>
    <row r="793" spans="1:6" ht="15.75" customHeight="1" x14ac:dyDescent="0.25">
      <c r="A793" s="4" t="s">
        <v>328</v>
      </c>
      <c r="B793" s="4">
        <v>57</v>
      </c>
      <c r="C793" s="4">
        <v>0</v>
      </c>
      <c r="D793" s="69">
        <v>0</v>
      </c>
      <c r="E793" s="4">
        <v>0</v>
      </c>
      <c r="F793" s="69">
        <v>0</v>
      </c>
    </row>
    <row r="794" spans="1:6" ht="15.75" customHeight="1" x14ac:dyDescent="0.25">
      <c r="A794" s="4" t="s">
        <v>328</v>
      </c>
      <c r="B794" s="4">
        <v>58</v>
      </c>
      <c r="C794" s="4">
        <v>853.8499999999998</v>
      </c>
      <c r="D794" s="69">
        <v>2688773.65</v>
      </c>
      <c r="E794" s="4">
        <v>902</v>
      </c>
      <c r="F794" s="69">
        <v>2840398</v>
      </c>
    </row>
    <row r="795" spans="1:6" ht="15.75" customHeight="1" x14ac:dyDescent="0.25">
      <c r="A795" s="4" t="s">
        <v>328</v>
      </c>
      <c r="B795" s="4">
        <v>59</v>
      </c>
      <c r="C795" s="4">
        <v>0</v>
      </c>
      <c r="D795" s="69">
        <v>0</v>
      </c>
      <c r="E795" s="4">
        <v>0</v>
      </c>
      <c r="F795" s="69">
        <v>0</v>
      </c>
    </row>
    <row r="796" spans="1:6" ht="15.75" customHeight="1" x14ac:dyDescent="0.25">
      <c r="A796" s="4" t="s">
        <v>328</v>
      </c>
      <c r="B796" s="4">
        <v>60</v>
      </c>
      <c r="C796" s="4">
        <v>0</v>
      </c>
      <c r="D796" s="69">
        <v>0</v>
      </c>
      <c r="E796" s="4">
        <v>0</v>
      </c>
      <c r="F796" s="69">
        <v>0</v>
      </c>
    </row>
    <row r="797" spans="1:6" ht="15.75" customHeight="1" x14ac:dyDescent="0.25">
      <c r="A797" s="4" t="s">
        <v>328</v>
      </c>
      <c r="B797" s="4">
        <v>61</v>
      </c>
      <c r="C797" s="4">
        <v>210.84200000000004</v>
      </c>
      <c r="D797" s="69">
        <v>6978237.6740000015</v>
      </c>
      <c r="E797" s="4">
        <v>241</v>
      </c>
      <c r="F797" s="69">
        <v>7976377</v>
      </c>
    </row>
    <row r="798" spans="1:6" ht="15.75" customHeight="1" x14ac:dyDescent="0.25">
      <c r="A798" s="4" t="s">
        <v>328</v>
      </c>
      <c r="B798" s="4">
        <v>62</v>
      </c>
      <c r="C798" s="4">
        <v>0</v>
      </c>
      <c r="D798" s="69">
        <v>0</v>
      </c>
      <c r="E798" s="4">
        <v>0</v>
      </c>
      <c r="F798" s="69">
        <v>0</v>
      </c>
    </row>
    <row r="799" spans="1:6" ht="15.75" customHeight="1" x14ac:dyDescent="0.25">
      <c r="A799" s="4" t="s">
        <v>328</v>
      </c>
      <c r="B799" s="4">
        <v>63</v>
      </c>
      <c r="C799" s="4">
        <v>0</v>
      </c>
      <c r="D799" s="69">
        <v>0</v>
      </c>
      <c r="E799" s="4">
        <v>0</v>
      </c>
      <c r="F799" s="69">
        <v>0</v>
      </c>
    </row>
    <row r="800" spans="1:6" ht="15.75" customHeight="1" x14ac:dyDescent="0.25">
      <c r="A800" s="4" t="s">
        <v>328</v>
      </c>
      <c r="B800" s="4">
        <v>64</v>
      </c>
      <c r="C800" s="4">
        <v>0</v>
      </c>
      <c r="D800" s="69">
        <v>0</v>
      </c>
      <c r="E800" s="4">
        <v>0</v>
      </c>
      <c r="F800" s="69">
        <v>0</v>
      </c>
    </row>
    <row r="801" spans="1:6" ht="15.75" customHeight="1" x14ac:dyDescent="0.25">
      <c r="A801" s="4" t="s">
        <v>328</v>
      </c>
      <c r="B801" s="4">
        <v>65</v>
      </c>
      <c r="C801" s="4">
        <v>0</v>
      </c>
      <c r="D801" s="69">
        <v>0</v>
      </c>
      <c r="E801" s="4">
        <v>0</v>
      </c>
      <c r="F801" s="69">
        <v>0</v>
      </c>
    </row>
    <row r="802" spans="1:6" ht="15.75" customHeight="1" x14ac:dyDescent="0.25">
      <c r="A802" s="4" t="s">
        <v>328</v>
      </c>
      <c r="B802" s="4">
        <v>66</v>
      </c>
      <c r="C802" s="4">
        <v>0</v>
      </c>
      <c r="D802" s="69">
        <v>0</v>
      </c>
      <c r="E802" s="4">
        <v>0</v>
      </c>
      <c r="F802" s="69">
        <v>0</v>
      </c>
    </row>
    <row r="803" spans="1:6" ht="15.75" customHeight="1" x14ac:dyDescent="0.25">
      <c r="A803" s="4" t="s">
        <v>328</v>
      </c>
      <c r="B803" s="4">
        <v>67</v>
      </c>
      <c r="C803" s="4">
        <v>0</v>
      </c>
      <c r="D803" s="69">
        <v>0</v>
      </c>
      <c r="E803" s="4">
        <v>0</v>
      </c>
      <c r="F803" s="69">
        <v>0</v>
      </c>
    </row>
    <row r="804" spans="1:6" ht="15.75" customHeight="1" x14ac:dyDescent="0.25">
      <c r="A804" s="4" t="s">
        <v>328</v>
      </c>
      <c r="B804" s="4">
        <v>68</v>
      </c>
      <c r="C804" s="4">
        <v>0</v>
      </c>
      <c r="D804" s="69">
        <v>0</v>
      </c>
      <c r="E804" s="4">
        <v>0</v>
      </c>
      <c r="F804" s="69">
        <v>0</v>
      </c>
    </row>
    <row r="805" spans="1:6" ht="15.75" customHeight="1" x14ac:dyDescent="0.25">
      <c r="A805" s="4" t="s">
        <v>328</v>
      </c>
      <c r="B805" s="4">
        <v>69</v>
      </c>
      <c r="C805" s="4">
        <v>0</v>
      </c>
      <c r="D805" s="69">
        <v>0</v>
      </c>
      <c r="E805" s="4">
        <v>0</v>
      </c>
      <c r="F805" s="69">
        <v>0</v>
      </c>
    </row>
    <row r="806" spans="1:6" ht="15.75" customHeight="1" x14ac:dyDescent="0.25">
      <c r="A806" s="4" t="s">
        <v>328</v>
      </c>
      <c r="B806" s="4">
        <v>70</v>
      </c>
      <c r="C806" s="4">
        <v>0</v>
      </c>
      <c r="D806" s="69">
        <v>0</v>
      </c>
      <c r="E806" s="4">
        <v>0</v>
      </c>
      <c r="F806" s="69">
        <v>0</v>
      </c>
    </row>
    <row r="807" spans="1:6" ht="15.75" customHeight="1" x14ac:dyDescent="0.25">
      <c r="A807" s="4" t="s">
        <v>328</v>
      </c>
      <c r="B807" s="4">
        <v>71</v>
      </c>
      <c r="C807" s="4">
        <v>0</v>
      </c>
      <c r="D807" s="69">
        <v>0</v>
      </c>
      <c r="E807" s="4">
        <v>153</v>
      </c>
      <c r="F807" s="69">
        <v>973692</v>
      </c>
    </row>
    <row r="808" spans="1:6" ht="15.75" customHeight="1" x14ac:dyDescent="0.25">
      <c r="A808" s="4" t="s">
        <v>328</v>
      </c>
      <c r="B808" s="4">
        <v>72</v>
      </c>
      <c r="C808" s="4">
        <v>0</v>
      </c>
      <c r="D808" s="69">
        <v>0</v>
      </c>
      <c r="E808" s="4">
        <v>0</v>
      </c>
      <c r="F808" s="69">
        <v>0</v>
      </c>
    </row>
    <row r="809" spans="1:6" ht="15.75" customHeight="1" x14ac:dyDescent="0.25">
      <c r="A809" s="4" t="s">
        <v>328</v>
      </c>
      <c r="B809" s="4">
        <v>73</v>
      </c>
      <c r="C809" s="4">
        <v>117</v>
      </c>
      <c r="D809" s="69">
        <v>963612</v>
      </c>
      <c r="E809" s="4">
        <v>82</v>
      </c>
      <c r="F809" s="69">
        <v>675352</v>
      </c>
    </row>
    <row r="810" spans="1:6" ht="15.75" customHeight="1" x14ac:dyDescent="0.25">
      <c r="A810" s="4" t="s">
        <v>328</v>
      </c>
      <c r="B810" s="4">
        <v>74</v>
      </c>
      <c r="C810" s="4">
        <v>0</v>
      </c>
      <c r="D810" s="69">
        <v>0</v>
      </c>
      <c r="E810" s="4">
        <v>0</v>
      </c>
      <c r="F810" s="69">
        <v>0</v>
      </c>
    </row>
    <row r="811" spans="1:6" ht="15.75" customHeight="1" x14ac:dyDescent="0.25">
      <c r="A811" s="4" t="s">
        <v>328</v>
      </c>
      <c r="B811" s="4">
        <v>75</v>
      </c>
      <c r="C811" s="4">
        <v>1630</v>
      </c>
      <c r="D811" s="69">
        <v>9180160</v>
      </c>
      <c r="E811" s="4">
        <v>2785</v>
      </c>
      <c r="F811" s="69">
        <v>15685120</v>
      </c>
    </row>
    <row r="812" spans="1:6" ht="15.75" customHeight="1" x14ac:dyDescent="0.25">
      <c r="A812" s="4" t="s">
        <v>328</v>
      </c>
      <c r="B812" s="4">
        <v>76</v>
      </c>
      <c r="C812" s="4">
        <v>0</v>
      </c>
      <c r="D812" s="69">
        <v>0</v>
      </c>
      <c r="E812" s="4">
        <v>0</v>
      </c>
      <c r="F812" s="69">
        <v>0</v>
      </c>
    </row>
    <row r="813" spans="1:6" ht="15.75" customHeight="1" x14ac:dyDescent="0.25">
      <c r="A813" s="4" t="s">
        <v>328</v>
      </c>
      <c r="B813" s="4">
        <v>77</v>
      </c>
      <c r="C813" s="4">
        <v>0</v>
      </c>
      <c r="D813" s="69">
        <v>0</v>
      </c>
      <c r="E813" s="4">
        <v>183</v>
      </c>
      <c r="F813" s="69">
        <v>6352845</v>
      </c>
    </row>
    <row r="814" spans="1:6" ht="15.75" customHeight="1" x14ac:dyDescent="0.25">
      <c r="A814" s="4" t="s">
        <v>328</v>
      </c>
      <c r="B814" s="4">
        <v>78</v>
      </c>
      <c r="C814" s="4">
        <v>201</v>
      </c>
      <c r="D814" s="69">
        <v>9653226</v>
      </c>
      <c r="E814" s="4">
        <v>0</v>
      </c>
      <c r="F814" s="69">
        <v>0</v>
      </c>
    </row>
    <row r="815" spans="1:6" ht="15.75" customHeight="1" x14ac:dyDescent="0.25">
      <c r="A815" s="4" t="s">
        <v>328</v>
      </c>
      <c r="B815" s="4">
        <v>79</v>
      </c>
      <c r="C815" s="4">
        <v>0</v>
      </c>
      <c r="D815" s="69">
        <v>0</v>
      </c>
      <c r="E815" s="4">
        <v>0</v>
      </c>
      <c r="F815" s="69">
        <v>0</v>
      </c>
    </row>
    <row r="816" spans="1:6" ht="15.75" customHeight="1" x14ac:dyDescent="0.25">
      <c r="A816" s="4" t="s">
        <v>328</v>
      </c>
      <c r="B816" s="4">
        <v>80</v>
      </c>
      <c r="C816" s="4">
        <v>0</v>
      </c>
      <c r="D816" s="69">
        <v>0</v>
      </c>
      <c r="E816" s="4">
        <v>0</v>
      </c>
      <c r="F816" s="69">
        <v>0</v>
      </c>
    </row>
    <row r="817" spans="1:6" ht="15.75" customHeight="1" x14ac:dyDescent="0.25">
      <c r="A817" s="4" t="s">
        <v>328</v>
      </c>
      <c r="B817" s="4">
        <v>81</v>
      </c>
      <c r="C817" s="4">
        <v>0</v>
      </c>
      <c r="D817" s="69">
        <v>0</v>
      </c>
      <c r="E817" s="4">
        <v>0</v>
      </c>
      <c r="F817" s="69">
        <v>0</v>
      </c>
    </row>
    <row r="818" spans="1:6" ht="15.75" customHeight="1" x14ac:dyDescent="0.25">
      <c r="A818" s="4" t="s">
        <v>328</v>
      </c>
      <c r="B818" s="4">
        <v>82</v>
      </c>
      <c r="C818" s="4">
        <v>0</v>
      </c>
      <c r="D818" s="69">
        <v>0</v>
      </c>
      <c r="E818" s="4">
        <v>0</v>
      </c>
      <c r="F818" s="69">
        <v>0</v>
      </c>
    </row>
    <row r="819" spans="1:6" ht="15.75" customHeight="1" x14ac:dyDescent="0.25">
      <c r="A819" s="4" t="s">
        <v>328</v>
      </c>
      <c r="B819" s="4">
        <v>83</v>
      </c>
      <c r="C819" s="4">
        <v>0</v>
      </c>
      <c r="D819" s="69">
        <v>0</v>
      </c>
      <c r="E819" s="4">
        <v>0</v>
      </c>
      <c r="F819" s="69">
        <v>0</v>
      </c>
    </row>
    <row r="820" spans="1:6" ht="15.75" customHeight="1" x14ac:dyDescent="0.25">
      <c r="A820" s="4" t="s">
        <v>328</v>
      </c>
      <c r="B820" s="4">
        <v>84</v>
      </c>
      <c r="C820" s="4">
        <v>6</v>
      </c>
      <c r="D820" s="69">
        <v>265026</v>
      </c>
      <c r="E820" s="4">
        <v>6</v>
      </c>
      <c r="F820" s="69">
        <v>265026</v>
      </c>
    </row>
    <row r="821" spans="1:6" ht="15.75" customHeight="1" x14ac:dyDescent="0.25">
      <c r="A821" s="4" t="s">
        <v>328</v>
      </c>
      <c r="B821" s="4">
        <v>85</v>
      </c>
      <c r="C821" s="4">
        <v>0</v>
      </c>
      <c r="D821" s="69">
        <v>0</v>
      </c>
      <c r="E821" s="4">
        <v>0</v>
      </c>
      <c r="F821" s="69">
        <v>0</v>
      </c>
    </row>
    <row r="822" spans="1:6" ht="15.75" customHeight="1" x14ac:dyDescent="0.25">
      <c r="A822" s="4" t="s">
        <v>328</v>
      </c>
      <c r="B822" s="4">
        <v>86</v>
      </c>
      <c r="C822" s="4">
        <v>0</v>
      </c>
      <c r="D822" s="69">
        <v>0</v>
      </c>
      <c r="E822" s="4">
        <v>0</v>
      </c>
      <c r="F822" s="69">
        <v>0</v>
      </c>
    </row>
    <row r="823" spans="1:6" ht="15.75" customHeight="1" x14ac:dyDescent="0.25">
      <c r="A823" s="4" t="s">
        <v>328</v>
      </c>
      <c r="B823" s="4">
        <v>87</v>
      </c>
      <c r="C823" s="4">
        <v>64.853999999999999</v>
      </c>
      <c r="D823" s="69">
        <v>9575822.8080000002</v>
      </c>
      <c r="E823" s="4">
        <v>14</v>
      </c>
      <c r="F823" s="69">
        <v>2067128</v>
      </c>
    </row>
    <row r="824" spans="1:6" ht="15.75" customHeight="1" x14ac:dyDescent="0.25">
      <c r="A824" s="4" t="s">
        <v>328</v>
      </c>
      <c r="B824" s="4">
        <v>88</v>
      </c>
      <c r="C824" s="4">
        <v>0</v>
      </c>
      <c r="D824" s="69">
        <v>0</v>
      </c>
      <c r="E824" s="4">
        <v>0</v>
      </c>
      <c r="F824" s="69">
        <v>0</v>
      </c>
    </row>
    <row r="825" spans="1:6" ht="15.75" customHeight="1" x14ac:dyDescent="0.25">
      <c r="A825" s="4" t="s">
        <v>328</v>
      </c>
      <c r="B825" s="4">
        <v>89</v>
      </c>
      <c r="C825" s="4">
        <v>0</v>
      </c>
      <c r="D825" s="69">
        <v>0</v>
      </c>
      <c r="E825" s="4">
        <v>0</v>
      </c>
      <c r="F825" s="69">
        <v>0</v>
      </c>
    </row>
    <row r="826" spans="1:6" ht="15.75" customHeight="1" x14ac:dyDescent="0.25">
      <c r="A826" s="4" t="s">
        <v>328</v>
      </c>
      <c r="B826" s="4">
        <v>90</v>
      </c>
      <c r="C826" s="4">
        <v>0</v>
      </c>
      <c r="D826" s="69">
        <v>0</v>
      </c>
      <c r="E826" s="4">
        <v>0</v>
      </c>
      <c r="F826" s="69">
        <v>0</v>
      </c>
    </row>
    <row r="827" spans="1:6" ht="15.75" customHeight="1" x14ac:dyDescent="0.25">
      <c r="A827" s="4" t="s">
        <v>328</v>
      </c>
      <c r="B827" s="4">
        <v>91</v>
      </c>
      <c r="C827" s="4">
        <v>0</v>
      </c>
      <c r="D827" s="69">
        <v>0</v>
      </c>
      <c r="E827" s="4">
        <v>0</v>
      </c>
      <c r="F827" s="69">
        <v>0</v>
      </c>
    </row>
    <row r="828" spans="1:6" ht="15.75" customHeight="1" x14ac:dyDescent="0.25">
      <c r="A828" s="4" t="s">
        <v>328</v>
      </c>
      <c r="B828" s="4">
        <v>92</v>
      </c>
      <c r="C828" s="4">
        <v>0</v>
      </c>
      <c r="D828" s="69">
        <v>0</v>
      </c>
      <c r="E828" s="4">
        <v>0</v>
      </c>
      <c r="F828" s="69">
        <v>0</v>
      </c>
    </row>
    <row r="829" spans="1:6" ht="15.75" customHeight="1" x14ac:dyDescent="0.25">
      <c r="A829" s="4" t="s">
        <v>328</v>
      </c>
      <c r="B829" s="4">
        <v>93</v>
      </c>
      <c r="C829" s="4">
        <v>0</v>
      </c>
      <c r="D829" s="69">
        <v>0</v>
      </c>
      <c r="E829" s="4">
        <v>0</v>
      </c>
      <c r="F829" s="69">
        <v>0</v>
      </c>
    </row>
    <row r="830" spans="1:6" ht="15.75" customHeight="1" x14ac:dyDescent="0.25">
      <c r="A830" s="4" t="s">
        <v>328</v>
      </c>
      <c r="B830" s="4">
        <v>94</v>
      </c>
      <c r="C830" s="4">
        <v>0</v>
      </c>
      <c r="D830" s="69">
        <v>0</v>
      </c>
      <c r="E830" s="4">
        <v>0</v>
      </c>
      <c r="F830" s="69">
        <v>0</v>
      </c>
    </row>
    <row r="831" spans="1:6" ht="15.75" customHeight="1" x14ac:dyDescent="0.25">
      <c r="A831" s="4" t="s">
        <v>328</v>
      </c>
      <c r="B831" s="4">
        <v>95</v>
      </c>
      <c r="C831" s="4">
        <v>0</v>
      </c>
      <c r="D831" s="69">
        <v>0</v>
      </c>
      <c r="E831" s="4">
        <v>0</v>
      </c>
      <c r="F831" s="69">
        <v>0</v>
      </c>
    </row>
    <row r="832" spans="1:6" ht="15.75" customHeight="1" x14ac:dyDescent="0.25">
      <c r="A832" s="4" t="s">
        <v>328</v>
      </c>
      <c r="B832" s="4">
        <v>96</v>
      </c>
      <c r="C832" s="4">
        <v>0</v>
      </c>
      <c r="D832" s="69">
        <v>0</v>
      </c>
      <c r="E832" s="4">
        <v>0</v>
      </c>
      <c r="F832" s="69">
        <v>0</v>
      </c>
    </row>
    <row r="833" spans="1:6" ht="15.75" customHeight="1" x14ac:dyDescent="0.25">
      <c r="A833" s="4" t="s">
        <v>328</v>
      </c>
      <c r="B833" s="4">
        <v>97</v>
      </c>
      <c r="C833" s="4">
        <v>0</v>
      </c>
      <c r="D833" s="69">
        <v>0</v>
      </c>
      <c r="E833" s="4">
        <v>0</v>
      </c>
      <c r="F833" s="69">
        <v>0</v>
      </c>
    </row>
    <row r="834" spans="1:6" ht="15.75" customHeight="1" x14ac:dyDescent="0.25">
      <c r="A834" s="4" t="s">
        <v>328</v>
      </c>
      <c r="B834" s="4">
        <v>98</v>
      </c>
      <c r="C834" s="4">
        <v>0</v>
      </c>
      <c r="D834" s="69">
        <v>0</v>
      </c>
      <c r="E834" s="4">
        <v>0</v>
      </c>
      <c r="F834" s="69">
        <v>0</v>
      </c>
    </row>
    <row r="835" spans="1:6" ht="15.75" customHeight="1" x14ac:dyDescent="0.25">
      <c r="A835" s="4" t="s">
        <v>328</v>
      </c>
      <c r="B835" s="4">
        <v>99</v>
      </c>
      <c r="C835" s="4">
        <v>0</v>
      </c>
      <c r="D835" s="69">
        <v>0</v>
      </c>
      <c r="E835" s="4">
        <v>0</v>
      </c>
      <c r="F835" s="69">
        <v>0</v>
      </c>
    </row>
    <row r="836" spans="1:6" ht="15.75" customHeight="1" x14ac:dyDescent="0.25">
      <c r="A836" s="4" t="s">
        <v>328</v>
      </c>
      <c r="B836" s="4">
        <v>100</v>
      </c>
      <c r="C836" s="4">
        <v>0</v>
      </c>
      <c r="D836" s="69">
        <v>0</v>
      </c>
      <c r="E836" s="4">
        <v>0</v>
      </c>
      <c r="F836" s="69">
        <v>0</v>
      </c>
    </row>
    <row r="837" spans="1:6" ht="15.75" customHeight="1" x14ac:dyDescent="0.25">
      <c r="A837" s="4" t="s">
        <v>328</v>
      </c>
      <c r="B837" s="4">
        <v>101</v>
      </c>
      <c r="C837" s="4">
        <v>0</v>
      </c>
      <c r="D837" s="69">
        <v>0</v>
      </c>
      <c r="E837" s="4">
        <v>0</v>
      </c>
      <c r="F837" s="69">
        <v>0</v>
      </c>
    </row>
    <row r="838" spans="1:6" ht="15.75" customHeight="1" x14ac:dyDescent="0.25">
      <c r="A838" s="4" t="s">
        <v>328</v>
      </c>
      <c r="B838" s="4">
        <v>102</v>
      </c>
      <c r="C838" s="4">
        <v>0</v>
      </c>
      <c r="D838" s="69">
        <v>0</v>
      </c>
      <c r="E838" s="4">
        <v>0</v>
      </c>
      <c r="F838" s="69">
        <v>0</v>
      </c>
    </row>
    <row r="839" spans="1:6" ht="15.75" customHeight="1" x14ac:dyDescent="0.25">
      <c r="A839" s="4" t="s">
        <v>328</v>
      </c>
      <c r="B839" s="4">
        <v>103</v>
      </c>
      <c r="C839" s="4">
        <v>0</v>
      </c>
      <c r="D839" s="69">
        <v>0</v>
      </c>
      <c r="E839" s="4">
        <v>0</v>
      </c>
      <c r="F839" s="69">
        <v>0</v>
      </c>
    </row>
    <row r="840" spans="1:6" ht="15.75" customHeight="1" x14ac:dyDescent="0.25">
      <c r="A840" s="4" t="s">
        <v>328</v>
      </c>
      <c r="B840" s="4">
        <v>104</v>
      </c>
      <c r="C840" s="4">
        <v>0</v>
      </c>
      <c r="D840" s="69">
        <v>0</v>
      </c>
      <c r="E840" s="4">
        <v>0</v>
      </c>
      <c r="F840" s="69">
        <v>0</v>
      </c>
    </row>
    <row r="841" spans="1:6" ht="15.75" customHeight="1" x14ac:dyDescent="0.25">
      <c r="A841" s="4" t="s">
        <v>328</v>
      </c>
      <c r="B841" s="4">
        <v>105</v>
      </c>
      <c r="C841" s="4">
        <v>0</v>
      </c>
      <c r="D841" s="69">
        <v>0</v>
      </c>
      <c r="E841" s="4">
        <v>0</v>
      </c>
      <c r="F841" s="69">
        <v>0</v>
      </c>
    </row>
    <row r="842" spans="1:6" ht="15.75" customHeight="1" x14ac:dyDescent="0.25">
      <c r="A842" s="4" t="s">
        <v>329</v>
      </c>
      <c r="B842" s="4">
        <v>1</v>
      </c>
      <c r="C842" s="4"/>
      <c r="D842" s="69">
        <v>0</v>
      </c>
      <c r="E842" s="4">
        <v>0</v>
      </c>
      <c r="F842" s="69">
        <v>0</v>
      </c>
    </row>
    <row r="843" spans="1:6" ht="15.75" customHeight="1" x14ac:dyDescent="0.25">
      <c r="A843" s="4" t="s">
        <v>329</v>
      </c>
      <c r="B843" s="4">
        <v>2</v>
      </c>
      <c r="C843" s="4"/>
      <c r="D843" s="69">
        <v>0</v>
      </c>
      <c r="E843" s="4">
        <v>0</v>
      </c>
      <c r="F843" s="69">
        <v>0</v>
      </c>
    </row>
    <row r="844" spans="1:6" ht="15.75" customHeight="1" x14ac:dyDescent="0.25">
      <c r="A844" s="4" t="s">
        <v>329</v>
      </c>
      <c r="B844" s="4">
        <v>3</v>
      </c>
      <c r="C844" s="4"/>
      <c r="D844" s="69">
        <v>0</v>
      </c>
      <c r="E844" s="4">
        <v>0</v>
      </c>
      <c r="F844" s="69">
        <v>0</v>
      </c>
    </row>
    <row r="845" spans="1:6" ht="15.75" customHeight="1" x14ac:dyDescent="0.25">
      <c r="A845" s="4" t="s">
        <v>329</v>
      </c>
      <c r="B845" s="4">
        <v>4</v>
      </c>
      <c r="C845" s="4"/>
      <c r="D845" s="69">
        <v>0</v>
      </c>
      <c r="E845" s="4">
        <v>0</v>
      </c>
      <c r="F845" s="69">
        <v>0</v>
      </c>
    </row>
    <row r="846" spans="1:6" ht="15.75" customHeight="1" x14ac:dyDescent="0.25">
      <c r="A846" s="4" t="s">
        <v>329</v>
      </c>
      <c r="B846" s="4">
        <v>5</v>
      </c>
      <c r="C846" s="4">
        <v>3</v>
      </c>
      <c r="D846" s="69">
        <v>463860</v>
      </c>
      <c r="E846" s="4">
        <v>5</v>
      </c>
      <c r="F846" s="69">
        <v>773100</v>
      </c>
    </row>
    <row r="847" spans="1:6" ht="15.75" customHeight="1" x14ac:dyDescent="0.25">
      <c r="A847" s="4" t="s">
        <v>329</v>
      </c>
      <c r="B847" s="4">
        <v>6</v>
      </c>
      <c r="C847" s="4">
        <v>2</v>
      </c>
      <c r="D847" s="69">
        <v>419004</v>
      </c>
      <c r="E847" s="4">
        <v>3</v>
      </c>
      <c r="F847" s="69">
        <v>628506</v>
      </c>
    </row>
    <row r="848" spans="1:6" ht="15.75" customHeight="1" x14ac:dyDescent="0.25">
      <c r="A848" s="4" t="s">
        <v>329</v>
      </c>
      <c r="B848" s="4">
        <v>7</v>
      </c>
      <c r="C848" s="4"/>
      <c r="D848" s="69">
        <v>0</v>
      </c>
      <c r="E848" s="4">
        <v>0</v>
      </c>
      <c r="F848" s="69">
        <v>0</v>
      </c>
    </row>
    <row r="849" spans="1:6" ht="15.75" customHeight="1" x14ac:dyDescent="0.25">
      <c r="A849" s="4" t="s">
        <v>329</v>
      </c>
      <c r="B849" s="4">
        <v>8</v>
      </c>
      <c r="C849" s="4"/>
      <c r="D849" s="69">
        <v>0</v>
      </c>
      <c r="E849" s="4">
        <v>0</v>
      </c>
      <c r="F849" s="69">
        <v>0</v>
      </c>
    </row>
    <row r="850" spans="1:6" ht="15.75" customHeight="1" x14ac:dyDescent="0.25">
      <c r="A850" s="4" t="s">
        <v>329</v>
      </c>
      <c r="B850" s="4">
        <v>9</v>
      </c>
      <c r="C850" s="4"/>
      <c r="D850" s="69">
        <v>0</v>
      </c>
      <c r="E850" s="4">
        <v>0</v>
      </c>
      <c r="F850" s="69">
        <v>0</v>
      </c>
    </row>
    <row r="851" spans="1:6" ht="15.75" customHeight="1" x14ac:dyDescent="0.25">
      <c r="A851" s="4" t="s">
        <v>329</v>
      </c>
      <c r="B851" s="4">
        <v>10</v>
      </c>
      <c r="C851" s="4"/>
      <c r="D851" s="69">
        <v>0</v>
      </c>
      <c r="E851" s="4">
        <v>0</v>
      </c>
      <c r="F851" s="69">
        <v>0</v>
      </c>
    </row>
    <row r="852" spans="1:6" ht="15.75" customHeight="1" x14ac:dyDescent="0.25">
      <c r="A852" s="4" t="s">
        <v>329</v>
      </c>
      <c r="B852" s="4">
        <v>11</v>
      </c>
      <c r="C852" s="4"/>
      <c r="D852" s="69">
        <v>0</v>
      </c>
      <c r="E852" s="4">
        <v>0</v>
      </c>
      <c r="F852" s="69">
        <v>0</v>
      </c>
    </row>
    <row r="853" spans="1:6" ht="15.75" customHeight="1" x14ac:dyDescent="0.25">
      <c r="A853" s="4" t="s">
        <v>329</v>
      </c>
      <c r="B853" s="4">
        <v>12</v>
      </c>
      <c r="C853" s="4"/>
      <c r="D853" s="69">
        <v>0</v>
      </c>
      <c r="E853" s="4">
        <v>0</v>
      </c>
      <c r="F853" s="69">
        <v>0</v>
      </c>
    </row>
    <row r="854" spans="1:6" ht="15.75" customHeight="1" x14ac:dyDescent="0.25">
      <c r="A854" s="4" t="s">
        <v>329</v>
      </c>
      <c r="B854" s="4">
        <v>13</v>
      </c>
      <c r="C854" s="4"/>
      <c r="D854" s="69">
        <v>0</v>
      </c>
      <c r="E854" s="4">
        <v>0</v>
      </c>
      <c r="F854" s="69">
        <v>0</v>
      </c>
    </row>
    <row r="855" spans="1:6" ht="15.75" customHeight="1" x14ac:dyDescent="0.25">
      <c r="A855" s="4" t="s">
        <v>329</v>
      </c>
      <c r="B855" s="4">
        <v>14</v>
      </c>
      <c r="C855" s="4"/>
      <c r="D855" s="69">
        <v>0</v>
      </c>
      <c r="E855" s="4">
        <v>0</v>
      </c>
      <c r="F855" s="69">
        <v>0</v>
      </c>
    </row>
    <row r="856" spans="1:6" ht="15.75" customHeight="1" x14ac:dyDescent="0.25">
      <c r="A856" s="4" t="s">
        <v>329</v>
      </c>
      <c r="B856" s="4">
        <v>15</v>
      </c>
      <c r="C856" s="4"/>
      <c r="D856" s="69">
        <v>0</v>
      </c>
      <c r="E856" s="4">
        <v>0</v>
      </c>
      <c r="F856" s="69">
        <v>0</v>
      </c>
    </row>
    <row r="857" spans="1:6" ht="15.75" customHeight="1" x14ac:dyDescent="0.25">
      <c r="A857" s="4" t="s">
        <v>329</v>
      </c>
      <c r="B857" s="4">
        <v>16</v>
      </c>
      <c r="C857" s="4"/>
      <c r="D857" s="69">
        <v>0</v>
      </c>
      <c r="E857" s="4">
        <v>0</v>
      </c>
      <c r="F857" s="69">
        <v>0</v>
      </c>
    </row>
    <row r="858" spans="1:6" ht="15.75" customHeight="1" x14ac:dyDescent="0.25">
      <c r="A858" s="4" t="s">
        <v>329</v>
      </c>
      <c r="B858" s="4">
        <v>17</v>
      </c>
      <c r="C858" s="4"/>
      <c r="D858" s="69">
        <v>0</v>
      </c>
      <c r="E858" s="4">
        <v>0</v>
      </c>
      <c r="F858" s="69">
        <v>0</v>
      </c>
    </row>
    <row r="859" spans="1:6" ht="15.75" customHeight="1" x14ac:dyDescent="0.25">
      <c r="A859" s="4" t="s">
        <v>329</v>
      </c>
      <c r="B859" s="4">
        <v>18</v>
      </c>
      <c r="C859" s="4"/>
      <c r="D859" s="69">
        <v>0</v>
      </c>
      <c r="E859" s="4">
        <v>0</v>
      </c>
      <c r="F859" s="69">
        <v>0</v>
      </c>
    </row>
    <row r="860" spans="1:6" ht="15.75" customHeight="1" x14ac:dyDescent="0.25">
      <c r="A860" s="4" t="s">
        <v>329</v>
      </c>
      <c r="B860" s="4">
        <v>19</v>
      </c>
      <c r="C860" s="4"/>
      <c r="D860" s="69">
        <v>0</v>
      </c>
      <c r="E860" s="4">
        <v>0</v>
      </c>
      <c r="F860" s="69">
        <v>0</v>
      </c>
    </row>
    <row r="861" spans="1:6" ht="15.75" customHeight="1" x14ac:dyDescent="0.25">
      <c r="A861" s="4" t="s">
        <v>329</v>
      </c>
      <c r="B861" s="4">
        <v>20</v>
      </c>
      <c r="C861" s="4"/>
      <c r="D861" s="69">
        <v>0</v>
      </c>
      <c r="E861" s="4">
        <v>0</v>
      </c>
      <c r="F861" s="69">
        <v>0</v>
      </c>
    </row>
    <row r="862" spans="1:6" ht="15.75" customHeight="1" x14ac:dyDescent="0.25">
      <c r="A862" s="4" t="s">
        <v>329</v>
      </c>
      <c r="B862" s="4">
        <v>21</v>
      </c>
      <c r="C862" s="4"/>
      <c r="D862" s="69">
        <v>0</v>
      </c>
      <c r="E862" s="4">
        <v>0</v>
      </c>
      <c r="F862" s="69">
        <v>0</v>
      </c>
    </row>
    <row r="863" spans="1:6" ht="15.75" customHeight="1" x14ac:dyDescent="0.25">
      <c r="A863" s="4" t="s">
        <v>329</v>
      </c>
      <c r="B863" s="4">
        <v>22</v>
      </c>
      <c r="C863" s="4"/>
      <c r="D863" s="69">
        <v>0</v>
      </c>
      <c r="E863" s="4">
        <v>0</v>
      </c>
      <c r="F863" s="69">
        <v>0</v>
      </c>
    </row>
    <row r="864" spans="1:6" ht="15.75" customHeight="1" x14ac:dyDescent="0.25">
      <c r="A864" s="4" t="s">
        <v>329</v>
      </c>
      <c r="B864" s="4">
        <v>23</v>
      </c>
      <c r="C864" s="4"/>
      <c r="D864" s="69">
        <v>0</v>
      </c>
      <c r="E864" s="4">
        <v>0</v>
      </c>
      <c r="F864" s="69">
        <v>0</v>
      </c>
    </row>
    <row r="865" spans="1:6" ht="15.75" customHeight="1" x14ac:dyDescent="0.25">
      <c r="A865" s="4" t="s">
        <v>329</v>
      </c>
      <c r="B865" s="4">
        <v>24</v>
      </c>
      <c r="C865" s="4"/>
      <c r="D865" s="69">
        <v>0</v>
      </c>
      <c r="E865" s="4">
        <v>0</v>
      </c>
      <c r="F865" s="69">
        <v>0</v>
      </c>
    </row>
    <row r="866" spans="1:6" ht="15.75" customHeight="1" x14ac:dyDescent="0.25">
      <c r="A866" s="4" t="s">
        <v>329</v>
      </c>
      <c r="B866" s="4">
        <v>25</v>
      </c>
      <c r="C866" s="4"/>
      <c r="D866" s="69">
        <v>0</v>
      </c>
      <c r="E866" s="4">
        <v>0</v>
      </c>
      <c r="F866" s="69">
        <v>0</v>
      </c>
    </row>
    <row r="867" spans="1:6" ht="15.75" customHeight="1" x14ac:dyDescent="0.25">
      <c r="A867" s="4" t="s">
        <v>329</v>
      </c>
      <c r="B867" s="4">
        <v>26</v>
      </c>
      <c r="C867" s="4"/>
      <c r="D867" s="69">
        <v>0</v>
      </c>
      <c r="E867" s="4">
        <v>0</v>
      </c>
      <c r="F867" s="69">
        <v>0</v>
      </c>
    </row>
    <row r="868" spans="1:6" ht="15.75" customHeight="1" x14ac:dyDescent="0.25">
      <c r="A868" s="4" t="s">
        <v>329</v>
      </c>
      <c r="B868" s="4">
        <v>27</v>
      </c>
      <c r="C868" s="4"/>
      <c r="D868" s="69">
        <v>0</v>
      </c>
      <c r="E868" s="4">
        <v>0</v>
      </c>
      <c r="F868" s="69">
        <v>0</v>
      </c>
    </row>
    <row r="869" spans="1:6" ht="15.75" customHeight="1" x14ac:dyDescent="0.25">
      <c r="A869" s="4" t="s">
        <v>329</v>
      </c>
      <c r="B869" s="4">
        <v>28</v>
      </c>
      <c r="C869" s="4"/>
      <c r="D869" s="69">
        <v>0</v>
      </c>
      <c r="E869" s="4">
        <v>0</v>
      </c>
      <c r="F869" s="69">
        <v>0</v>
      </c>
    </row>
    <row r="870" spans="1:6" ht="15.75" customHeight="1" x14ac:dyDescent="0.25">
      <c r="A870" s="4" t="s">
        <v>329</v>
      </c>
      <c r="B870" s="4">
        <v>29</v>
      </c>
      <c r="C870" s="4"/>
      <c r="D870" s="69">
        <v>0</v>
      </c>
      <c r="E870" s="4">
        <v>0</v>
      </c>
      <c r="F870" s="69">
        <v>0</v>
      </c>
    </row>
    <row r="871" spans="1:6" ht="15.75" customHeight="1" x14ac:dyDescent="0.25">
      <c r="A871" s="4" t="s">
        <v>329</v>
      </c>
      <c r="B871" s="4">
        <v>30</v>
      </c>
      <c r="C871" s="4">
        <v>3</v>
      </c>
      <c r="D871" s="69">
        <v>39588</v>
      </c>
      <c r="E871" s="4">
        <v>5</v>
      </c>
      <c r="F871" s="69">
        <v>65980</v>
      </c>
    </row>
    <row r="872" spans="1:6" ht="15.75" customHeight="1" x14ac:dyDescent="0.25">
      <c r="A872" s="4" t="s">
        <v>329</v>
      </c>
      <c r="B872" s="4">
        <v>31</v>
      </c>
      <c r="C872" s="4"/>
      <c r="D872" s="69">
        <v>0</v>
      </c>
      <c r="E872" s="4">
        <v>0</v>
      </c>
      <c r="F872" s="69">
        <v>0</v>
      </c>
    </row>
    <row r="873" spans="1:6" ht="15.75" customHeight="1" x14ac:dyDescent="0.25">
      <c r="A873" s="4" t="s">
        <v>329</v>
      </c>
      <c r="B873" s="4">
        <v>32</v>
      </c>
      <c r="C873" s="4"/>
      <c r="D873" s="69">
        <v>0</v>
      </c>
      <c r="E873" s="4">
        <v>0</v>
      </c>
      <c r="F873" s="69">
        <v>0</v>
      </c>
    </row>
    <row r="874" spans="1:6" ht="15.75" customHeight="1" x14ac:dyDescent="0.25">
      <c r="A874" s="4" t="s">
        <v>329</v>
      </c>
      <c r="B874" s="4">
        <v>33</v>
      </c>
      <c r="C874" s="4"/>
      <c r="D874" s="69">
        <v>0</v>
      </c>
      <c r="E874" s="4">
        <v>0</v>
      </c>
      <c r="F874" s="69">
        <v>0</v>
      </c>
    </row>
    <row r="875" spans="1:6" ht="15.75" customHeight="1" x14ac:dyDescent="0.25">
      <c r="A875" s="4" t="s">
        <v>329</v>
      </c>
      <c r="B875" s="4">
        <v>34</v>
      </c>
      <c r="C875" s="4"/>
      <c r="D875" s="69">
        <v>0</v>
      </c>
      <c r="E875" s="4">
        <v>0</v>
      </c>
      <c r="F875" s="69">
        <v>0</v>
      </c>
    </row>
    <row r="876" spans="1:6" ht="15.75" customHeight="1" x14ac:dyDescent="0.25">
      <c r="A876" s="4" t="s">
        <v>329</v>
      </c>
      <c r="B876" s="4">
        <v>35</v>
      </c>
      <c r="C876" s="4"/>
      <c r="D876" s="69">
        <v>0</v>
      </c>
      <c r="E876" s="4">
        <v>0</v>
      </c>
      <c r="F876" s="69">
        <v>0</v>
      </c>
    </row>
    <row r="877" spans="1:6" ht="15.75" customHeight="1" x14ac:dyDescent="0.25">
      <c r="A877" s="4" t="s">
        <v>329</v>
      </c>
      <c r="B877" s="4">
        <v>36</v>
      </c>
      <c r="C877" s="4">
        <v>120</v>
      </c>
      <c r="D877" s="69">
        <v>1244880</v>
      </c>
      <c r="E877" s="4">
        <v>163</v>
      </c>
      <c r="F877" s="69">
        <v>1690962</v>
      </c>
    </row>
    <row r="878" spans="1:6" ht="15.75" customHeight="1" x14ac:dyDescent="0.25">
      <c r="A878" s="4" t="s">
        <v>329</v>
      </c>
      <c r="B878" s="4">
        <v>37</v>
      </c>
      <c r="C878" s="4"/>
      <c r="D878" s="69">
        <v>0</v>
      </c>
      <c r="E878" s="4">
        <v>0</v>
      </c>
      <c r="F878" s="69">
        <v>0</v>
      </c>
    </row>
    <row r="879" spans="1:6" ht="15.75" customHeight="1" x14ac:dyDescent="0.25">
      <c r="A879" s="4" t="s">
        <v>329</v>
      </c>
      <c r="B879" s="4">
        <v>38</v>
      </c>
      <c r="C879" s="4"/>
      <c r="D879" s="69">
        <v>0</v>
      </c>
      <c r="E879" s="4">
        <v>0</v>
      </c>
      <c r="F879" s="69">
        <v>0</v>
      </c>
    </row>
    <row r="880" spans="1:6" ht="15.75" customHeight="1" x14ac:dyDescent="0.25">
      <c r="A880" s="4" t="s">
        <v>329</v>
      </c>
      <c r="B880" s="4">
        <v>39</v>
      </c>
      <c r="C880" s="4">
        <v>850</v>
      </c>
      <c r="D880" s="69">
        <v>951150</v>
      </c>
      <c r="E880" s="4">
        <v>822</v>
      </c>
      <c r="F880" s="69">
        <v>919818</v>
      </c>
    </row>
    <row r="881" spans="1:6" ht="15.75" customHeight="1" x14ac:dyDescent="0.25">
      <c r="A881" s="4" t="s">
        <v>329</v>
      </c>
      <c r="B881" s="4">
        <v>40</v>
      </c>
      <c r="C881" s="4"/>
      <c r="D881" s="69">
        <v>0</v>
      </c>
      <c r="E881" s="4">
        <v>0</v>
      </c>
      <c r="F881" s="69">
        <v>0</v>
      </c>
    </row>
    <row r="882" spans="1:6" ht="15.75" customHeight="1" x14ac:dyDescent="0.25">
      <c r="A882" s="4" t="s">
        <v>329</v>
      </c>
      <c r="B882" s="4">
        <v>41</v>
      </c>
      <c r="C882" s="4"/>
      <c r="D882" s="69">
        <v>0</v>
      </c>
      <c r="E882" s="4">
        <v>0</v>
      </c>
      <c r="F882" s="69">
        <v>0</v>
      </c>
    </row>
    <row r="883" spans="1:6" ht="15.75" customHeight="1" x14ac:dyDescent="0.25">
      <c r="A883" s="4" t="s">
        <v>329</v>
      </c>
      <c r="B883" s="4">
        <v>42</v>
      </c>
      <c r="C883" s="4"/>
      <c r="D883" s="69">
        <v>0</v>
      </c>
      <c r="E883" s="4">
        <v>0</v>
      </c>
      <c r="F883" s="69">
        <v>0</v>
      </c>
    </row>
    <row r="884" spans="1:6" ht="15.75" customHeight="1" x14ac:dyDescent="0.25">
      <c r="A884" s="4" t="s">
        <v>329</v>
      </c>
      <c r="B884" s="4">
        <v>43</v>
      </c>
      <c r="C884" s="4"/>
      <c r="D884" s="69">
        <v>0</v>
      </c>
      <c r="E884" s="4">
        <v>0</v>
      </c>
      <c r="F884" s="69">
        <v>0</v>
      </c>
    </row>
    <row r="885" spans="1:6" ht="15.75" customHeight="1" x14ac:dyDescent="0.25">
      <c r="A885" s="4" t="s">
        <v>329</v>
      </c>
      <c r="B885" s="4">
        <v>44</v>
      </c>
      <c r="C885" s="4"/>
      <c r="D885" s="69">
        <v>0</v>
      </c>
      <c r="E885" s="4">
        <v>0</v>
      </c>
      <c r="F885" s="69">
        <v>0</v>
      </c>
    </row>
    <row r="886" spans="1:6" ht="15.75" customHeight="1" x14ac:dyDescent="0.25">
      <c r="A886" s="4" t="s">
        <v>329</v>
      </c>
      <c r="B886" s="4">
        <v>45</v>
      </c>
      <c r="C886" s="4"/>
      <c r="D886" s="69">
        <v>0</v>
      </c>
      <c r="E886" s="4">
        <v>0</v>
      </c>
      <c r="F886" s="69">
        <v>0</v>
      </c>
    </row>
    <row r="887" spans="1:6" ht="15.75" customHeight="1" x14ac:dyDescent="0.25">
      <c r="A887" s="4" t="s">
        <v>329</v>
      </c>
      <c r="B887" s="4">
        <v>46</v>
      </c>
      <c r="C887" s="4"/>
      <c r="D887" s="69">
        <v>0</v>
      </c>
      <c r="E887" s="4">
        <v>0</v>
      </c>
      <c r="F887" s="69">
        <v>0</v>
      </c>
    </row>
    <row r="888" spans="1:6" ht="15.75" customHeight="1" x14ac:dyDescent="0.25">
      <c r="A888" s="4" t="s">
        <v>329</v>
      </c>
      <c r="B888" s="4">
        <v>47</v>
      </c>
      <c r="C888" s="4"/>
      <c r="D888" s="69">
        <v>0</v>
      </c>
      <c r="E888" s="4">
        <v>0</v>
      </c>
      <c r="F888" s="69">
        <v>0</v>
      </c>
    </row>
    <row r="889" spans="1:6" ht="15.75" customHeight="1" x14ac:dyDescent="0.25">
      <c r="A889" s="4" t="s">
        <v>329</v>
      </c>
      <c r="B889" s="4">
        <v>48</v>
      </c>
      <c r="C889" s="4"/>
      <c r="D889" s="69">
        <v>0</v>
      </c>
      <c r="E889" s="4">
        <v>0</v>
      </c>
      <c r="F889" s="69">
        <v>0</v>
      </c>
    </row>
    <row r="890" spans="1:6" ht="15.75" customHeight="1" x14ac:dyDescent="0.25">
      <c r="A890" s="4" t="s">
        <v>329</v>
      </c>
      <c r="B890" s="4">
        <v>49</v>
      </c>
      <c r="C890" s="4"/>
      <c r="D890" s="69">
        <v>0</v>
      </c>
      <c r="E890" s="4">
        <v>0</v>
      </c>
      <c r="F890" s="69">
        <v>0</v>
      </c>
    </row>
    <row r="891" spans="1:6" ht="15.75" customHeight="1" x14ac:dyDescent="0.25">
      <c r="A891" s="4" t="s">
        <v>329</v>
      </c>
      <c r="B891" s="4">
        <v>50</v>
      </c>
      <c r="C891" s="4"/>
      <c r="D891" s="69">
        <v>0</v>
      </c>
      <c r="E891" s="4">
        <v>0</v>
      </c>
      <c r="F891" s="69">
        <v>0</v>
      </c>
    </row>
    <row r="892" spans="1:6" ht="15.75" customHeight="1" x14ac:dyDescent="0.25">
      <c r="A892" s="4" t="s">
        <v>329</v>
      </c>
      <c r="B892" s="4">
        <v>51</v>
      </c>
      <c r="C892" s="4"/>
      <c r="D892" s="69">
        <v>0</v>
      </c>
      <c r="E892" s="4">
        <v>0</v>
      </c>
      <c r="F892" s="69">
        <v>0</v>
      </c>
    </row>
    <row r="893" spans="1:6" ht="15.75" customHeight="1" x14ac:dyDescent="0.25">
      <c r="A893" s="4" t="s">
        <v>329</v>
      </c>
      <c r="B893" s="4">
        <v>52</v>
      </c>
      <c r="C893" s="4"/>
      <c r="D893" s="69">
        <v>0</v>
      </c>
      <c r="E893" s="4">
        <v>0</v>
      </c>
      <c r="F893" s="69">
        <v>0</v>
      </c>
    </row>
    <row r="894" spans="1:6" ht="15.75" customHeight="1" x14ac:dyDescent="0.25">
      <c r="A894" s="4" t="s">
        <v>329</v>
      </c>
      <c r="B894" s="4">
        <v>53</v>
      </c>
      <c r="C894" s="4"/>
      <c r="D894" s="69">
        <v>0</v>
      </c>
      <c r="E894" s="4">
        <v>0</v>
      </c>
      <c r="F894" s="69">
        <v>0</v>
      </c>
    </row>
    <row r="895" spans="1:6" ht="15.75" customHeight="1" x14ac:dyDescent="0.25">
      <c r="A895" s="4" t="s">
        <v>329</v>
      </c>
      <c r="B895" s="4">
        <v>54</v>
      </c>
      <c r="C895" s="4"/>
      <c r="D895" s="69">
        <v>0</v>
      </c>
      <c r="E895" s="4">
        <v>0</v>
      </c>
      <c r="F895" s="69">
        <v>0</v>
      </c>
    </row>
    <row r="896" spans="1:6" ht="15.75" customHeight="1" x14ac:dyDescent="0.25">
      <c r="A896" s="4" t="s">
        <v>329</v>
      </c>
      <c r="B896" s="4">
        <v>55</v>
      </c>
      <c r="C896" s="4"/>
      <c r="D896" s="69">
        <v>0</v>
      </c>
      <c r="E896" s="4">
        <v>0</v>
      </c>
      <c r="F896" s="69">
        <v>0</v>
      </c>
    </row>
    <row r="897" spans="1:6" ht="15.75" customHeight="1" x14ac:dyDescent="0.25">
      <c r="A897" s="4" t="s">
        <v>329</v>
      </c>
      <c r="B897" s="4">
        <v>56</v>
      </c>
      <c r="C897" s="4"/>
      <c r="D897" s="69">
        <v>0</v>
      </c>
      <c r="E897" s="4">
        <v>0</v>
      </c>
      <c r="F897" s="69">
        <v>0</v>
      </c>
    </row>
    <row r="898" spans="1:6" ht="15.75" customHeight="1" x14ac:dyDescent="0.25">
      <c r="A898" s="4" t="s">
        <v>329</v>
      </c>
      <c r="B898" s="4">
        <v>57</v>
      </c>
      <c r="C898" s="4"/>
      <c r="D898" s="69">
        <v>0</v>
      </c>
      <c r="E898" s="4">
        <v>0</v>
      </c>
      <c r="F898" s="69">
        <v>0</v>
      </c>
    </row>
    <row r="899" spans="1:6" ht="15.75" customHeight="1" x14ac:dyDescent="0.25">
      <c r="A899" s="4" t="s">
        <v>329</v>
      </c>
      <c r="B899" s="4">
        <v>58</v>
      </c>
      <c r="C899" s="4">
        <v>807</v>
      </c>
      <c r="D899" s="69">
        <v>2541243</v>
      </c>
      <c r="E899" s="4">
        <v>807</v>
      </c>
      <c r="F899" s="69">
        <v>2541243</v>
      </c>
    </row>
    <row r="900" spans="1:6" ht="15.75" customHeight="1" x14ac:dyDescent="0.25">
      <c r="A900" s="4" t="s">
        <v>329</v>
      </c>
      <c r="B900" s="4">
        <v>59</v>
      </c>
      <c r="C900" s="4">
        <v>15</v>
      </c>
      <c r="D900" s="69">
        <v>56400</v>
      </c>
      <c r="E900" s="4">
        <v>15</v>
      </c>
      <c r="F900" s="69">
        <v>56400</v>
      </c>
    </row>
    <row r="901" spans="1:6" ht="15.75" customHeight="1" x14ac:dyDescent="0.25">
      <c r="A901" s="4" t="s">
        <v>329</v>
      </c>
      <c r="B901" s="4">
        <v>60</v>
      </c>
      <c r="C901" s="4"/>
      <c r="D901" s="69">
        <v>0</v>
      </c>
      <c r="E901" s="4">
        <v>0</v>
      </c>
      <c r="F901" s="69">
        <v>0</v>
      </c>
    </row>
    <row r="902" spans="1:6" ht="15.75" customHeight="1" x14ac:dyDescent="0.25">
      <c r="A902" s="4" t="s">
        <v>329</v>
      </c>
      <c r="B902" s="4">
        <v>61</v>
      </c>
      <c r="C902" s="4">
        <v>160</v>
      </c>
      <c r="D902" s="69">
        <v>5295520</v>
      </c>
      <c r="E902" s="4">
        <v>147</v>
      </c>
      <c r="F902" s="69">
        <v>4865259</v>
      </c>
    </row>
    <row r="903" spans="1:6" ht="15.75" customHeight="1" x14ac:dyDescent="0.25">
      <c r="A903" s="4" t="s">
        <v>329</v>
      </c>
      <c r="B903" s="4">
        <v>62</v>
      </c>
      <c r="C903" s="4"/>
      <c r="D903" s="69">
        <v>0</v>
      </c>
      <c r="E903" s="4">
        <v>0</v>
      </c>
      <c r="F903" s="69">
        <v>0</v>
      </c>
    </row>
    <row r="904" spans="1:6" ht="15.75" customHeight="1" x14ac:dyDescent="0.25">
      <c r="A904" s="4" t="s">
        <v>329</v>
      </c>
      <c r="B904" s="4">
        <v>63</v>
      </c>
      <c r="C904" s="4"/>
      <c r="D904" s="69">
        <v>0</v>
      </c>
      <c r="E904" s="4">
        <v>0</v>
      </c>
      <c r="F904" s="69">
        <v>0</v>
      </c>
    </row>
    <row r="905" spans="1:6" ht="15.75" customHeight="1" x14ac:dyDescent="0.25">
      <c r="A905" s="4" t="s">
        <v>329</v>
      </c>
      <c r="B905" s="4">
        <v>64</v>
      </c>
      <c r="C905" s="4"/>
      <c r="D905" s="69">
        <v>0</v>
      </c>
      <c r="E905" s="4">
        <v>0</v>
      </c>
      <c r="F905" s="69">
        <v>0</v>
      </c>
    </row>
    <row r="906" spans="1:6" ht="15.75" customHeight="1" x14ac:dyDescent="0.25">
      <c r="A906" s="4" t="s">
        <v>329</v>
      </c>
      <c r="B906" s="4">
        <v>65</v>
      </c>
      <c r="C906" s="4"/>
      <c r="D906" s="69">
        <v>0</v>
      </c>
      <c r="E906" s="4">
        <v>0</v>
      </c>
      <c r="F906" s="69">
        <v>0</v>
      </c>
    </row>
    <row r="907" spans="1:6" ht="15.75" customHeight="1" x14ac:dyDescent="0.25">
      <c r="A907" s="4" t="s">
        <v>329</v>
      </c>
      <c r="B907" s="4">
        <v>66</v>
      </c>
      <c r="C907" s="4"/>
      <c r="D907" s="69">
        <v>0</v>
      </c>
      <c r="E907" s="4">
        <v>0</v>
      </c>
      <c r="F907" s="69">
        <v>0</v>
      </c>
    </row>
    <row r="908" spans="1:6" ht="15.75" customHeight="1" x14ac:dyDescent="0.25">
      <c r="A908" s="4" t="s">
        <v>329</v>
      </c>
      <c r="B908" s="4">
        <v>67</v>
      </c>
      <c r="C908" s="4"/>
      <c r="D908" s="69">
        <v>0</v>
      </c>
      <c r="E908" s="4">
        <v>0</v>
      </c>
      <c r="F908" s="69">
        <v>0</v>
      </c>
    </row>
    <row r="909" spans="1:6" ht="15.75" customHeight="1" x14ac:dyDescent="0.25">
      <c r="A909" s="4" t="s">
        <v>329</v>
      </c>
      <c r="B909" s="4">
        <v>68</v>
      </c>
      <c r="C909" s="4"/>
      <c r="D909" s="69">
        <v>0</v>
      </c>
      <c r="E909" s="4">
        <v>0</v>
      </c>
      <c r="F909" s="69">
        <v>0</v>
      </c>
    </row>
    <row r="910" spans="1:6" ht="15.75" customHeight="1" x14ac:dyDescent="0.25">
      <c r="A910" s="4" t="s">
        <v>329</v>
      </c>
      <c r="B910" s="4">
        <v>69</v>
      </c>
      <c r="C910" s="4"/>
      <c r="D910" s="69">
        <v>0</v>
      </c>
      <c r="E910" s="4">
        <v>0</v>
      </c>
      <c r="F910" s="69">
        <v>0</v>
      </c>
    </row>
    <row r="911" spans="1:6" ht="15.75" customHeight="1" x14ac:dyDescent="0.25">
      <c r="A911" s="4" t="s">
        <v>329</v>
      </c>
      <c r="B911" s="4">
        <v>70</v>
      </c>
      <c r="C911" s="4"/>
      <c r="D911" s="69">
        <v>0</v>
      </c>
      <c r="E911" s="4">
        <v>0</v>
      </c>
      <c r="F911" s="69">
        <v>0</v>
      </c>
    </row>
    <row r="912" spans="1:6" ht="15.75" customHeight="1" x14ac:dyDescent="0.25">
      <c r="A912" s="4" t="s">
        <v>329</v>
      </c>
      <c r="B912" s="4">
        <v>71</v>
      </c>
      <c r="C912" s="4">
        <v>35</v>
      </c>
      <c r="D912" s="69">
        <v>222740</v>
      </c>
      <c r="E912" s="4">
        <v>15</v>
      </c>
      <c r="F912" s="69">
        <v>95460</v>
      </c>
    </row>
    <row r="913" spans="1:6" ht="15.75" customHeight="1" x14ac:dyDescent="0.25">
      <c r="A913" s="4" t="s">
        <v>329</v>
      </c>
      <c r="B913" s="4">
        <v>72</v>
      </c>
      <c r="C913" s="4"/>
      <c r="D913" s="69">
        <v>0</v>
      </c>
      <c r="E913" s="4">
        <v>0</v>
      </c>
      <c r="F913" s="69">
        <v>0</v>
      </c>
    </row>
    <row r="914" spans="1:6" ht="15.75" customHeight="1" x14ac:dyDescent="0.25">
      <c r="A914" s="4" t="s">
        <v>329</v>
      </c>
      <c r="B914" s="4">
        <v>73</v>
      </c>
      <c r="C914" s="4"/>
      <c r="D914" s="69">
        <v>0</v>
      </c>
      <c r="E914" s="4">
        <v>0</v>
      </c>
      <c r="F914" s="69">
        <v>0</v>
      </c>
    </row>
    <row r="915" spans="1:6" ht="15.75" customHeight="1" x14ac:dyDescent="0.25">
      <c r="A915" s="4" t="s">
        <v>329</v>
      </c>
      <c r="B915" s="4">
        <v>74</v>
      </c>
      <c r="C915" s="4"/>
      <c r="D915" s="69">
        <v>0</v>
      </c>
      <c r="E915" s="4">
        <v>0</v>
      </c>
      <c r="F915" s="69">
        <v>0</v>
      </c>
    </row>
    <row r="916" spans="1:6" ht="15.75" customHeight="1" x14ac:dyDescent="0.25">
      <c r="A916" s="4" t="s">
        <v>329</v>
      </c>
      <c r="B916" s="4">
        <v>75</v>
      </c>
      <c r="C916" s="4">
        <v>340</v>
      </c>
      <c r="D916" s="69">
        <v>1914880</v>
      </c>
      <c r="E916" s="4">
        <v>332</v>
      </c>
      <c r="F916" s="69">
        <v>1869824</v>
      </c>
    </row>
    <row r="917" spans="1:6" ht="15.75" customHeight="1" x14ac:dyDescent="0.25">
      <c r="A917" s="4" t="s">
        <v>329</v>
      </c>
      <c r="B917" s="4">
        <v>76</v>
      </c>
      <c r="C917" s="4"/>
      <c r="D917" s="69">
        <v>0</v>
      </c>
      <c r="E917" s="4">
        <v>0</v>
      </c>
      <c r="F917" s="69">
        <v>0</v>
      </c>
    </row>
    <row r="918" spans="1:6" ht="15.75" customHeight="1" x14ac:dyDescent="0.25">
      <c r="A918" s="4" t="s">
        <v>329</v>
      </c>
      <c r="B918" s="4">
        <v>77</v>
      </c>
      <c r="C918" s="4">
        <v>518</v>
      </c>
      <c r="D918" s="69">
        <v>17982370</v>
      </c>
      <c r="E918" s="4">
        <v>265</v>
      </c>
      <c r="F918" s="69">
        <v>9199475</v>
      </c>
    </row>
    <row r="919" spans="1:6" ht="15.75" customHeight="1" x14ac:dyDescent="0.25">
      <c r="A919" s="4" t="s">
        <v>329</v>
      </c>
      <c r="B919" s="4">
        <v>78</v>
      </c>
      <c r="C919" s="4"/>
      <c r="D919" s="69">
        <v>0</v>
      </c>
      <c r="E919" s="4">
        <v>0</v>
      </c>
      <c r="F919" s="69">
        <v>0</v>
      </c>
    </row>
    <row r="920" spans="1:6" ht="15.75" customHeight="1" x14ac:dyDescent="0.25">
      <c r="A920" s="4" t="s">
        <v>329</v>
      </c>
      <c r="B920" s="4">
        <v>79</v>
      </c>
      <c r="C920" s="4"/>
      <c r="D920" s="69">
        <v>0</v>
      </c>
      <c r="E920" s="4">
        <v>0</v>
      </c>
      <c r="F920" s="69">
        <v>0</v>
      </c>
    </row>
    <row r="921" spans="1:6" ht="15.75" customHeight="1" x14ac:dyDescent="0.25">
      <c r="A921" s="4" t="s">
        <v>329</v>
      </c>
      <c r="B921" s="4">
        <v>80</v>
      </c>
      <c r="C921" s="4"/>
      <c r="D921" s="69">
        <v>0</v>
      </c>
      <c r="E921" s="4">
        <v>0</v>
      </c>
      <c r="F921" s="69">
        <v>0</v>
      </c>
    </row>
    <row r="922" spans="1:6" ht="15.75" customHeight="1" x14ac:dyDescent="0.25">
      <c r="A922" s="4" t="s">
        <v>329</v>
      </c>
      <c r="B922" s="4">
        <v>81</v>
      </c>
      <c r="C922" s="4"/>
      <c r="D922" s="69">
        <v>0</v>
      </c>
      <c r="E922" s="4">
        <v>0</v>
      </c>
      <c r="F922" s="69">
        <v>0</v>
      </c>
    </row>
    <row r="923" spans="1:6" ht="15.75" customHeight="1" x14ac:dyDescent="0.25">
      <c r="A923" s="4" t="s">
        <v>329</v>
      </c>
      <c r="B923" s="4">
        <v>82</v>
      </c>
      <c r="C923" s="4"/>
      <c r="D923" s="69">
        <v>0</v>
      </c>
      <c r="E923" s="4">
        <v>0</v>
      </c>
      <c r="F923" s="69">
        <v>0</v>
      </c>
    </row>
    <row r="924" spans="1:6" ht="15.75" customHeight="1" x14ac:dyDescent="0.25">
      <c r="A924" s="4" t="s">
        <v>329</v>
      </c>
      <c r="B924" s="4">
        <v>83</v>
      </c>
      <c r="C924" s="4"/>
      <c r="D924" s="69">
        <v>0</v>
      </c>
      <c r="E924" s="4">
        <v>0</v>
      </c>
      <c r="F924" s="69">
        <v>0</v>
      </c>
    </row>
    <row r="925" spans="1:6" ht="15.75" customHeight="1" x14ac:dyDescent="0.25">
      <c r="A925" s="4" t="s">
        <v>329</v>
      </c>
      <c r="B925" s="4">
        <v>84</v>
      </c>
      <c r="C925" s="4"/>
      <c r="D925" s="69">
        <v>0</v>
      </c>
      <c r="E925" s="4">
        <v>0</v>
      </c>
      <c r="F925" s="69">
        <v>0</v>
      </c>
    </row>
    <row r="926" spans="1:6" ht="15.75" customHeight="1" x14ac:dyDescent="0.25">
      <c r="A926" s="4" t="s">
        <v>329</v>
      </c>
      <c r="B926" s="4">
        <v>85</v>
      </c>
      <c r="C926" s="4"/>
      <c r="D926" s="69">
        <v>0</v>
      </c>
      <c r="E926" s="4">
        <v>0</v>
      </c>
      <c r="F926" s="69">
        <v>0</v>
      </c>
    </row>
    <row r="927" spans="1:6" ht="15.75" customHeight="1" x14ac:dyDescent="0.25">
      <c r="A927" s="4" t="s">
        <v>329</v>
      </c>
      <c r="B927" s="4">
        <v>86</v>
      </c>
      <c r="C927" s="4"/>
      <c r="D927" s="69">
        <v>0</v>
      </c>
      <c r="E927" s="4">
        <v>0</v>
      </c>
      <c r="F927" s="69">
        <v>0</v>
      </c>
    </row>
    <row r="928" spans="1:6" ht="15.75" customHeight="1" x14ac:dyDescent="0.25">
      <c r="A928" s="4" t="s">
        <v>329</v>
      </c>
      <c r="B928" s="4">
        <v>87</v>
      </c>
      <c r="C928" s="4"/>
      <c r="D928" s="69">
        <v>0</v>
      </c>
      <c r="E928" s="4">
        <v>0</v>
      </c>
      <c r="F928" s="69">
        <v>0</v>
      </c>
    </row>
    <row r="929" spans="1:6" ht="15.75" customHeight="1" x14ac:dyDescent="0.25">
      <c r="A929" s="4" t="s">
        <v>329</v>
      </c>
      <c r="B929" s="4">
        <v>88</v>
      </c>
      <c r="C929" s="4"/>
      <c r="D929" s="69">
        <v>0</v>
      </c>
      <c r="E929" s="4">
        <v>0</v>
      </c>
      <c r="F929" s="69">
        <v>0</v>
      </c>
    </row>
    <row r="930" spans="1:6" ht="15.75" customHeight="1" x14ac:dyDescent="0.25">
      <c r="A930" s="4" t="s">
        <v>329</v>
      </c>
      <c r="B930" s="4">
        <v>89</v>
      </c>
      <c r="C930" s="4"/>
      <c r="D930" s="69">
        <v>0</v>
      </c>
      <c r="E930" s="4">
        <v>0</v>
      </c>
      <c r="F930" s="69">
        <v>0</v>
      </c>
    </row>
    <row r="931" spans="1:6" ht="15.75" customHeight="1" x14ac:dyDescent="0.25">
      <c r="A931" s="4" t="s">
        <v>329</v>
      </c>
      <c r="B931" s="4">
        <v>90</v>
      </c>
      <c r="C931" s="4"/>
      <c r="D931" s="69">
        <v>0</v>
      </c>
      <c r="E931" s="4">
        <v>0</v>
      </c>
      <c r="F931" s="69">
        <v>0</v>
      </c>
    </row>
    <row r="932" spans="1:6" ht="15.75" customHeight="1" x14ac:dyDescent="0.25">
      <c r="A932" s="4" t="s">
        <v>329</v>
      </c>
      <c r="B932" s="4">
        <v>91</v>
      </c>
      <c r="C932" s="4"/>
      <c r="D932" s="69">
        <v>0</v>
      </c>
      <c r="E932" s="4">
        <v>0</v>
      </c>
      <c r="F932" s="69">
        <v>0</v>
      </c>
    </row>
    <row r="933" spans="1:6" ht="15.75" customHeight="1" x14ac:dyDescent="0.25">
      <c r="A933" s="4" t="s">
        <v>329</v>
      </c>
      <c r="B933" s="4">
        <v>92</v>
      </c>
      <c r="C933" s="4"/>
      <c r="D933" s="69">
        <v>0</v>
      </c>
      <c r="E933" s="4">
        <v>0</v>
      </c>
      <c r="F933" s="69">
        <v>0</v>
      </c>
    </row>
    <row r="934" spans="1:6" ht="15.75" customHeight="1" x14ac:dyDescent="0.25">
      <c r="A934" s="4" t="s">
        <v>329</v>
      </c>
      <c r="B934" s="4">
        <v>93</v>
      </c>
      <c r="C934" s="4"/>
      <c r="D934" s="69">
        <v>0</v>
      </c>
      <c r="E934" s="4">
        <v>0</v>
      </c>
      <c r="F934" s="69">
        <v>0</v>
      </c>
    </row>
    <row r="935" spans="1:6" ht="15.75" customHeight="1" x14ac:dyDescent="0.25">
      <c r="A935" s="4" t="s">
        <v>329</v>
      </c>
      <c r="B935" s="4">
        <v>94</v>
      </c>
      <c r="C935" s="4"/>
      <c r="D935" s="69">
        <v>0</v>
      </c>
      <c r="E935" s="4">
        <v>0</v>
      </c>
      <c r="F935" s="69">
        <v>0</v>
      </c>
    </row>
    <row r="936" spans="1:6" ht="15.75" customHeight="1" x14ac:dyDescent="0.25">
      <c r="A936" s="4" t="s">
        <v>329</v>
      </c>
      <c r="B936" s="4">
        <v>95</v>
      </c>
      <c r="C936" s="4"/>
      <c r="D936" s="69">
        <v>0</v>
      </c>
      <c r="E936" s="4">
        <v>0</v>
      </c>
      <c r="F936" s="69">
        <v>0</v>
      </c>
    </row>
    <row r="937" spans="1:6" ht="15.75" customHeight="1" x14ac:dyDescent="0.25">
      <c r="A937" s="4" t="s">
        <v>329</v>
      </c>
      <c r="B937" s="4">
        <v>96</v>
      </c>
      <c r="C937" s="4"/>
      <c r="D937" s="69">
        <v>0</v>
      </c>
      <c r="E937" s="4">
        <v>0</v>
      </c>
      <c r="F937" s="69">
        <v>0</v>
      </c>
    </row>
    <row r="938" spans="1:6" ht="15.75" customHeight="1" x14ac:dyDescent="0.25">
      <c r="A938" s="4" t="s">
        <v>329</v>
      </c>
      <c r="B938" s="4">
        <v>97</v>
      </c>
      <c r="C938" s="4"/>
      <c r="D938" s="69">
        <v>0</v>
      </c>
      <c r="E938" s="4">
        <v>0</v>
      </c>
      <c r="F938" s="69">
        <v>0</v>
      </c>
    </row>
    <row r="939" spans="1:6" ht="15.75" customHeight="1" x14ac:dyDescent="0.25">
      <c r="A939" s="4" t="s">
        <v>329</v>
      </c>
      <c r="B939" s="4">
        <v>98</v>
      </c>
      <c r="C939" s="4"/>
      <c r="D939" s="69">
        <v>0</v>
      </c>
      <c r="E939" s="4">
        <v>0</v>
      </c>
      <c r="F939" s="69">
        <v>0</v>
      </c>
    </row>
    <row r="940" spans="1:6" ht="15.75" customHeight="1" x14ac:dyDescent="0.25">
      <c r="A940" s="4" t="s">
        <v>329</v>
      </c>
      <c r="B940" s="4">
        <v>99</v>
      </c>
      <c r="C940" s="4"/>
      <c r="D940" s="69">
        <v>0</v>
      </c>
      <c r="E940" s="4">
        <v>0</v>
      </c>
      <c r="F940" s="69">
        <v>0</v>
      </c>
    </row>
    <row r="941" spans="1:6" ht="15.75" customHeight="1" x14ac:dyDescent="0.25">
      <c r="A941" s="4" t="s">
        <v>329</v>
      </c>
      <c r="B941" s="4">
        <v>100</v>
      </c>
      <c r="C941" s="4"/>
      <c r="D941" s="69">
        <v>0</v>
      </c>
      <c r="E941" s="4">
        <v>0</v>
      </c>
      <c r="F941" s="69">
        <v>0</v>
      </c>
    </row>
    <row r="942" spans="1:6" ht="15.75" customHeight="1" x14ac:dyDescent="0.25">
      <c r="A942" s="4" t="s">
        <v>329</v>
      </c>
      <c r="B942" s="4">
        <v>101</v>
      </c>
      <c r="C942" s="4"/>
      <c r="D942" s="69">
        <v>0</v>
      </c>
      <c r="E942" s="4">
        <v>0</v>
      </c>
      <c r="F942" s="69">
        <v>0</v>
      </c>
    </row>
    <row r="943" spans="1:6" ht="15.75" customHeight="1" x14ac:dyDescent="0.25">
      <c r="A943" s="4" t="s">
        <v>329</v>
      </c>
      <c r="B943" s="4">
        <v>102</v>
      </c>
      <c r="C943" s="4"/>
      <c r="D943" s="69">
        <v>0</v>
      </c>
      <c r="E943" s="4">
        <v>0</v>
      </c>
      <c r="F943" s="69">
        <v>0</v>
      </c>
    </row>
    <row r="944" spans="1:6" ht="15.75" customHeight="1" x14ac:dyDescent="0.25">
      <c r="A944" s="4" t="s">
        <v>329</v>
      </c>
      <c r="B944" s="4">
        <v>103</v>
      </c>
      <c r="C944" s="4"/>
      <c r="D944" s="69">
        <v>0</v>
      </c>
      <c r="E944" s="4">
        <v>0</v>
      </c>
      <c r="F944" s="69">
        <v>0</v>
      </c>
    </row>
    <row r="945" spans="1:6" ht="15.75" customHeight="1" x14ac:dyDescent="0.25">
      <c r="A945" s="4" t="s">
        <v>329</v>
      </c>
      <c r="B945" s="4">
        <v>104</v>
      </c>
      <c r="C945" s="4"/>
      <c r="D945" s="69">
        <v>0</v>
      </c>
      <c r="E945" s="4">
        <v>0</v>
      </c>
      <c r="F945" s="69">
        <v>0</v>
      </c>
    </row>
    <row r="946" spans="1:6" ht="15.75" customHeight="1" x14ac:dyDescent="0.25">
      <c r="A946" s="4" t="s">
        <v>329</v>
      </c>
      <c r="B946" s="4">
        <v>105</v>
      </c>
      <c r="C946" s="4"/>
      <c r="D946" s="69">
        <v>0</v>
      </c>
      <c r="E946" s="4">
        <v>0</v>
      </c>
      <c r="F946" s="69">
        <v>0</v>
      </c>
    </row>
    <row r="947" spans="1:6" ht="15.75" customHeight="1" x14ac:dyDescent="0.25">
      <c r="A947" s="4" t="s">
        <v>330</v>
      </c>
      <c r="B947" s="4">
        <v>1</v>
      </c>
      <c r="C947" s="4">
        <v>0</v>
      </c>
      <c r="D947" s="69">
        <v>0</v>
      </c>
      <c r="E947" s="4">
        <v>0</v>
      </c>
      <c r="F947" s="69">
        <v>0</v>
      </c>
    </row>
    <row r="948" spans="1:6" ht="15.75" customHeight="1" x14ac:dyDescent="0.25">
      <c r="A948" s="4" t="s">
        <v>330</v>
      </c>
      <c r="B948" s="4">
        <v>2</v>
      </c>
      <c r="C948" s="4">
        <v>0</v>
      </c>
      <c r="D948" s="69">
        <v>0</v>
      </c>
      <c r="E948" s="4">
        <v>0</v>
      </c>
      <c r="F948" s="69">
        <v>0</v>
      </c>
    </row>
    <row r="949" spans="1:6" ht="15.75" customHeight="1" x14ac:dyDescent="0.25">
      <c r="A949" s="4" t="s">
        <v>330</v>
      </c>
      <c r="B949" s="4">
        <v>3</v>
      </c>
      <c r="C949" s="4">
        <v>0</v>
      </c>
      <c r="D949" s="69">
        <v>0</v>
      </c>
      <c r="E949" s="4">
        <v>0</v>
      </c>
      <c r="F949" s="69">
        <v>0</v>
      </c>
    </row>
    <row r="950" spans="1:6" ht="15.75" customHeight="1" x14ac:dyDescent="0.25">
      <c r="A950" s="4" t="s">
        <v>330</v>
      </c>
      <c r="B950" s="4">
        <v>4</v>
      </c>
      <c r="C950" s="4">
        <v>0</v>
      </c>
      <c r="D950" s="69">
        <v>0</v>
      </c>
      <c r="E950" s="4">
        <v>0</v>
      </c>
      <c r="F950" s="69">
        <v>0</v>
      </c>
    </row>
    <row r="951" spans="1:6" ht="15.75" customHeight="1" x14ac:dyDescent="0.25">
      <c r="A951" s="4" t="s">
        <v>330</v>
      </c>
      <c r="B951" s="4">
        <v>5</v>
      </c>
      <c r="C951" s="4">
        <v>8</v>
      </c>
      <c r="D951" s="69">
        <v>1236960</v>
      </c>
      <c r="E951" s="4">
        <v>8</v>
      </c>
      <c r="F951" s="69">
        <v>1236960</v>
      </c>
    </row>
    <row r="952" spans="1:6" ht="15.75" customHeight="1" x14ac:dyDescent="0.25">
      <c r="A952" s="4" t="s">
        <v>330</v>
      </c>
      <c r="B952" s="4">
        <v>6</v>
      </c>
      <c r="C952" s="4">
        <v>8</v>
      </c>
      <c r="D952" s="69">
        <v>1676016</v>
      </c>
      <c r="E952" s="4">
        <v>4</v>
      </c>
      <c r="F952" s="69">
        <v>838008</v>
      </c>
    </row>
    <row r="953" spans="1:6" ht="15.75" customHeight="1" x14ac:dyDescent="0.25">
      <c r="A953" s="4" t="s">
        <v>330</v>
      </c>
      <c r="B953" s="4">
        <v>7</v>
      </c>
      <c r="C953" s="4">
        <v>0</v>
      </c>
      <c r="D953" s="69">
        <v>0</v>
      </c>
      <c r="E953" s="4">
        <v>0</v>
      </c>
      <c r="F953" s="69">
        <v>0</v>
      </c>
    </row>
    <row r="954" spans="1:6" ht="15.75" customHeight="1" x14ac:dyDescent="0.25">
      <c r="A954" s="4" t="s">
        <v>330</v>
      </c>
      <c r="B954" s="4">
        <v>8</v>
      </c>
      <c r="C954" s="4">
        <v>0</v>
      </c>
      <c r="D954" s="69">
        <v>0</v>
      </c>
      <c r="E954" s="4">
        <v>6</v>
      </c>
      <c r="F954" s="69">
        <v>1045998</v>
      </c>
    </row>
    <row r="955" spans="1:6" ht="15.75" customHeight="1" x14ac:dyDescent="0.25">
      <c r="A955" s="4" t="s">
        <v>330</v>
      </c>
      <c r="B955" s="4">
        <v>9</v>
      </c>
      <c r="C955" s="4">
        <v>0</v>
      </c>
      <c r="D955" s="69">
        <v>0</v>
      </c>
      <c r="E955" s="4">
        <v>0</v>
      </c>
      <c r="F955" s="69">
        <v>0</v>
      </c>
    </row>
    <row r="956" spans="1:6" ht="15.75" customHeight="1" x14ac:dyDescent="0.25">
      <c r="A956" s="4" t="s">
        <v>330</v>
      </c>
      <c r="B956" s="4">
        <v>10</v>
      </c>
      <c r="C956" s="4">
        <v>0</v>
      </c>
      <c r="D956" s="69">
        <v>0</v>
      </c>
      <c r="E956" s="4">
        <v>0</v>
      </c>
      <c r="F956" s="69">
        <v>0</v>
      </c>
    </row>
    <row r="957" spans="1:6" ht="15.75" customHeight="1" x14ac:dyDescent="0.25">
      <c r="A957" s="4" t="s">
        <v>330</v>
      </c>
      <c r="B957" s="4">
        <v>11</v>
      </c>
      <c r="C957" s="4">
        <v>0</v>
      </c>
      <c r="D957" s="69">
        <v>0</v>
      </c>
      <c r="E957" s="4">
        <v>0</v>
      </c>
      <c r="F957" s="69">
        <v>0</v>
      </c>
    </row>
    <row r="958" spans="1:6" ht="15.75" customHeight="1" x14ac:dyDescent="0.25">
      <c r="A958" s="4" t="s">
        <v>330</v>
      </c>
      <c r="B958" s="4">
        <v>12</v>
      </c>
      <c r="C958" s="4">
        <v>0</v>
      </c>
      <c r="D958" s="69">
        <v>0</v>
      </c>
      <c r="E958" s="4">
        <v>0</v>
      </c>
      <c r="F958" s="69">
        <v>0</v>
      </c>
    </row>
    <row r="959" spans="1:6" ht="15.75" customHeight="1" x14ac:dyDescent="0.25">
      <c r="A959" s="4" t="s">
        <v>330</v>
      </c>
      <c r="B959" s="4">
        <v>13</v>
      </c>
      <c r="C959" s="4">
        <v>0</v>
      </c>
      <c r="D959" s="69">
        <v>0</v>
      </c>
      <c r="E959" s="4">
        <v>0</v>
      </c>
      <c r="F959" s="69">
        <v>0</v>
      </c>
    </row>
    <row r="960" spans="1:6" ht="15.75" customHeight="1" x14ac:dyDescent="0.25">
      <c r="A960" s="4" t="s">
        <v>330</v>
      </c>
      <c r="B960" s="4">
        <v>14</v>
      </c>
      <c r="C960" s="4">
        <v>0</v>
      </c>
      <c r="D960" s="69">
        <v>0</v>
      </c>
      <c r="E960" s="4">
        <v>0</v>
      </c>
      <c r="F960" s="69">
        <v>0</v>
      </c>
    </row>
    <row r="961" spans="1:6" ht="15.75" customHeight="1" x14ac:dyDescent="0.25">
      <c r="A961" s="4" t="s">
        <v>330</v>
      </c>
      <c r="B961" s="4">
        <v>15</v>
      </c>
      <c r="C961" s="4">
        <v>0</v>
      </c>
      <c r="D961" s="69">
        <v>0</v>
      </c>
      <c r="E961" s="4">
        <v>0</v>
      </c>
      <c r="F961" s="69">
        <v>0</v>
      </c>
    </row>
    <row r="962" spans="1:6" ht="15.75" customHeight="1" x14ac:dyDescent="0.25">
      <c r="A962" s="4" t="s">
        <v>330</v>
      </c>
      <c r="B962" s="4">
        <v>16</v>
      </c>
      <c r="C962" s="4">
        <v>0</v>
      </c>
      <c r="D962" s="69">
        <v>0</v>
      </c>
      <c r="E962" s="4">
        <v>0</v>
      </c>
      <c r="F962" s="69">
        <v>0</v>
      </c>
    </row>
    <row r="963" spans="1:6" ht="15.75" customHeight="1" x14ac:dyDescent="0.25">
      <c r="A963" s="4" t="s">
        <v>330</v>
      </c>
      <c r="B963" s="4">
        <v>17</v>
      </c>
      <c r="C963" s="4">
        <v>0</v>
      </c>
      <c r="D963" s="69">
        <v>0</v>
      </c>
      <c r="E963" s="4">
        <v>0</v>
      </c>
      <c r="F963" s="69">
        <v>0</v>
      </c>
    </row>
    <row r="964" spans="1:6" ht="15.75" customHeight="1" x14ac:dyDescent="0.25">
      <c r="A964" s="4" t="s">
        <v>330</v>
      </c>
      <c r="B964" s="4">
        <v>18</v>
      </c>
      <c r="C964" s="4">
        <v>0</v>
      </c>
      <c r="D964" s="69">
        <v>0</v>
      </c>
      <c r="E964" s="4">
        <v>0</v>
      </c>
      <c r="F964" s="69">
        <v>0</v>
      </c>
    </row>
    <row r="965" spans="1:6" ht="15.75" customHeight="1" x14ac:dyDescent="0.25">
      <c r="A965" s="4" t="s">
        <v>330</v>
      </c>
      <c r="B965" s="4">
        <v>19</v>
      </c>
      <c r="C965" s="4">
        <v>0</v>
      </c>
      <c r="D965" s="69">
        <v>0</v>
      </c>
      <c r="E965" s="4">
        <v>0</v>
      </c>
      <c r="F965" s="69">
        <v>0</v>
      </c>
    </row>
    <row r="966" spans="1:6" ht="15.75" customHeight="1" x14ac:dyDescent="0.25">
      <c r="A966" s="4" t="s">
        <v>330</v>
      </c>
      <c r="B966" s="4">
        <v>20</v>
      </c>
      <c r="C966" s="4">
        <v>0</v>
      </c>
      <c r="D966" s="69">
        <v>0</v>
      </c>
      <c r="E966" s="4">
        <v>0</v>
      </c>
      <c r="F966" s="69">
        <v>0</v>
      </c>
    </row>
    <row r="967" spans="1:6" ht="15.75" customHeight="1" x14ac:dyDescent="0.25">
      <c r="A967" s="4" t="s">
        <v>330</v>
      </c>
      <c r="B967" s="4">
        <v>21</v>
      </c>
      <c r="C967" s="4">
        <v>0</v>
      </c>
      <c r="D967" s="69">
        <v>0</v>
      </c>
      <c r="E967" s="4">
        <v>0</v>
      </c>
      <c r="F967" s="69">
        <v>0</v>
      </c>
    </row>
    <row r="968" spans="1:6" ht="15.75" customHeight="1" x14ac:dyDescent="0.25">
      <c r="A968" s="4" t="s">
        <v>330</v>
      </c>
      <c r="B968" s="4">
        <v>22</v>
      </c>
      <c r="C968" s="4">
        <v>0</v>
      </c>
      <c r="D968" s="69">
        <v>0</v>
      </c>
      <c r="E968" s="4">
        <v>0</v>
      </c>
      <c r="F968" s="69">
        <v>0</v>
      </c>
    </row>
    <row r="969" spans="1:6" ht="15.75" customHeight="1" x14ac:dyDescent="0.25">
      <c r="A969" s="4" t="s">
        <v>330</v>
      </c>
      <c r="B969" s="4">
        <v>23</v>
      </c>
      <c r="C969" s="4">
        <v>0</v>
      </c>
      <c r="D969" s="69">
        <v>0</v>
      </c>
      <c r="E969" s="4">
        <v>0</v>
      </c>
      <c r="F969" s="69">
        <v>0</v>
      </c>
    </row>
    <row r="970" spans="1:6" ht="15.75" customHeight="1" x14ac:dyDescent="0.25">
      <c r="A970" s="4" t="s">
        <v>330</v>
      </c>
      <c r="B970" s="4">
        <v>24</v>
      </c>
      <c r="C970" s="4">
        <v>0</v>
      </c>
      <c r="D970" s="69">
        <v>0</v>
      </c>
      <c r="E970" s="4">
        <v>0</v>
      </c>
      <c r="F970" s="69">
        <v>0</v>
      </c>
    </row>
    <row r="971" spans="1:6" ht="15.75" customHeight="1" x14ac:dyDescent="0.25">
      <c r="A971" s="4" t="s">
        <v>330</v>
      </c>
      <c r="B971" s="4">
        <v>25</v>
      </c>
      <c r="C971" s="4">
        <v>0</v>
      </c>
      <c r="D971" s="69">
        <v>0</v>
      </c>
      <c r="E971" s="4">
        <v>0</v>
      </c>
      <c r="F971" s="69">
        <v>0</v>
      </c>
    </row>
    <row r="972" spans="1:6" ht="15.75" customHeight="1" x14ac:dyDescent="0.25">
      <c r="A972" s="4" t="s">
        <v>330</v>
      </c>
      <c r="B972" s="4">
        <v>26</v>
      </c>
      <c r="C972" s="4">
        <v>0</v>
      </c>
      <c r="D972" s="69">
        <v>0</v>
      </c>
      <c r="E972" s="4">
        <v>0</v>
      </c>
      <c r="F972" s="69">
        <v>0</v>
      </c>
    </row>
    <row r="973" spans="1:6" ht="15.75" customHeight="1" x14ac:dyDescent="0.25">
      <c r="A973" s="4" t="s">
        <v>330</v>
      </c>
      <c r="B973" s="4">
        <v>27</v>
      </c>
      <c r="C973" s="4">
        <v>0</v>
      </c>
      <c r="D973" s="69">
        <v>0</v>
      </c>
      <c r="E973" s="4">
        <v>0</v>
      </c>
      <c r="F973" s="69">
        <v>0</v>
      </c>
    </row>
    <row r="974" spans="1:6" ht="15.75" customHeight="1" x14ac:dyDescent="0.25">
      <c r="A974" s="4" t="s">
        <v>330</v>
      </c>
      <c r="B974" s="4">
        <v>28</v>
      </c>
      <c r="C974" s="4">
        <v>0</v>
      </c>
      <c r="D974" s="69">
        <v>0</v>
      </c>
      <c r="E974" s="4">
        <v>0</v>
      </c>
      <c r="F974" s="69">
        <v>0</v>
      </c>
    </row>
    <row r="975" spans="1:6" ht="15.75" customHeight="1" x14ac:dyDescent="0.25">
      <c r="A975" s="4" t="s">
        <v>330</v>
      </c>
      <c r="B975" s="4">
        <v>29</v>
      </c>
      <c r="C975" s="4">
        <v>0</v>
      </c>
      <c r="D975" s="69">
        <v>0</v>
      </c>
      <c r="E975" s="4">
        <v>0</v>
      </c>
      <c r="F975" s="69">
        <v>0</v>
      </c>
    </row>
    <row r="976" spans="1:6" ht="15.75" customHeight="1" x14ac:dyDescent="0.25">
      <c r="A976" s="4" t="s">
        <v>330</v>
      </c>
      <c r="B976" s="4">
        <v>30</v>
      </c>
      <c r="C976" s="4">
        <v>7</v>
      </c>
      <c r="D976" s="69">
        <v>92372</v>
      </c>
      <c r="E976" s="4">
        <v>8</v>
      </c>
      <c r="F976" s="69">
        <v>105568</v>
      </c>
    </row>
    <row r="977" spans="1:6" ht="15.75" customHeight="1" x14ac:dyDescent="0.25">
      <c r="A977" s="4" t="s">
        <v>330</v>
      </c>
      <c r="B977" s="4">
        <v>31</v>
      </c>
      <c r="C977" s="4">
        <v>0</v>
      </c>
      <c r="D977" s="69">
        <v>0</v>
      </c>
      <c r="E977" s="4">
        <v>0</v>
      </c>
      <c r="F977" s="69">
        <v>0</v>
      </c>
    </row>
    <row r="978" spans="1:6" ht="15.75" customHeight="1" x14ac:dyDescent="0.25">
      <c r="A978" s="4" t="s">
        <v>330</v>
      </c>
      <c r="B978" s="4">
        <v>32</v>
      </c>
      <c r="C978" s="4">
        <v>0</v>
      </c>
      <c r="D978" s="69">
        <v>0</v>
      </c>
      <c r="E978" s="4">
        <v>0</v>
      </c>
      <c r="F978" s="69">
        <v>0</v>
      </c>
    </row>
    <row r="979" spans="1:6" ht="15.75" customHeight="1" x14ac:dyDescent="0.25">
      <c r="A979" s="4" t="s">
        <v>330</v>
      </c>
      <c r="B979" s="4">
        <v>33</v>
      </c>
      <c r="C979" s="4">
        <v>2928.81</v>
      </c>
      <c r="D979" s="69">
        <v>2723793.3</v>
      </c>
      <c r="E979" s="4">
        <v>510</v>
      </c>
      <c r="F979" s="69">
        <v>474300</v>
      </c>
    </row>
    <row r="980" spans="1:6" ht="15.75" customHeight="1" x14ac:dyDescent="0.25">
      <c r="A980" s="4" t="s">
        <v>330</v>
      </c>
      <c r="B980" s="4">
        <v>34</v>
      </c>
      <c r="C980" s="4">
        <v>118.44</v>
      </c>
      <c r="D980" s="69">
        <v>139048.56</v>
      </c>
      <c r="E980" s="4">
        <v>1446</v>
      </c>
      <c r="F980" s="69">
        <v>1697604</v>
      </c>
    </row>
    <row r="981" spans="1:6" ht="15.75" customHeight="1" x14ac:dyDescent="0.25">
      <c r="A981" s="4" t="s">
        <v>330</v>
      </c>
      <c r="B981" s="4">
        <v>35</v>
      </c>
      <c r="C981" s="4">
        <v>275.32</v>
      </c>
      <c r="D981" s="69">
        <v>344975.95999999996</v>
      </c>
      <c r="E981" s="4">
        <v>0</v>
      </c>
      <c r="F981" s="69">
        <v>0</v>
      </c>
    </row>
    <row r="982" spans="1:6" ht="15.75" customHeight="1" x14ac:dyDescent="0.25">
      <c r="A982" s="4" t="s">
        <v>330</v>
      </c>
      <c r="B982" s="4">
        <v>36</v>
      </c>
      <c r="C982" s="4">
        <v>528.16000000000008</v>
      </c>
      <c r="D982" s="69">
        <v>5479131.8400000008</v>
      </c>
      <c r="E982" s="4">
        <v>751</v>
      </c>
      <c r="F982" s="69">
        <v>7790874</v>
      </c>
    </row>
    <row r="983" spans="1:6" ht="15.75" customHeight="1" x14ac:dyDescent="0.25">
      <c r="A983" s="4" t="s">
        <v>330</v>
      </c>
      <c r="B983" s="4">
        <v>37</v>
      </c>
      <c r="C983" s="4">
        <v>0</v>
      </c>
      <c r="D983" s="69">
        <v>0</v>
      </c>
      <c r="E983" s="4">
        <v>0</v>
      </c>
      <c r="F983" s="69">
        <v>0</v>
      </c>
    </row>
    <row r="984" spans="1:6" ht="15.75" customHeight="1" x14ac:dyDescent="0.25">
      <c r="A984" s="4" t="s">
        <v>330</v>
      </c>
      <c r="B984" s="4">
        <v>38</v>
      </c>
      <c r="C984" s="4">
        <v>0</v>
      </c>
      <c r="D984" s="69">
        <v>0</v>
      </c>
      <c r="E984" s="4">
        <v>0</v>
      </c>
      <c r="F984" s="69">
        <v>0</v>
      </c>
    </row>
    <row r="985" spans="1:6" ht="15.75" customHeight="1" x14ac:dyDescent="0.25">
      <c r="A985" s="4" t="s">
        <v>330</v>
      </c>
      <c r="B985" s="4">
        <v>39</v>
      </c>
      <c r="C985" s="4">
        <v>0</v>
      </c>
      <c r="D985" s="69">
        <v>0</v>
      </c>
      <c r="E985" s="4">
        <v>0</v>
      </c>
      <c r="F985" s="69">
        <v>0</v>
      </c>
    </row>
    <row r="986" spans="1:6" ht="15.75" customHeight="1" x14ac:dyDescent="0.25">
      <c r="A986" s="4" t="s">
        <v>330</v>
      </c>
      <c r="B986" s="4">
        <v>40</v>
      </c>
      <c r="C986" s="4">
        <v>0</v>
      </c>
      <c r="D986" s="69">
        <v>0</v>
      </c>
      <c r="E986" s="4">
        <v>0</v>
      </c>
      <c r="F986" s="69">
        <v>0</v>
      </c>
    </row>
    <row r="987" spans="1:6" ht="15.75" customHeight="1" x14ac:dyDescent="0.25">
      <c r="A987" s="4" t="s">
        <v>330</v>
      </c>
      <c r="B987" s="4">
        <v>41</v>
      </c>
      <c r="C987" s="4">
        <v>0</v>
      </c>
      <c r="D987" s="69">
        <v>0</v>
      </c>
      <c r="E987" s="4">
        <v>0</v>
      </c>
      <c r="F987" s="69">
        <v>0</v>
      </c>
    </row>
    <row r="988" spans="1:6" ht="15.75" customHeight="1" x14ac:dyDescent="0.25">
      <c r="A988" s="4" t="s">
        <v>330</v>
      </c>
      <c r="B988" s="4">
        <v>42</v>
      </c>
      <c r="C988" s="4">
        <v>0</v>
      </c>
      <c r="D988" s="69">
        <v>0</v>
      </c>
      <c r="E988" s="4">
        <v>0</v>
      </c>
      <c r="F988" s="69">
        <v>0</v>
      </c>
    </row>
    <row r="989" spans="1:6" ht="15.75" customHeight="1" x14ac:dyDescent="0.25">
      <c r="A989" s="4" t="s">
        <v>330</v>
      </c>
      <c r="B989" s="4">
        <v>43</v>
      </c>
      <c r="C989" s="4">
        <v>0</v>
      </c>
      <c r="D989" s="69">
        <v>0</v>
      </c>
      <c r="E989" s="4">
        <v>0</v>
      </c>
      <c r="F989" s="69">
        <v>0</v>
      </c>
    </row>
    <row r="990" spans="1:6" ht="15.75" customHeight="1" x14ac:dyDescent="0.25">
      <c r="A990" s="4" t="s">
        <v>330</v>
      </c>
      <c r="B990" s="4">
        <v>44</v>
      </c>
      <c r="C990" s="4">
        <v>0</v>
      </c>
      <c r="D990" s="69">
        <v>0</v>
      </c>
      <c r="E990" s="4">
        <v>0</v>
      </c>
      <c r="F990" s="69">
        <v>0</v>
      </c>
    </row>
    <row r="991" spans="1:6" ht="15.75" customHeight="1" x14ac:dyDescent="0.25">
      <c r="A991" s="4" t="s">
        <v>330</v>
      </c>
      <c r="B991" s="4">
        <v>45</v>
      </c>
      <c r="C991" s="4">
        <v>0</v>
      </c>
      <c r="D991" s="69">
        <v>0</v>
      </c>
      <c r="E991" s="4">
        <v>0</v>
      </c>
      <c r="F991" s="69">
        <v>0</v>
      </c>
    </row>
    <row r="992" spans="1:6" ht="15.75" customHeight="1" x14ac:dyDescent="0.25">
      <c r="A992" s="4" t="s">
        <v>330</v>
      </c>
      <c r="B992" s="4">
        <v>46</v>
      </c>
      <c r="C992" s="4">
        <v>0</v>
      </c>
      <c r="D992" s="69">
        <v>0</v>
      </c>
      <c r="E992" s="4">
        <v>1446</v>
      </c>
      <c r="F992" s="69">
        <v>1681698</v>
      </c>
    </row>
    <row r="993" spans="1:6" ht="15.75" customHeight="1" x14ac:dyDescent="0.25">
      <c r="A993" s="4" t="s">
        <v>330</v>
      </c>
      <c r="B993" s="4">
        <v>47</v>
      </c>
      <c r="C993" s="4">
        <v>0</v>
      </c>
      <c r="D993" s="69">
        <v>0</v>
      </c>
      <c r="E993" s="4">
        <v>0</v>
      </c>
      <c r="F993" s="69">
        <v>0</v>
      </c>
    </row>
    <row r="994" spans="1:6" ht="15.75" customHeight="1" x14ac:dyDescent="0.25">
      <c r="A994" s="4" t="s">
        <v>330</v>
      </c>
      <c r="B994" s="4">
        <v>48</v>
      </c>
      <c r="C994" s="4">
        <v>0</v>
      </c>
      <c r="D994" s="69">
        <v>0</v>
      </c>
      <c r="E994" s="4">
        <v>0</v>
      </c>
      <c r="F994" s="69">
        <v>0</v>
      </c>
    </row>
    <row r="995" spans="1:6" ht="15.75" customHeight="1" x14ac:dyDescent="0.25">
      <c r="A995" s="4" t="s">
        <v>330</v>
      </c>
      <c r="B995" s="4">
        <v>49</v>
      </c>
      <c r="C995" s="4">
        <v>0</v>
      </c>
      <c r="D995" s="69">
        <v>0</v>
      </c>
      <c r="E995" s="4">
        <v>0</v>
      </c>
      <c r="F995" s="69">
        <v>0</v>
      </c>
    </row>
    <row r="996" spans="1:6" ht="15.75" customHeight="1" x14ac:dyDescent="0.25">
      <c r="A996" s="4" t="s">
        <v>330</v>
      </c>
      <c r="B996" s="4">
        <v>50</v>
      </c>
      <c r="C996" s="4">
        <v>0</v>
      </c>
      <c r="D996" s="69">
        <v>0</v>
      </c>
      <c r="E996" s="4">
        <v>0</v>
      </c>
      <c r="F996" s="69">
        <v>0</v>
      </c>
    </row>
    <row r="997" spans="1:6" ht="15.75" customHeight="1" x14ac:dyDescent="0.25">
      <c r="A997" s="4" t="s">
        <v>330</v>
      </c>
      <c r="B997" s="4">
        <v>51</v>
      </c>
      <c r="C997" s="4">
        <v>0</v>
      </c>
      <c r="D997" s="69">
        <v>0</v>
      </c>
      <c r="E997" s="4">
        <v>0</v>
      </c>
      <c r="F997" s="69">
        <v>0</v>
      </c>
    </row>
    <row r="998" spans="1:6" ht="15.75" customHeight="1" x14ac:dyDescent="0.25">
      <c r="A998" s="4" t="s">
        <v>330</v>
      </c>
      <c r="B998" s="4">
        <v>52</v>
      </c>
      <c r="C998" s="4">
        <v>0</v>
      </c>
      <c r="D998" s="69">
        <v>0</v>
      </c>
      <c r="E998" s="4">
        <v>0</v>
      </c>
      <c r="F998" s="69">
        <v>0</v>
      </c>
    </row>
    <row r="999" spans="1:6" ht="15.75" customHeight="1" x14ac:dyDescent="0.25">
      <c r="A999" s="4" t="s">
        <v>330</v>
      </c>
      <c r="B999" s="4">
        <v>53</v>
      </c>
      <c r="C999" s="4">
        <v>0</v>
      </c>
      <c r="D999" s="69">
        <v>0</v>
      </c>
      <c r="E999" s="4">
        <v>0</v>
      </c>
      <c r="F999" s="69">
        <v>0</v>
      </c>
    </row>
    <row r="1000" spans="1:6" ht="15.75" customHeight="1" x14ac:dyDescent="0.25">
      <c r="A1000" s="4" t="s">
        <v>330</v>
      </c>
      <c r="B1000" s="4">
        <v>54</v>
      </c>
      <c r="C1000" s="4">
        <v>0</v>
      </c>
      <c r="D1000" s="69">
        <v>0</v>
      </c>
      <c r="E1000" s="4">
        <v>0</v>
      </c>
      <c r="F1000" s="69">
        <v>0</v>
      </c>
    </row>
    <row r="1001" spans="1:6" ht="15.75" customHeight="1" x14ac:dyDescent="0.25">
      <c r="A1001" s="4" t="s">
        <v>330</v>
      </c>
      <c r="B1001" s="4">
        <v>55</v>
      </c>
      <c r="C1001" s="4">
        <v>0</v>
      </c>
      <c r="D1001" s="69">
        <v>0</v>
      </c>
      <c r="E1001" s="4">
        <v>0</v>
      </c>
      <c r="F1001" s="69">
        <v>0</v>
      </c>
    </row>
    <row r="1002" spans="1:6" ht="15.75" customHeight="1" x14ac:dyDescent="0.25">
      <c r="A1002" s="4" t="s">
        <v>330</v>
      </c>
      <c r="B1002" s="4">
        <v>56</v>
      </c>
      <c r="C1002" s="4">
        <v>0</v>
      </c>
      <c r="D1002" s="69">
        <v>0</v>
      </c>
      <c r="E1002" s="4">
        <v>0</v>
      </c>
      <c r="F1002" s="69">
        <v>0</v>
      </c>
    </row>
    <row r="1003" spans="1:6" ht="15.75" customHeight="1" x14ac:dyDescent="0.25">
      <c r="A1003" s="4" t="s">
        <v>330</v>
      </c>
      <c r="B1003" s="4">
        <v>57</v>
      </c>
      <c r="C1003" s="4">
        <v>0</v>
      </c>
      <c r="D1003" s="69">
        <v>0</v>
      </c>
      <c r="E1003" s="4">
        <v>0</v>
      </c>
      <c r="F1003" s="69">
        <v>0</v>
      </c>
    </row>
    <row r="1004" spans="1:6" ht="15.75" customHeight="1" x14ac:dyDescent="0.25">
      <c r="A1004" s="4" t="s">
        <v>330</v>
      </c>
      <c r="B1004" s="4">
        <v>58</v>
      </c>
      <c r="C1004" s="4">
        <v>2924.81</v>
      </c>
      <c r="D1004" s="69">
        <v>9210226.6899999995</v>
      </c>
      <c r="E1004" s="4">
        <v>550</v>
      </c>
      <c r="F1004" s="69">
        <v>1731950</v>
      </c>
    </row>
    <row r="1005" spans="1:6" ht="15.75" customHeight="1" x14ac:dyDescent="0.25">
      <c r="A1005" s="4" t="s">
        <v>330</v>
      </c>
      <c r="B1005" s="4">
        <v>59</v>
      </c>
      <c r="C1005" s="4">
        <v>118.44</v>
      </c>
      <c r="D1005" s="69">
        <v>445334.4</v>
      </c>
      <c r="E1005" s="4">
        <v>0</v>
      </c>
      <c r="F1005" s="69">
        <v>0</v>
      </c>
    </row>
    <row r="1006" spans="1:6" ht="15.75" customHeight="1" x14ac:dyDescent="0.25">
      <c r="A1006" s="4" t="s">
        <v>330</v>
      </c>
      <c r="B1006" s="4">
        <v>60</v>
      </c>
      <c r="C1006" s="4">
        <v>275.32</v>
      </c>
      <c r="D1006" s="69">
        <v>1247750.24</v>
      </c>
      <c r="E1006" s="4">
        <v>0</v>
      </c>
      <c r="F1006" s="69">
        <v>0</v>
      </c>
    </row>
    <row r="1007" spans="1:6" ht="15.75" customHeight="1" x14ac:dyDescent="0.25">
      <c r="A1007" s="4" t="s">
        <v>330</v>
      </c>
      <c r="B1007" s="4">
        <v>61</v>
      </c>
      <c r="C1007" s="4">
        <v>396.45</v>
      </c>
      <c r="D1007" s="69">
        <v>13121305.65</v>
      </c>
      <c r="E1007" s="4">
        <v>453</v>
      </c>
      <c r="F1007" s="69">
        <v>14992941</v>
      </c>
    </row>
    <row r="1008" spans="1:6" ht="15.75" customHeight="1" x14ac:dyDescent="0.25">
      <c r="A1008" s="4" t="s">
        <v>330</v>
      </c>
      <c r="B1008" s="4">
        <v>62</v>
      </c>
      <c r="C1008" s="4">
        <v>0</v>
      </c>
      <c r="D1008" s="69">
        <v>0</v>
      </c>
      <c r="E1008" s="4">
        <v>0</v>
      </c>
      <c r="F1008" s="69">
        <v>0</v>
      </c>
    </row>
    <row r="1009" spans="1:6" ht="15.75" customHeight="1" x14ac:dyDescent="0.25">
      <c r="A1009" s="4" t="s">
        <v>330</v>
      </c>
      <c r="B1009" s="4">
        <v>63</v>
      </c>
      <c r="C1009" s="4">
        <v>0</v>
      </c>
      <c r="D1009" s="69">
        <v>0</v>
      </c>
      <c r="E1009" s="4">
        <v>0</v>
      </c>
      <c r="F1009" s="69">
        <v>0</v>
      </c>
    </row>
    <row r="1010" spans="1:6" ht="15.75" customHeight="1" x14ac:dyDescent="0.25">
      <c r="A1010" s="4" t="s">
        <v>330</v>
      </c>
      <c r="B1010" s="4">
        <v>64</v>
      </c>
      <c r="C1010" s="4">
        <v>0</v>
      </c>
      <c r="D1010" s="69">
        <v>0</v>
      </c>
      <c r="E1010" s="4">
        <v>0</v>
      </c>
      <c r="F1010" s="69">
        <v>0</v>
      </c>
    </row>
    <row r="1011" spans="1:6" ht="15.75" customHeight="1" x14ac:dyDescent="0.25">
      <c r="A1011" s="4" t="s">
        <v>330</v>
      </c>
      <c r="B1011" s="4">
        <v>65</v>
      </c>
      <c r="C1011" s="4">
        <v>0</v>
      </c>
      <c r="D1011" s="69">
        <v>0</v>
      </c>
      <c r="E1011" s="4">
        <v>0</v>
      </c>
      <c r="F1011" s="69">
        <v>0</v>
      </c>
    </row>
    <row r="1012" spans="1:6" ht="15.75" customHeight="1" x14ac:dyDescent="0.25">
      <c r="A1012" s="4" t="s">
        <v>330</v>
      </c>
      <c r="B1012" s="4">
        <v>66</v>
      </c>
      <c r="C1012" s="4">
        <v>0</v>
      </c>
      <c r="D1012" s="69">
        <v>0</v>
      </c>
      <c r="E1012" s="4">
        <v>0</v>
      </c>
      <c r="F1012" s="69">
        <v>0</v>
      </c>
    </row>
    <row r="1013" spans="1:6" ht="15.75" customHeight="1" x14ac:dyDescent="0.25">
      <c r="A1013" s="4" t="s">
        <v>330</v>
      </c>
      <c r="B1013" s="4">
        <v>67</v>
      </c>
      <c r="C1013" s="4">
        <v>0</v>
      </c>
      <c r="D1013" s="69">
        <v>0</v>
      </c>
      <c r="E1013" s="4">
        <v>0</v>
      </c>
      <c r="F1013" s="69">
        <v>0</v>
      </c>
    </row>
    <row r="1014" spans="1:6" ht="15.75" customHeight="1" x14ac:dyDescent="0.25">
      <c r="A1014" s="4" t="s">
        <v>330</v>
      </c>
      <c r="B1014" s="4">
        <v>68</v>
      </c>
      <c r="C1014" s="4">
        <v>0</v>
      </c>
      <c r="D1014" s="69">
        <v>0</v>
      </c>
      <c r="E1014" s="4">
        <v>4</v>
      </c>
      <c r="F1014" s="69">
        <v>216600</v>
      </c>
    </row>
    <row r="1015" spans="1:6" ht="15.75" customHeight="1" x14ac:dyDescent="0.25">
      <c r="A1015" s="4" t="s">
        <v>330</v>
      </c>
      <c r="B1015" s="4">
        <v>69</v>
      </c>
      <c r="C1015" s="4">
        <v>0</v>
      </c>
      <c r="D1015" s="69">
        <v>0</v>
      </c>
      <c r="E1015" s="4">
        <v>0</v>
      </c>
      <c r="F1015" s="69">
        <v>0</v>
      </c>
    </row>
    <row r="1016" spans="1:6" ht="15.75" customHeight="1" x14ac:dyDescent="0.25">
      <c r="A1016" s="4" t="s">
        <v>330</v>
      </c>
      <c r="B1016" s="4">
        <v>70</v>
      </c>
      <c r="C1016" s="4">
        <v>0</v>
      </c>
      <c r="D1016" s="69">
        <v>0</v>
      </c>
      <c r="E1016" s="4">
        <v>0</v>
      </c>
      <c r="F1016" s="69">
        <v>0</v>
      </c>
    </row>
    <row r="1017" spans="1:6" ht="15.75" customHeight="1" x14ac:dyDescent="0.25">
      <c r="A1017" s="4" t="s">
        <v>330</v>
      </c>
      <c r="B1017" s="4">
        <v>71</v>
      </c>
      <c r="C1017" s="4">
        <v>248.2</v>
      </c>
      <c r="D1017" s="69">
        <v>1579544.7999999998</v>
      </c>
      <c r="E1017" s="4">
        <v>63</v>
      </c>
      <c r="F1017" s="69">
        <v>400932</v>
      </c>
    </row>
    <row r="1018" spans="1:6" ht="15.75" customHeight="1" x14ac:dyDescent="0.25">
      <c r="A1018" s="4" t="s">
        <v>330</v>
      </c>
      <c r="B1018" s="4">
        <v>72</v>
      </c>
      <c r="C1018" s="4">
        <v>0</v>
      </c>
      <c r="D1018" s="69">
        <v>0</v>
      </c>
      <c r="E1018" s="4">
        <v>0</v>
      </c>
      <c r="F1018" s="69">
        <v>0</v>
      </c>
    </row>
    <row r="1019" spans="1:6" ht="15.75" customHeight="1" x14ac:dyDescent="0.25">
      <c r="A1019" s="4" t="s">
        <v>330</v>
      </c>
      <c r="B1019" s="4">
        <v>73</v>
      </c>
      <c r="C1019" s="4">
        <v>44</v>
      </c>
      <c r="D1019" s="69">
        <v>362384</v>
      </c>
      <c r="E1019" s="4">
        <v>34</v>
      </c>
      <c r="F1019" s="69">
        <v>280024</v>
      </c>
    </row>
    <row r="1020" spans="1:6" ht="15.75" customHeight="1" x14ac:dyDescent="0.25">
      <c r="A1020" s="4" t="s">
        <v>330</v>
      </c>
      <c r="B1020" s="4">
        <v>74</v>
      </c>
      <c r="C1020" s="4">
        <v>0</v>
      </c>
      <c r="D1020" s="69">
        <v>0</v>
      </c>
      <c r="E1020" s="4">
        <v>0</v>
      </c>
      <c r="F1020" s="69">
        <v>0</v>
      </c>
    </row>
    <row r="1021" spans="1:6" ht="15.75" customHeight="1" x14ac:dyDescent="0.25">
      <c r="A1021" s="4" t="s">
        <v>330</v>
      </c>
      <c r="B1021" s="4">
        <v>75</v>
      </c>
      <c r="C1021" s="4">
        <v>0</v>
      </c>
      <c r="D1021" s="69">
        <v>0</v>
      </c>
      <c r="E1021" s="4">
        <v>0</v>
      </c>
      <c r="F1021" s="69">
        <v>0</v>
      </c>
    </row>
    <row r="1022" spans="1:6" ht="15.75" customHeight="1" x14ac:dyDescent="0.25">
      <c r="A1022" s="4" t="s">
        <v>330</v>
      </c>
      <c r="B1022" s="4">
        <v>76</v>
      </c>
      <c r="C1022" s="4">
        <v>0</v>
      </c>
      <c r="D1022" s="69">
        <v>0</v>
      </c>
      <c r="E1022" s="4">
        <v>1091</v>
      </c>
      <c r="F1022" s="69">
        <v>12651236</v>
      </c>
    </row>
    <row r="1023" spans="1:6" ht="15.75" customHeight="1" x14ac:dyDescent="0.25">
      <c r="A1023" s="4" t="s">
        <v>330</v>
      </c>
      <c r="B1023" s="4">
        <v>77</v>
      </c>
      <c r="C1023" s="4">
        <v>252</v>
      </c>
      <c r="D1023" s="69">
        <v>8748180</v>
      </c>
      <c r="E1023" s="4">
        <v>30</v>
      </c>
      <c r="F1023" s="69">
        <v>1041450</v>
      </c>
    </row>
    <row r="1024" spans="1:6" ht="15.75" customHeight="1" x14ac:dyDescent="0.25">
      <c r="A1024" s="4" t="s">
        <v>330</v>
      </c>
      <c r="B1024" s="4">
        <v>78</v>
      </c>
      <c r="C1024" s="4">
        <v>0</v>
      </c>
      <c r="D1024" s="69">
        <v>0</v>
      </c>
      <c r="E1024" s="4">
        <v>0</v>
      </c>
      <c r="F1024" s="69">
        <v>0</v>
      </c>
    </row>
    <row r="1025" spans="1:6" ht="15.75" customHeight="1" x14ac:dyDescent="0.25">
      <c r="A1025" s="4" t="s">
        <v>330</v>
      </c>
      <c r="B1025" s="4">
        <v>79</v>
      </c>
      <c r="C1025" s="4">
        <v>0</v>
      </c>
      <c r="D1025" s="69">
        <v>0</v>
      </c>
      <c r="E1025" s="4">
        <v>0</v>
      </c>
      <c r="F1025" s="69">
        <v>0</v>
      </c>
    </row>
    <row r="1026" spans="1:6" ht="15.75" customHeight="1" x14ac:dyDescent="0.25">
      <c r="A1026" s="4" t="s">
        <v>330</v>
      </c>
      <c r="B1026" s="4">
        <v>80</v>
      </c>
      <c r="C1026" s="4">
        <v>0</v>
      </c>
      <c r="D1026" s="69">
        <v>0</v>
      </c>
      <c r="E1026" s="4">
        <v>0</v>
      </c>
      <c r="F1026" s="69">
        <v>0</v>
      </c>
    </row>
    <row r="1027" spans="1:6" ht="15.75" customHeight="1" x14ac:dyDescent="0.25">
      <c r="A1027" s="4" t="s">
        <v>330</v>
      </c>
      <c r="B1027" s="4">
        <v>81</v>
      </c>
      <c r="C1027" s="4">
        <v>0</v>
      </c>
      <c r="D1027" s="69">
        <v>0</v>
      </c>
      <c r="E1027" s="4">
        <v>0</v>
      </c>
      <c r="F1027" s="69">
        <v>0</v>
      </c>
    </row>
    <row r="1028" spans="1:6" ht="15.75" customHeight="1" x14ac:dyDescent="0.25">
      <c r="A1028" s="4" t="s">
        <v>330</v>
      </c>
      <c r="B1028" s="4">
        <v>82</v>
      </c>
      <c r="C1028" s="4">
        <v>0</v>
      </c>
      <c r="D1028" s="69">
        <v>0</v>
      </c>
      <c r="E1028" s="4">
        <v>0</v>
      </c>
      <c r="F1028" s="69">
        <v>0</v>
      </c>
    </row>
    <row r="1029" spans="1:6" ht="15.75" customHeight="1" x14ac:dyDescent="0.25">
      <c r="A1029" s="4" t="s">
        <v>330</v>
      </c>
      <c r="B1029" s="4">
        <v>83</v>
      </c>
      <c r="C1029" s="4">
        <v>0</v>
      </c>
      <c r="D1029" s="69">
        <v>0</v>
      </c>
      <c r="E1029" s="4">
        <v>0</v>
      </c>
      <c r="F1029" s="69">
        <v>0</v>
      </c>
    </row>
    <row r="1030" spans="1:6" ht="15.75" customHeight="1" x14ac:dyDescent="0.25">
      <c r="A1030" s="4" t="s">
        <v>330</v>
      </c>
      <c r="B1030" s="4">
        <v>84</v>
      </c>
      <c r="C1030" s="4">
        <v>14</v>
      </c>
      <c r="D1030" s="69">
        <v>618394</v>
      </c>
      <c r="E1030" s="4">
        <v>12</v>
      </c>
      <c r="F1030" s="69">
        <v>530052</v>
      </c>
    </row>
    <row r="1031" spans="1:6" ht="15.75" customHeight="1" x14ac:dyDescent="0.25">
      <c r="A1031" s="4" t="s">
        <v>330</v>
      </c>
      <c r="B1031" s="4">
        <v>85</v>
      </c>
      <c r="C1031" s="4">
        <v>0</v>
      </c>
      <c r="D1031" s="69">
        <v>0</v>
      </c>
      <c r="E1031" s="4">
        <v>0</v>
      </c>
      <c r="F1031" s="69">
        <v>0</v>
      </c>
    </row>
    <row r="1032" spans="1:6" ht="15.75" customHeight="1" x14ac:dyDescent="0.25">
      <c r="A1032" s="4" t="s">
        <v>330</v>
      </c>
      <c r="B1032" s="4">
        <v>86</v>
      </c>
      <c r="C1032" s="4">
        <v>0</v>
      </c>
      <c r="D1032" s="69">
        <v>0</v>
      </c>
      <c r="E1032" s="4">
        <v>0</v>
      </c>
      <c r="F1032" s="69">
        <v>0</v>
      </c>
    </row>
    <row r="1033" spans="1:6" ht="15.75" customHeight="1" x14ac:dyDescent="0.25">
      <c r="A1033" s="4" t="s">
        <v>330</v>
      </c>
      <c r="B1033" s="4">
        <v>87</v>
      </c>
      <c r="C1033" s="4">
        <v>63.387</v>
      </c>
      <c r="D1033" s="69">
        <v>9359217.3239999991</v>
      </c>
      <c r="E1033" s="4">
        <v>62</v>
      </c>
      <c r="F1033" s="69">
        <v>9154424</v>
      </c>
    </row>
    <row r="1034" spans="1:6" ht="15.75" customHeight="1" x14ac:dyDescent="0.25">
      <c r="A1034" s="4" t="s">
        <v>330</v>
      </c>
      <c r="B1034" s="4">
        <v>88</v>
      </c>
      <c r="C1034" s="4">
        <v>0</v>
      </c>
      <c r="D1034" s="69">
        <v>0</v>
      </c>
      <c r="E1034" s="4">
        <v>0</v>
      </c>
      <c r="F1034" s="69">
        <v>0</v>
      </c>
    </row>
    <row r="1035" spans="1:6" ht="15.75" customHeight="1" x14ac:dyDescent="0.25">
      <c r="A1035" s="4" t="s">
        <v>330</v>
      </c>
      <c r="B1035" s="4">
        <v>89</v>
      </c>
      <c r="C1035" s="4">
        <v>0</v>
      </c>
      <c r="D1035" s="69">
        <v>0</v>
      </c>
      <c r="E1035" s="4">
        <v>0</v>
      </c>
      <c r="F1035" s="69">
        <v>0</v>
      </c>
    </row>
    <row r="1036" spans="1:6" ht="15.75" customHeight="1" x14ac:dyDescent="0.25">
      <c r="A1036" s="4" t="s">
        <v>330</v>
      </c>
      <c r="B1036" s="4">
        <v>90</v>
      </c>
      <c r="C1036" s="4">
        <v>0</v>
      </c>
      <c r="D1036" s="69">
        <v>0</v>
      </c>
      <c r="E1036" s="4">
        <v>0</v>
      </c>
      <c r="F1036" s="69">
        <v>0</v>
      </c>
    </row>
    <row r="1037" spans="1:6" ht="15.75" customHeight="1" x14ac:dyDescent="0.25">
      <c r="A1037" s="4" t="s">
        <v>330</v>
      </c>
      <c r="B1037" s="4">
        <v>91</v>
      </c>
      <c r="C1037" s="4">
        <v>0</v>
      </c>
      <c r="D1037" s="69">
        <v>0</v>
      </c>
      <c r="E1037" s="4">
        <v>0</v>
      </c>
      <c r="F1037" s="69">
        <v>0</v>
      </c>
    </row>
    <row r="1038" spans="1:6" ht="15.75" customHeight="1" x14ac:dyDescent="0.25">
      <c r="A1038" s="4" t="s">
        <v>330</v>
      </c>
      <c r="B1038" s="4">
        <v>92</v>
      </c>
      <c r="C1038" s="4">
        <v>0</v>
      </c>
      <c r="D1038" s="69">
        <v>0</v>
      </c>
      <c r="E1038" s="4">
        <v>0</v>
      </c>
      <c r="F1038" s="69">
        <v>0</v>
      </c>
    </row>
    <row r="1039" spans="1:6" ht="15.75" customHeight="1" x14ac:dyDescent="0.25">
      <c r="A1039" s="4" t="s">
        <v>330</v>
      </c>
      <c r="B1039" s="4">
        <v>93</v>
      </c>
      <c r="C1039" s="4">
        <v>0</v>
      </c>
      <c r="D1039" s="69">
        <v>0</v>
      </c>
      <c r="E1039" s="4">
        <v>0</v>
      </c>
      <c r="F1039" s="69">
        <v>0</v>
      </c>
    </row>
    <row r="1040" spans="1:6" ht="15.75" customHeight="1" x14ac:dyDescent="0.25">
      <c r="A1040" s="4" t="s">
        <v>330</v>
      </c>
      <c r="B1040" s="4">
        <v>94</v>
      </c>
      <c r="C1040" s="4">
        <v>0</v>
      </c>
      <c r="D1040" s="69">
        <v>0</v>
      </c>
      <c r="E1040" s="4">
        <v>0</v>
      </c>
      <c r="F1040" s="69">
        <v>0</v>
      </c>
    </row>
    <row r="1041" spans="1:6" ht="15.75" customHeight="1" x14ac:dyDescent="0.25">
      <c r="A1041" s="4" t="s">
        <v>330</v>
      </c>
      <c r="B1041" s="4">
        <v>95</v>
      </c>
      <c r="C1041" s="4">
        <v>0</v>
      </c>
      <c r="D1041" s="69">
        <v>0</v>
      </c>
      <c r="E1041" s="4">
        <v>0</v>
      </c>
      <c r="F1041" s="69">
        <v>0</v>
      </c>
    </row>
    <row r="1042" spans="1:6" ht="15.75" customHeight="1" x14ac:dyDescent="0.25">
      <c r="A1042" s="4" t="s">
        <v>330</v>
      </c>
      <c r="B1042" s="4">
        <v>96</v>
      </c>
      <c r="C1042" s="4">
        <v>0</v>
      </c>
      <c r="D1042" s="69">
        <v>0</v>
      </c>
      <c r="E1042" s="4">
        <v>0</v>
      </c>
      <c r="F1042" s="69">
        <v>0</v>
      </c>
    </row>
    <row r="1043" spans="1:6" ht="15.75" customHeight="1" x14ac:dyDescent="0.25">
      <c r="A1043" s="4" t="s">
        <v>330</v>
      </c>
      <c r="B1043" s="4">
        <v>97</v>
      </c>
      <c r="C1043" s="4">
        <v>0</v>
      </c>
      <c r="D1043" s="69">
        <v>0</v>
      </c>
      <c r="E1043" s="4">
        <v>0</v>
      </c>
      <c r="F1043" s="69">
        <v>0</v>
      </c>
    </row>
    <row r="1044" spans="1:6" ht="15.75" customHeight="1" x14ac:dyDescent="0.25">
      <c r="A1044" s="4" t="s">
        <v>330</v>
      </c>
      <c r="B1044" s="4">
        <v>98</v>
      </c>
      <c r="C1044" s="4">
        <v>0</v>
      </c>
      <c r="D1044" s="69">
        <v>0</v>
      </c>
      <c r="E1044" s="4">
        <v>0</v>
      </c>
      <c r="F1044" s="69">
        <v>0</v>
      </c>
    </row>
    <row r="1045" spans="1:6" ht="15.75" customHeight="1" x14ac:dyDescent="0.25">
      <c r="A1045" s="4" t="s">
        <v>330</v>
      </c>
      <c r="B1045" s="4">
        <v>99</v>
      </c>
      <c r="C1045" s="4">
        <v>0</v>
      </c>
      <c r="D1045" s="69">
        <v>0</v>
      </c>
      <c r="E1045" s="4">
        <v>0</v>
      </c>
      <c r="F1045" s="69">
        <v>0</v>
      </c>
    </row>
    <row r="1046" spans="1:6" ht="15.75" customHeight="1" x14ac:dyDescent="0.25">
      <c r="A1046" s="4" t="s">
        <v>330</v>
      </c>
      <c r="B1046" s="4">
        <v>100</v>
      </c>
      <c r="C1046" s="4">
        <v>185</v>
      </c>
      <c r="D1046" s="69">
        <v>590335</v>
      </c>
      <c r="E1046" s="4">
        <v>198</v>
      </c>
      <c r="F1046" s="69">
        <v>631818</v>
      </c>
    </row>
    <row r="1047" spans="1:6" ht="15.75" customHeight="1" x14ac:dyDescent="0.25">
      <c r="A1047" s="4" t="s">
        <v>330</v>
      </c>
      <c r="B1047" s="4">
        <v>101</v>
      </c>
      <c r="C1047" s="4">
        <v>0</v>
      </c>
      <c r="D1047" s="69">
        <v>0</v>
      </c>
      <c r="E1047" s="4">
        <v>0</v>
      </c>
      <c r="F1047" s="69">
        <v>0</v>
      </c>
    </row>
    <row r="1048" spans="1:6" ht="15.75" customHeight="1" x14ac:dyDescent="0.25">
      <c r="A1048" s="4" t="s">
        <v>330</v>
      </c>
      <c r="B1048" s="4">
        <v>102</v>
      </c>
      <c r="C1048" s="4">
        <v>0</v>
      </c>
      <c r="D1048" s="69">
        <v>0</v>
      </c>
      <c r="E1048" s="4">
        <v>0</v>
      </c>
      <c r="F1048" s="69">
        <v>0</v>
      </c>
    </row>
    <row r="1049" spans="1:6" ht="15.75" customHeight="1" x14ac:dyDescent="0.25">
      <c r="A1049" s="4" t="s">
        <v>330</v>
      </c>
      <c r="B1049" s="4">
        <v>103</v>
      </c>
      <c r="C1049" s="4">
        <v>0</v>
      </c>
      <c r="D1049" s="69">
        <v>0</v>
      </c>
      <c r="E1049" s="4">
        <v>0</v>
      </c>
      <c r="F1049" s="69">
        <v>0</v>
      </c>
    </row>
    <row r="1050" spans="1:6" ht="15.75" customHeight="1" x14ac:dyDescent="0.25">
      <c r="A1050" s="4" t="s">
        <v>330</v>
      </c>
      <c r="B1050" s="4">
        <v>104</v>
      </c>
      <c r="C1050" s="4">
        <v>0</v>
      </c>
      <c r="D1050" s="69">
        <v>0</v>
      </c>
      <c r="E1050" s="4">
        <v>0</v>
      </c>
      <c r="F1050" s="69">
        <v>0</v>
      </c>
    </row>
    <row r="1051" spans="1:6" ht="15.75" customHeight="1" x14ac:dyDescent="0.25">
      <c r="A1051" s="4" t="s">
        <v>330</v>
      </c>
      <c r="B1051" s="4">
        <v>105</v>
      </c>
      <c r="C1051" s="4">
        <v>402.88720000000001</v>
      </c>
      <c r="D1051" s="69">
        <v>12165581.8912</v>
      </c>
      <c r="E1051" s="4">
        <v>208</v>
      </c>
      <c r="F1051" s="69">
        <v>6280768</v>
      </c>
    </row>
    <row r="1052" spans="1:6" ht="15.75" customHeight="1" x14ac:dyDescent="0.25">
      <c r="A1052" s="4" t="s">
        <v>331</v>
      </c>
      <c r="B1052" s="4">
        <v>1</v>
      </c>
      <c r="C1052" s="4"/>
      <c r="D1052" s="69">
        <v>0</v>
      </c>
      <c r="E1052" s="4">
        <v>0</v>
      </c>
      <c r="F1052" s="69">
        <v>0</v>
      </c>
    </row>
    <row r="1053" spans="1:6" ht="15.75" customHeight="1" x14ac:dyDescent="0.25">
      <c r="A1053" s="4" t="s">
        <v>331</v>
      </c>
      <c r="B1053" s="4">
        <v>2</v>
      </c>
      <c r="C1053" s="4"/>
      <c r="D1053" s="69">
        <v>0</v>
      </c>
      <c r="E1053" s="4">
        <v>0</v>
      </c>
      <c r="F1053" s="69">
        <v>0</v>
      </c>
    </row>
    <row r="1054" spans="1:6" ht="15.75" customHeight="1" x14ac:dyDescent="0.25">
      <c r="A1054" s="4" t="s">
        <v>331</v>
      </c>
      <c r="B1054" s="4">
        <v>3</v>
      </c>
      <c r="C1054" s="4"/>
      <c r="D1054" s="69">
        <v>0</v>
      </c>
      <c r="E1054" s="4">
        <v>0</v>
      </c>
      <c r="F1054" s="69">
        <v>0</v>
      </c>
    </row>
    <row r="1055" spans="1:6" ht="15.75" customHeight="1" x14ac:dyDescent="0.25">
      <c r="A1055" s="4" t="s">
        <v>331</v>
      </c>
      <c r="B1055" s="4">
        <v>4</v>
      </c>
      <c r="C1055" s="4"/>
      <c r="D1055" s="69">
        <v>0</v>
      </c>
      <c r="E1055" s="4">
        <v>0</v>
      </c>
      <c r="F1055" s="69">
        <v>0</v>
      </c>
    </row>
    <row r="1056" spans="1:6" ht="15.75" customHeight="1" x14ac:dyDescent="0.25">
      <c r="A1056" s="4" t="s">
        <v>331</v>
      </c>
      <c r="B1056" s="4">
        <v>5</v>
      </c>
      <c r="C1056" s="4">
        <v>28</v>
      </c>
      <c r="D1056" s="69">
        <v>4329360</v>
      </c>
      <c r="E1056" s="4">
        <v>34</v>
      </c>
      <c r="F1056" s="69">
        <v>5257080</v>
      </c>
    </row>
    <row r="1057" spans="1:6" ht="15.75" customHeight="1" x14ac:dyDescent="0.25">
      <c r="A1057" s="4" t="s">
        <v>331</v>
      </c>
      <c r="B1057" s="4">
        <v>6</v>
      </c>
      <c r="C1057" s="4">
        <v>7</v>
      </c>
      <c r="D1057" s="69">
        <v>1466514</v>
      </c>
      <c r="E1057" s="4">
        <v>24</v>
      </c>
      <c r="F1057" s="69">
        <v>5028048</v>
      </c>
    </row>
    <row r="1058" spans="1:6" ht="15.75" customHeight="1" x14ac:dyDescent="0.25">
      <c r="A1058" s="4" t="s">
        <v>331</v>
      </c>
      <c r="B1058" s="4">
        <v>7</v>
      </c>
      <c r="C1058" s="4">
        <v>9</v>
      </c>
      <c r="D1058" s="69">
        <v>2329200</v>
      </c>
      <c r="E1058" s="4">
        <v>0</v>
      </c>
      <c r="F1058" s="69">
        <v>0</v>
      </c>
    </row>
    <row r="1059" spans="1:6" ht="15.75" customHeight="1" x14ac:dyDescent="0.25">
      <c r="A1059" s="4" t="s">
        <v>331</v>
      </c>
      <c r="B1059" s="4">
        <v>8</v>
      </c>
      <c r="C1059" s="4"/>
      <c r="D1059" s="69">
        <v>0</v>
      </c>
      <c r="E1059" s="4">
        <v>0</v>
      </c>
      <c r="F1059" s="69">
        <v>0</v>
      </c>
    </row>
    <row r="1060" spans="1:6" ht="15.75" customHeight="1" x14ac:dyDescent="0.25">
      <c r="A1060" s="4" t="s">
        <v>331</v>
      </c>
      <c r="B1060" s="4">
        <v>9</v>
      </c>
      <c r="C1060" s="4">
        <v>7</v>
      </c>
      <c r="D1060" s="69">
        <v>2153970</v>
      </c>
      <c r="E1060" s="4">
        <v>0</v>
      </c>
      <c r="F1060" s="69">
        <v>0</v>
      </c>
    </row>
    <row r="1061" spans="1:6" ht="15.75" customHeight="1" x14ac:dyDescent="0.25">
      <c r="A1061" s="4" t="s">
        <v>331</v>
      </c>
      <c r="B1061" s="4">
        <v>10</v>
      </c>
      <c r="C1061" s="4"/>
      <c r="D1061" s="69">
        <v>0</v>
      </c>
      <c r="E1061" s="4">
        <v>0</v>
      </c>
      <c r="F1061" s="69">
        <v>0</v>
      </c>
    </row>
    <row r="1062" spans="1:6" ht="15.75" customHeight="1" x14ac:dyDescent="0.25">
      <c r="A1062" s="4" t="s">
        <v>331</v>
      </c>
      <c r="B1062" s="4">
        <v>11</v>
      </c>
      <c r="C1062" s="4"/>
      <c r="D1062" s="69">
        <v>0</v>
      </c>
      <c r="E1062" s="4">
        <v>0</v>
      </c>
      <c r="F1062" s="69">
        <v>0</v>
      </c>
    </row>
    <row r="1063" spans="1:6" ht="15.75" customHeight="1" x14ac:dyDescent="0.25">
      <c r="A1063" s="4" t="s">
        <v>331</v>
      </c>
      <c r="B1063" s="4">
        <v>12</v>
      </c>
      <c r="C1063" s="4"/>
      <c r="D1063" s="69">
        <v>0</v>
      </c>
      <c r="E1063" s="4">
        <v>0</v>
      </c>
      <c r="F1063" s="69">
        <v>0</v>
      </c>
    </row>
    <row r="1064" spans="1:6" ht="15.75" customHeight="1" x14ac:dyDescent="0.25">
      <c r="A1064" s="4" t="s">
        <v>331</v>
      </c>
      <c r="B1064" s="4">
        <v>13</v>
      </c>
      <c r="C1064" s="4">
        <v>9</v>
      </c>
      <c r="D1064" s="69">
        <v>1241271</v>
      </c>
      <c r="E1064" s="4">
        <v>10</v>
      </c>
      <c r="F1064" s="69">
        <v>1379190</v>
      </c>
    </row>
    <row r="1065" spans="1:6" ht="15.75" customHeight="1" x14ac:dyDescent="0.25">
      <c r="A1065" s="4" t="s">
        <v>331</v>
      </c>
      <c r="B1065" s="4">
        <v>14</v>
      </c>
      <c r="C1065" s="4"/>
      <c r="D1065" s="69">
        <v>0</v>
      </c>
      <c r="E1065" s="4">
        <v>0</v>
      </c>
      <c r="F1065" s="69">
        <v>0</v>
      </c>
    </row>
    <row r="1066" spans="1:6" ht="15.75" customHeight="1" x14ac:dyDescent="0.25">
      <c r="A1066" s="4" t="s">
        <v>331</v>
      </c>
      <c r="B1066" s="4">
        <v>15</v>
      </c>
      <c r="C1066" s="4"/>
      <c r="D1066" s="69">
        <v>0</v>
      </c>
      <c r="E1066" s="4">
        <v>0</v>
      </c>
      <c r="F1066" s="69">
        <v>0</v>
      </c>
    </row>
    <row r="1067" spans="1:6" ht="15.75" customHeight="1" x14ac:dyDescent="0.25">
      <c r="A1067" s="4" t="s">
        <v>331</v>
      </c>
      <c r="B1067" s="4">
        <v>16</v>
      </c>
      <c r="C1067" s="4"/>
      <c r="D1067" s="69">
        <v>0</v>
      </c>
      <c r="E1067" s="4">
        <v>0</v>
      </c>
      <c r="F1067" s="69">
        <v>0</v>
      </c>
    </row>
    <row r="1068" spans="1:6" ht="15.75" customHeight="1" x14ac:dyDescent="0.25">
      <c r="A1068" s="4" t="s">
        <v>331</v>
      </c>
      <c r="B1068" s="4">
        <v>17</v>
      </c>
      <c r="C1068" s="4"/>
      <c r="D1068" s="69">
        <v>0</v>
      </c>
      <c r="E1068" s="4">
        <v>0</v>
      </c>
      <c r="F1068" s="69">
        <v>0</v>
      </c>
    </row>
    <row r="1069" spans="1:6" ht="15.75" customHeight="1" x14ac:dyDescent="0.25">
      <c r="A1069" s="4" t="s">
        <v>331</v>
      </c>
      <c r="B1069" s="4">
        <v>18</v>
      </c>
      <c r="C1069" s="4">
        <v>6</v>
      </c>
      <c r="D1069" s="69">
        <v>836880</v>
      </c>
      <c r="E1069" s="4">
        <v>0</v>
      </c>
      <c r="F1069" s="69">
        <v>0</v>
      </c>
    </row>
    <row r="1070" spans="1:6" ht="15.75" customHeight="1" x14ac:dyDescent="0.25">
      <c r="A1070" s="4" t="s">
        <v>331</v>
      </c>
      <c r="B1070" s="4">
        <v>19</v>
      </c>
      <c r="C1070" s="4"/>
      <c r="D1070" s="69">
        <v>0</v>
      </c>
      <c r="E1070" s="4">
        <v>0</v>
      </c>
      <c r="F1070" s="69">
        <v>0</v>
      </c>
    </row>
    <row r="1071" spans="1:6" ht="15.75" customHeight="1" x14ac:dyDescent="0.25">
      <c r="A1071" s="4" t="s">
        <v>331</v>
      </c>
      <c r="B1071" s="4">
        <v>20</v>
      </c>
      <c r="C1071" s="4"/>
      <c r="D1071" s="69">
        <v>0</v>
      </c>
      <c r="E1071" s="4">
        <v>0</v>
      </c>
      <c r="F1071" s="69">
        <v>0</v>
      </c>
    </row>
    <row r="1072" spans="1:6" ht="15.75" customHeight="1" x14ac:dyDescent="0.25">
      <c r="A1072" s="4" t="s">
        <v>331</v>
      </c>
      <c r="B1072" s="4">
        <v>21</v>
      </c>
      <c r="C1072" s="4"/>
      <c r="D1072" s="69">
        <v>0</v>
      </c>
      <c r="E1072" s="4">
        <v>0</v>
      </c>
      <c r="F1072" s="69">
        <v>0</v>
      </c>
    </row>
    <row r="1073" spans="1:6" ht="15.75" customHeight="1" x14ac:dyDescent="0.25">
      <c r="A1073" s="4" t="s">
        <v>331</v>
      </c>
      <c r="B1073" s="4">
        <v>22</v>
      </c>
      <c r="C1073" s="4"/>
      <c r="D1073" s="69">
        <v>0</v>
      </c>
      <c r="E1073" s="4">
        <v>0</v>
      </c>
      <c r="F1073" s="69">
        <v>0</v>
      </c>
    </row>
    <row r="1074" spans="1:6" ht="15.75" customHeight="1" x14ac:dyDescent="0.25">
      <c r="A1074" s="4" t="s">
        <v>331</v>
      </c>
      <c r="B1074" s="4">
        <v>23</v>
      </c>
      <c r="C1074" s="4"/>
      <c r="D1074" s="69">
        <v>0</v>
      </c>
      <c r="E1074" s="4">
        <v>0</v>
      </c>
      <c r="F1074" s="69">
        <v>0</v>
      </c>
    </row>
    <row r="1075" spans="1:6" ht="15.75" customHeight="1" x14ac:dyDescent="0.25">
      <c r="A1075" s="4" t="s">
        <v>331</v>
      </c>
      <c r="B1075" s="4">
        <v>24</v>
      </c>
      <c r="C1075" s="4"/>
      <c r="D1075" s="69">
        <v>0</v>
      </c>
      <c r="E1075" s="4">
        <v>0</v>
      </c>
      <c r="F1075" s="69">
        <v>0</v>
      </c>
    </row>
    <row r="1076" spans="1:6" ht="15.75" customHeight="1" x14ac:dyDescent="0.25">
      <c r="A1076" s="4" t="s">
        <v>331</v>
      </c>
      <c r="B1076" s="4">
        <v>25</v>
      </c>
      <c r="C1076" s="4"/>
      <c r="D1076" s="69">
        <v>0</v>
      </c>
      <c r="E1076" s="4">
        <v>0</v>
      </c>
      <c r="F1076" s="69">
        <v>0</v>
      </c>
    </row>
    <row r="1077" spans="1:6" ht="15.75" customHeight="1" x14ac:dyDescent="0.25">
      <c r="A1077" s="4" t="s">
        <v>331</v>
      </c>
      <c r="B1077" s="4">
        <v>26</v>
      </c>
      <c r="C1077" s="4"/>
      <c r="D1077" s="69">
        <v>0</v>
      </c>
      <c r="E1077" s="4">
        <v>0</v>
      </c>
      <c r="F1077" s="69">
        <v>0</v>
      </c>
    </row>
    <row r="1078" spans="1:6" ht="15.75" customHeight="1" x14ac:dyDescent="0.25">
      <c r="A1078" s="4" t="s">
        <v>331</v>
      </c>
      <c r="B1078" s="4">
        <v>27</v>
      </c>
      <c r="C1078" s="4"/>
      <c r="D1078" s="69">
        <v>0</v>
      </c>
      <c r="E1078" s="4">
        <v>0</v>
      </c>
      <c r="F1078" s="69">
        <v>0</v>
      </c>
    </row>
    <row r="1079" spans="1:6" ht="15.75" customHeight="1" x14ac:dyDescent="0.25">
      <c r="A1079" s="4" t="s">
        <v>331</v>
      </c>
      <c r="B1079" s="4">
        <v>28</v>
      </c>
      <c r="C1079" s="4"/>
      <c r="D1079" s="69">
        <v>0</v>
      </c>
      <c r="E1079" s="4">
        <v>0</v>
      </c>
      <c r="F1079" s="69">
        <v>0</v>
      </c>
    </row>
    <row r="1080" spans="1:6" ht="15.75" customHeight="1" x14ac:dyDescent="0.25">
      <c r="A1080" s="4" t="s">
        <v>331</v>
      </c>
      <c r="B1080" s="4">
        <v>29</v>
      </c>
      <c r="C1080" s="4"/>
      <c r="D1080" s="69">
        <v>0</v>
      </c>
      <c r="E1080" s="4">
        <v>0</v>
      </c>
      <c r="F1080" s="69">
        <v>0</v>
      </c>
    </row>
    <row r="1081" spans="1:6" ht="15.75" customHeight="1" x14ac:dyDescent="0.25">
      <c r="A1081" s="4" t="s">
        <v>331</v>
      </c>
      <c r="B1081" s="4">
        <v>30</v>
      </c>
      <c r="C1081" s="4">
        <v>17</v>
      </c>
      <c r="D1081" s="69">
        <v>224332</v>
      </c>
      <c r="E1081" s="4">
        <v>14</v>
      </c>
      <c r="F1081" s="69">
        <v>184744</v>
      </c>
    </row>
    <row r="1082" spans="1:6" ht="15.75" customHeight="1" x14ac:dyDescent="0.25">
      <c r="A1082" s="4" t="s">
        <v>331</v>
      </c>
      <c r="B1082" s="4">
        <v>31</v>
      </c>
      <c r="C1082" s="4"/>
      <c r="D1082" s="69">
        <v>0</v>
      </c>
      <c r="E1082" s="4">
        <v>0</v>
      </c>
      <c r="F1082" s="69">
        <v>0</v>
      </c>
    </row>
    <row r="1083" spans="1:6" ht="15.75" customHeight="1" x14ac:dyDescent="0.25">
      <c r="A1083" s="4" t="s">
        <v>331</v>
      </c>
      <c r="B1083" s="4">
        <v>32</v>
      </c>
      <c r="C1083" s="4"/>
      <c r="D1083" s="69">
        <v>0</v>
      </c>
      <c r="E1083" s="4">
        <v>0</v>
      </c>
      <c r="F1083" s="69">
        <v>0</v>
      </c>
    </row>
    <row r="1084" spans="1:6" ht="15.75" customHeight="1" x14ac:dyDescent="0.25">
      <c r="A1084" s="4" t="s">
        <v>331</v>
      </c>
      <c r="B1084" s="4">
        <v>33</v>
      </c>
      <c r="C1084" s="4">
        <v>1332.9</v>
      </c>
      <c r="D1084" s="69">
        <v>1239596.9999999998</v>
      </c>
      <c r="E1084" s="4">
        <v>605</v>
      </c>
      <c r="F1084" s="69">
        <v>562650</v>
      </c>
    </row>
    <row r="1085" spans="1:6" ht="15.75" customHeight="1" x14ac:dyDescent="0.25">
      <c r="A1085" s="4" t="s">
        <v>331</v>
      </c>
      <c r="B1085" s="4">
        <v>34</v>
      </c>
      <c r="C1085" s="4">
        <v>27</v>
      </c>
      <c r="D1085" s="69">
        <v>31698</v>
      </c>
      <c r="E1085" s="4">
        <v>0</v>
      </c>
      <c r="F1085" s="69">
        <v>0</v>
      </c>
    </row>
    <row r="1086" spans="1:6" ht="15.75" customHeight="1" x14ac:dyDescent="0.25">
      <c r="A1086" s="4" t="s">
        <v>331</v>
      </c>
      <c r="B1086" s="4">
        <v>35</v>
      </c>
      <c r="C1086" s="4">
        <v>60.9</v>
      </c>
      <c r="D1086" s="69">
        <v>76307.7</v>
      </c>
      <c r="E1086" s="4">
        <v>0</v>
      </c>
      <c r="F1086" s="69">
        <v>0</v>
      </c>
    </row>
    <row r="1087" spans="1:6" ht="15.75" customHeight="1" x14ac:dyDescent="0.25">
      <c r="A1087" s="4" t="s">
        <v>331</v>
      </c>
      <c r="B1087" s="4">
        <v>36</v>
      </c>
      <c r="C1087" s="4">
        <v>388.22199999999998</v>
      </c>
      <c r="D1087" s="69">
        <v>4027415.0279999999</v>
      </c>
      <c r="E1087" s="4">
        <v>717</v>
      </c>
      <c r="F1087" s="69">
        <v>7438158</v>
      </c>
    </row>
    <row r="1088" spans="1:6" ht="15.75" customHeight="1" x14ac:dyDescent="0.25">
      <c r="A1088" s="4" t="s">
        <v>331</v>
      </c>
      <c r="B1088" s="4">
        <v>37</v>
      </c>
      <c r="C1088" s="4"/>
      <c r="D1088" s="69">
        <v>0</v>
      </c>
      <c r="E1088" s="4">
        <v>0</v>
      </c>
      <c r="F1088" s="69">
        <v>0</v>
      </c>
    </row>
    <row r="1089" spans="1:6" ht="15.75" customHeight="1" x14ac:dyDescent="0.25">
      <c r="A1089" s="4" t="s">
        <v>331</v>
      </c>
      <c r="B1089" s="4">
        <v>38</v>
      </c>
      <c r="C1089" s="4"/>
      <c r="D1089" s="69">
        <v>0</v>
      </c>
      <c r="E1089" s="4">
        <v>0</v>
      </c>
      <c r="F1089" s="69">
        <v>0</v>
      </c>
    </row>
    <row r="1090" spans="1:6" ht="15.75" customHeight="1" x14ac:dyDescent="0.25">
      <c r="A1090" s="4" t="s">
        <v>331</v>
      </c>
      <c r="B1090" s="4">
        <v>39</v>
      </c>
      <c r="C1090" s="4"/>
      <c r="D1090" s="69">
        <v>0</v>
      </c>
      <c r="E1090" s="4">
        <v>0</v>
      </c>
      <c r="F1090" s="69">
        <v>0</v>
      </c>
    </row>
    <row r="1091" spans="1:6" ht="15.75" customHeight="1" x14ac:dyDescent="0.25">
      <c r="A1091" s="4" t="s">
        <v>331</v>
      </c>
      <c r="B1091" s="4">
        <v>40</v>
      </c>
      <c r="C1091" s="4"/>
      <c r="D1091" s="69">
        <v>0</v>
      </c>
      <c r="E1091" s="4">
        <v>0</v>
      </c>
      <c r="F1091" s="69">
        <v>0</v>
      </c>
    </row>
    <row r="1092" spans="1:6" ht="15.75" customHeight="1" x14ac:dyDescent="0.25">
      <c r="A1092" s="4" t="s">
        <v>331</v>
      </c>
      <c r="B1092" s="4">
        <v>41</v>
      </c>
      <c r="C1092" s="4"/>
      <c r="D1092" s="69">
        <v>0</v>
      </c>
      <c r="E1092" s="4">
        <v>0</v>
      </c>
      <c r="F1092" s="69">
        <v>0</v>
      </c>
    </row>
    <row r="1093" spans="1:6" ht="15.75" customHeight="1" x14ac:dyDescent="0.25">
      <c r="A1093" s="4" t="s">
        <v>331</v>
      </c>
      <c r="B1093" s="4">
        <v>42</v>
      </c>
      <c r="C1093" s="4"/>
      <c r="D1093" s="69">
        <v>0</v>
      </c>
      <c r="E1093" s="4">
        <v>0</v>
      </c>
      <c r="F1093" s="69">
        <v>0</v>
      </c>
    </row>
    <row r="1094" spans="1:6" ht="15.75" customHeight="1" x14ac:dyDescent="0.25">
      <c r="A1094" s="4" t="s">
        <v>331</v>
      </c>
      <c r="B1094" s="4">
        <v>43</v>
      </c>
      <c r="C1094" s="4"/>
      <c r="D1094" s="69">
        <v>0</v>
      </c>
      <c r="E1094" s="4">
        <v>0</v>
      </c>
      <c r="F1094" s="69">
        <v>0</v>
      </c>
    </row>
    <row r="1095" spans="1:6" ht="15.75" customHeight="1" x14ac:dyDescent="0.25">
      <c r="A1095" s="4" t="s">
        <v>331</v>
      </c>
      <c r="B1095" s="4">
        <v>44</v>
      </c>
      <c r="C1095" s="4"/>
      <c r="D1095" s="69">
        <v>0</v>
      </c>
      <c r="E1095" s="4">
        <v>0</v>
      </c>
      <c r="F1095" s="69">
        <v>0</v>
      </c>
    </row>
    <row r="1096" spans="1:6" ht="15.75" customHeight="1" x14ac:dyDescent="0.25">
      <c r="A1096" s="4" t="s">
        <v>331</v>
      </c>
      <c r="B1096" s="4">
        <v>45</v>
      </c>
      <c r="C1096" s="4"/>
      <c r="D1096" s="69">
        <v>0</v>
      </c>
      <c r="E1096" s="4">
        <v>0</v>
      </c>
      <c r="F1096" s="69">
        <v>0</v>
      </c>
    </row>
    <row r="1097" spans="1:6" ht="15.75" customHeight="1" x14ac:dyDescent="0.25">
      <c r="A1097" s="4" t="s">
        <v>331</v>
      </c>
      <c r="B1097" s="4">
        <v>46</v>
      </c>
      <c r="C1097" s="4"/>
      <c r="D1097" s="69">
        <v>0</v>
      </c>
      <c r="E1097" s="4">
        <v>0</v>
      </c>
      <c r="F1097" s="69">
        <v>0</v>
      </c>
    </row>
    <row r="1098" spans="1:6" ht="15.75" customHeight="1" x14ac:dyDescent="0.25">
      <c r="A1098" s="4" t="s">
        <v>331</v>
      </c>
      <c r="B1098" s="4">
        <v>47</v>
      </c>
      <c r="C1098" s="4"/>
      <c r="D1098" s="69">
        <v>0</v>
      </c>
      <c r="E1098" s="4">
        <v>0</v>
      </c>
      <c r="F1098" s="69">
        <v>0</v>
      </c>
    </row>
    <row r="1099" spans="1:6" ht="15.75" customHeight="1" x14ac:dyDescent="0.25">
      <c r="A1099" s="4" t="s">
        <v>331</v>
      </c>
      <c r="B1099" s="4">
        <v>48</v>
      </c>
      <c r="C1099" s="4"/>
      <c r="D1099" s="69">
        <v>0</v>
      </c>
      <c r="E1099" s="4">
        <v>0</v>
      </c>
      <c r="F1099" s="69">
        <v>0</v>
      </c>
    </row>
    <row r="1100" spans="1:6" ht="15.75" customHeight="1" x14ac:dyDescent="0.25">
      <c r="A1100" s="4" t="s">
        <v>331</v>
      </c>
      <c r="B1100" s="4">
        <v>49</v>
      </c>
      <c r="C1100" s="4"/>
      <c r="D1100" s="69">
        <v>0</v>
      </c>
      <c r="E1100" s="4">
        <v>0</v>
      </c>
      <c r="F1100" s="69">
        <v>0</v>
      </c>
    </row>
    <row r="1101" spans="1:6" ht="15.75" customHeight="1" x14ac:dyDescent="0.25">
      <c r="A1101" s="4" t="s">
        <v>331</v>
      </c>
      <c r="B1101" s="4">
        <v>50</v>
      </c>
      <c r="C1101" s="4"/>
      <c r="D1101" s="69">
        <v>0</v>
      </c>
      <c r="E1101" s="4">
        <v>0</v>
      </c>
      <c r="F1101" s="69">
        <v>0</v>
      </c>
    </row>
    <row r="1102" spans="1:6" ht="15.75" customHeight="1" x14ac:dyDescent="0.25">
      <c r="A1102" s="4" t="s">
        <v>331</v>
      </c>
      <c r="B1102" s="4">
        <v>51</v>
      </c>
      <c r="C1102" s="4"/>
      <c r="D1102" s="69">
        <v>0</v>
      </c>
      <c r="E1102" s="4">
        <v>0</v>
      </c>
      <c r="F1102" s="69">
        <v>0</v>
      </c>
    </row>
    <row r="1103" spans="1:6" ht="15.75" customHeight="1" x14ac:dyDescent="0.25">
      <c r="A1103" s="4" t="s">
        <v>331</v>
      </c>
      <c r="B1103" s="4">
        <v>52</v>
      </c>
      <c r="C1103" s="4"/>
      <c r="D1103" s="69">
        <v>0</v>
      </c>
      <c r="E1103" s="4">
        <v>0</v>
      </c>
      <c r="F1103" s="69">
        <v>0</v>
      </c>
    </row>
    <row r="1104" spans="1:6" ht="15.75" customHeight="1" x14ac:dyDescent="0.25">
      <c r="A1104" s="4" t="s">
        <v>331</v>
      </c>
      <c r="B1104" s="4">
        <v>53</v>
      </c>
      <c r="C1104" s="4"/>
      <c r="D1104" s="69">
        <v>0</v>
      </c>
      <c r="E1104" s="4">
        <v>0</v>
      </c>
      <c r="F1104" s="69">
        <v>0</v>
      </c>
    </row>
    <row r="1105" spans="1:6" ht="15.75" customHeight="1" x14ac:dyDescent="0.25">
      <c r="A1105" s="4" t="s">
        <v>331</v>
      </c>
      <c r="B1105" s="4">
        <v>54</v>
      </c>
      <c r="C1105" s="4"/>
      <c r="D1105" s="69">
        <v>0</v>
      </c>
      <c r="E1105" s="4">
        <v>0</v>
      </c>
      <c r="F1105" s="69">
        <v>0</v>
      </c>
    </row>
    <row r="1106" spans="1:6" ht="15.75" customHeight="1" x14ac:dyDescent="0.25">
      <c r="A1106" s="4" t="s">
        <v>331</v>
      </c>
      <c r="B1106" s="4">
        <v>55</v>
      </c>
      <c r="C1106" s="4"/>
      <c r="D1106" s="69">
        <v>0</v>
      </c>
      <c r="E1106" s="4">
        <v>0</v>
      </c>
      <c r="F1106" s="69">
        <v>0</v>
      </c>
    </row>
    <row r="1107" spans="1:6" ht="15.75" customHeight="1" x14ac:dyDescent="0.25">
      <c r="A1107" s="4" t="s">
        <v>331</v>
      </c>
      <c r="B1107" s="4">
        <v>56</v>
      </c>
      <c r="C1107" s="4"/>
      <c r="D1107" s="69">
        <v>0</v>
      </c>
      <c r="E1107" s="4">
        <v>0</v>
      </c>
      <c r="F1107" s="69">
        <v>0</v>
      </c>
    </row>
    <row r="1108" spans="1:6" ht="15.75" customHeight="1" x14ac:dyDescent="0.25">
      <c r="A1108" s="4" t="s">
        <v>331</v>
      </c>
      <c r="B1108" s="4">
        <v>57</v>
      </c>
      <c r="C1108" s="4"/>
      <c r="D1108" s="69">
        <v>0</v>
      </c>
      <c r="E1108" s="4">
        <v>0</v>
      </c>
      <c r="F1108" s="69">
        <v>0</v>
      </c>
    </row>
    <row r="1109" spans="1:6" ht="15.75" customHeight="1" x14ac:dyDescent="0.25">
      <c r="A1109" s="4" t="s">
        <v>331</v>
      </c>
      <c r="B1109" s="4">
        <v>58</v>
      </c>
      <c r="C1109" s="4">
        <v>1588.6999999999998</v>
      </c>
      <c r="D1109" s="69">
        <v>5002816.3</v>
      </c>
      <c r="E1109" s="4">
        <v>572</v>
      </c>
      <c r="F1109" s="69">
        <v>1801228</v>
      </c>
    </row>
    <row r="1110" spans="1:6" ht="15.75" customHeight="1" x14ac:dyDescent="0.25">
      <c r="A1110" s="4" t="s">
        <v>331</v>
      </c>
      <c r="B1110" s="4">
        <v>59</v>
      </c>
      <c r="C1110" s="4">
        <v>27</v>
      </c>
      <c r="D1110" s="69">
        <v>101520</v>
      </c>
      <c r="E1110" s="4">
        <v>0</v>
      </c>
      <c r="F1110" s="69">
        <v>0</v>
      </c>
    </row>
    <row r="1111" spans="1:6" ht="15.75" customHeight="1" x14ac:dyDescent="0.25">
      <c r="A1111" s="4" t="s">
        <v>331</v>
      </c>
      <c r="B1111" s="4">
        <v>60</v>
      </c>
      <c r="C1111" s="4">
        <v>60.9</v>
      </c>
      <c r="D1111" s="69">
        <v>275998.8</v>
      </c>
      <c r="E1111" s="4">
        <v>0</v>
      </c>
      <c r="F1111" s="69">
        <v>0</v>
      </c>
    </row>
    <row r="1112" spans="1:6" ht="15.75" customHeight="1" x14ac:dyDescent="0.25">
      <c r="A1112" s="4" t="s">
        <v>331</v>
      </c>
      <c r="B1112" s="4">
        <v>61</v>
      </c>
      <c r="C1112" s="4">
        <v>279.94</v>
      </c>
      <c r="D1112" s="69">
        <v>9265174.1799999997</v>
      </c>
      <c r="E1112" s="4">
        <v>390</v>
      </c>
      <c r="F1112" s="69">
        <v>12907830</v>
      </c>
    </row>
    <row r="1113" spans="1:6" ht="15.75" customHeight="1" x14ac:dyDescent="0.25">
      <c r="A1113" s="4" t="s">
        <v>331</v>
      </c>
      <c r="B1113" s="4">
        <v>62</v>
      </c>
      <c r="C1113" s="4"/>
      <c r="D1113" s="69">
        <v>0</v>
      </c>
      <c r="E1113" s="4">
        <v>0</v>
      </c>
      <c r="F1113" s="69">
        <v>0</v>
      </c>
    </row>
    <row r="1114" spans="1:6" ht="15.75" customHeight="1" x14ac:dyDescent="0.25">
      <c r="A1114" s="4" t="s">
        <v>331</v>
      </c>
      <c r="B1114" s="4">
        <v>63</v>
      </c>
      <c r="C1114" s="4"/>
      <c r="D1114" s="69">
        <v>0</v>
      </c>
      <c r="E1114" s="4">
        <v>0</v>
      </c>
      <c r="F1114" s="69">
        <v>0</v>
      </c>
    </row>
    <row r="1115" spans="1:6" ht="15.75" customHeight="1" x14ac:dyDescent="0.25">
      <c r="A1115" s="4" t="s">
        <v>331</v>
      </c>
      <c r="B1115" s="4">
        <v>64</v>
      </c>
      <c r="C1115" s="4"/>
      <c r="D1115" s="69">
        <v>0</v>
      </c>
      <c r="E1115" s="4">
        <v>0</v>
      </c>
      <c r="F1115" s="69">
        <v>0</v>
      </c>
    </row>
    <row r="1116" spans="1:6" ht="15.75" customHeight="1" x14ac:dyDescent="0.25">
      <c r="A1116" s="4" t="s">
        <v>331</v>
      </c>
      <c r="B1116" s="4">
        <v>65</v>
      </c>
      <c r="C1116" s="4"/>
      <c r="D1116" s="69">
        <v>0</v>
      </c>
      <c r="E1116" s="4">
        <v>0</v>
      </c>
      <c r="F1116" s="69">
        <v>0</v>
      </c>
    </row>
    <row r="1117" spans="1:6" ht="15.75" customHeight="1" x14ac:dyDescent="0.25">
      <c r="A1117" s="4" t="s">
        <v>331</v>
      </c>
      <c r="B1117" s="4">
        <v>66</v>
      </c>
      <c r="C1117" s="4"/>
      <c r="D1117" s="69">
        <v>0</v>
      </c>
      <c r="E1117" s="4">
        <v>0</v>
      </c>
      <c r="F1117" s="69">
        <v>0</v>
      </c>
    </row>
    <row r="1118" spans="1:6" ht="15.75" customHeight="1" x14ac:dyDescent="0.25">
      <c r="A1118" s="4" t="s">
        <v>331</v>
      </c>
      <c r="B1118" s="4">
        <v>67</v>
      </c>
      <c r="C1118" s="4"/>
      <c r="D1118" s="69">
        <v>0</v>
      </c>
      <c r="E1118" s="4">
        <v>0</v>
      </c>
      <c r="F1118" s="69">
        <v>0</v>
      </c>
    </row>
    <row r="1119" spans="1:6" ht="15.75" customHeight="1" x14ac:dyDescent="0.25">
      <c r="A1119" s="4" t="s">
        <v>331</v>
      </c>
      <c r="B1119" s="4">
        <v>68</v>
      </c>
      <c r="C1119" s="4"/>
      <c r="D1119" s="69">
        <v>0</v>
      </c>
      <c r="E1119" s="4">
        <v>0</v>
      </c>
      <c r="F1119" s="69">
        <v>0</v>
      </c>
    </row>
    <row r="1120" spans="1:6" ht="15.75" customHeight="1" x14ac:dyDescent="0.25">
      <c r="A1120" s="4" t="s">
        <v>331</v>
      </c>
      <c r="B1120" s="4">
        <v>69</v>
      </c>
      <c r="C1120" s="4"/>
      <c r="D1120" s="69">
        <v>0</v>
      </c>
      <c r="E1120" s="4">
        <v>0</v>
      </c>
      <c r="F1120" s="69">
        <v>0</v>
      </c>
    </row>
    <row r="1121" spans="1:6" ht="15.75" customHeight="1" x14ac:dyDescent="0.25">
      <c r="A1121" s="4" t="s">
        <v>331</v>
      </c>
      <c r="B1121" s="4">
        <v>70</v>
      </c>
      <c r="C1121" s="4"/>
      <c r="D1121" s="69">
        <v>0</v>
      </c>
      <c r="E1121" s="4">
        <v>0</v>
      </c>
      <c r="F1121" s="69">
        <v>0</v>
      </c>
    </row>
    <row r="1122" spans="1:6" ht="15.75" customHeight="1" x14ac:dyDescent="0.25">
      <c r="A1122" s="4" t="s">
        <v>331</v>
      </c>
      <c r="B1122" s="4">
        <v>71</v>
      </c>
      <c r="C1122" s="4">
        <v>279.94</v>
      </c>
      <c r="D1122" s="69">
        <v>1781538.16</v>
      </c>
      <c r="E1122" s="4">
        <v>50</v>
      </c>
      <c r="F1122" s="69">
        <v>318200</v>
      </c>
    </row>
    <row r="1123" spans="1:6" ht="15.75" customHeight="1" x14ac:dyDescent="0.25">
      <c r="A1123" s="4" t="s">
        <v>331</v>
      </c>
      <c r="B1123" s="4">
        <v>72</v>
      </c>
      <c r="C1123" s="4"/>
      <c r="D1123" s="69">
        <v>0</v>
      </c>
      <c r="E1123" s="4">
        <v>0</v>
      </c>
      <c r="F1123" s="69">
        <v>0</v>
      </c>
    </row>
    <row r="1124" spans="1:6" ht="15.75" customHeight="1" x14ac:dyDescent="0.25">
      <c r="A1124" s="4" t="s">
        <v>331</v>
      </c>
      <c r="B1124" s="4">
        <v>73</v>
      </c>
      <c r="C1124" s="4"/>
      <c r="D1124" s="69">
        <v>0</v>
      </c>
      <c r="E1124" s="4">
        <v>0</v>
      </c>
      <c r="F1124" s="69">
        <v>0</v>
      </c>
    </row>
    <row r="1125" spans="1:6" ht="15.75" customHeight="1" x14ac:dyDescent="0.25">
      <c r="A1125" s="4" t="s">
        <v>331</v>
      </c>
      <c r="B1125" s="4">
        <v>74</v>
      </c>
      <c r="C1125" s="4"/>
      <c r="D1125" s="69">
        <v>0</v>
      </c>
      <c r="E1125" s="4">
        <v>0</v>
      </c>
      <c r="F1125" s="69">
        <v>0</v>
      </c>
    </row>
    <row r="1126" spans="1:6" ht="15.75" customHeight="1" x14ac:dyDescent="0.25">
      <c r="A1126" s="4" t="s">
        <v>331</v>
      </c>
      <c r="B1126" s="4">
        <v>75</v>
      </c>
      <c r="C1126" s="4"/>
      <c r="D1126" s="69">
        <v>0</v>
      </c>
      <c r="E1126" s="4">
        <v>0</v>
      </c>
      <c r="F1126" s="69">
        <v>0</v>
      </c>
    </row>
    <row r="1127" spans="1:6" ht="15.75" customHeight="1" x14ac:dyDescent="0.25">
      <c r="A1127" s="4" t="s">
        <v>331</v>
      </c>
      <c r="B1127" s="4">
        <v>76</v>
      </c>
      <c r="C1127" s="4">
        <v>1988</v>
      </c>
      <c r="D1127" s="69">
        <v>23052848</v>
      </c>
      <c r="E1127" s="4">
        <v>3680</v>
      </c>
      <c r="F1127" s="69">
        <v>42673280</v>
      </c>
    </row>
    <row r="1128" spans="1:6" ht="15.75" customHeight="1" x14ac:dyDescent="0.25">
      <c r="A1128" s="4" t="s">
        <v>331</v>
      </c>
      <c r="B1128" s="4">
        <v>77</v>
      </c>
      <c r="C1128" s="4"/>
      <c r="D1128" s="69">
        <v>0</v>
      </c>
      <c r="E1128" s="4">
        <v>0</v>
      </c>
      <c r="F1128" s="69">
        <v>0</v>
      </c>
    </row>
    <row r="1129" spans="1:6" ht="15.75" customHeight="1" x14ac:dyDescent="0.25">
      <c r="A1129" s="4" t="s">
        <v>331</v>
      </c>
      <c r="B1129" s="4">
        <v>78</v>
      </c>
      <c r="C1129" s="4"/>
      <c r="D1129" s="69">
        <v>0</v>
      </c>
      <c r="E1129" s="4">
        <v>0</v>
      </c>
      <c r="F1129" s="69">
        <v>0</v>
      </c>
    </row>
    <row r="1130" spans="1:6" ht="15.75" customHeight="1" x14ac:dyDescent="0.25">
      <c r="A1130" s="4" t="s">
        <v>331</v>
      </c>
      <c r="B1130" s="4">
        <v>79</v>
      </c>
      <c r="C1130" s="4"/>
      <c r="D1130" s="69">
        <v>0</v>
      </c>
      <c r="E1130" s="4">
        <v>0</v>
      </c>
      <c r="F1130" s="69">
        <v>0</v>
      </c>
    </row>
    <row r="1131" spans="1:6" ht="15.75" customHeight="1" x14ac:dyDescent="0.25">
      <c r="A1131" s="4" t="s">
        <v>331</v>
      </c>
      <c r="B1131" s="4">
        <v>80</v>
      </c>
      <c r="C1131" s="4"/>
      <c r="D1131" s="69">
        <v>0</v>
      </c>
      <c r="E1131" s="4">
        <v>0</v>
      </c>
      <c r="F1131" s="69">
        <v>0</v>
      </c>
    </row>
    <row r="1132" spans="1:6" ht="15.75" customHeight="1" x14ac:dyDescent="0.25">
      <c r="A1132" s="4" t="s">
        <v>331</v>
      </c>
      <c r="B1132" s="4">
        <v>81</v>
      </c>
      <c r="C1132" s="4"/>
      <c r="D1132" s="69">
        <v>0</v>
      </c>
      <c r="E1132" s="4">
        <v>0</v>
      </c>
      <c r="F1132" s="69">
        <v>0</v>
      </c>
    </row>
    <row r="1133" spans="1:6" ht="15.75" customHeight="1" x14ac:dyDescent="0.25">
      <c r="A1133" s="4" t="s">
        <v>331</v>
      </c>
      <c r="B1133" s="4">
        <v>82</v>
      </c>
      <c r="C1133" s="4"/>
      <c r="D1133" s="69">
        <v>0</v>
      </c>
      <c r="E1133" s="4">
        <v>0</v>
      </c>
      <c r="F1133" s="69">
        <v>0</v>
      </c>
    </row>
    <row r="1134" spans="1:6" ht="15.75" customHeight="1" x14ac:dyDescent="0.25">
      <c r="A1134" s="4" t="s">
        <v>331</v>
      </c>
      <c r="B1134" s="4">
        <v>83</v>
      </c>
      <c r="C1134" s="4"/>
      <c r="D1134" s="69">
        <v>0</v>
      </c>
      <c r="E1134" s="4">
        <v>0</v>
      </c>
      <c r="F1134" s="69">
        <v>0</v>
      </c>
    </row>
    <row r="1135" spans="1:6" ht="15.75" customHeight="1" x14ac:dyDescent="0.25">
      <c r="A1135" s="4" t="s">
        <v>331</v>
      </c>
      <c r="B1135" s="4">
        <v>84</v>
      </c>
      <c r="C1135" s="4"/>
      <c r="D1135" s="69">
        <v>0</v>
      </c>
      <c r="E1135" s="4">
        <v>0</v>
      </c>
      <c r="F1135" s="69">
        <v>0</v>
      </c>
    </row>
    <row r="1136" spans="1:6" ht="15.75" customHeight="1" x14ac:dyDescent="0.25">
      <c r="A1136" s="4" t="s">
        <v>331</v>
      </c>
      <c r="B1136" s="4">
        <v>85</v>
      </c>
      <c r="C1136" s="4"/>
      <c r="D1136" s="69">
        <v>0</v>
      </c>
      <c r="E1136" s="4">
        <v>0</v>
      </c>
      <c r="F1136" s="69">
        <v>0</v>
      </c>
    </row>
    <row r="1137" spans="1:6" ht="15.75" customHeight="1" x14ac:dyDescent="0.25">
      <c r="A1137" s="4" t="s">
        <v>331</v>
      </c>
      <c r="B1137" s="4">
        <v>86</v>
      </c>
      <c r="C1137" s="4"/>
      <c r="D1137" s="69">
        <v>0</v>
      </c>
      <c r="E1137" s="4">
        <v>0</v>
      </c>
      <c r="F1137" s="69">
        <v>0</v>
      </c>
    </row>
    <row r="1138" spans="1:6" ht="15.75" customHeight="1" x14ac:dyDescent="0.25">
      <c r="A1138" s="4" t="s">
        <v>331</v>
      </c>
      <c r="B1138" s="4">
        <v>87</v>
      </c>
      <c r="C1138" s="4">
        <v>80.800000000000011</v>
      </c>
      <c r="D1138" s="69">
        <v>11930281.6</v>
      </c>
      <c r="E1138" s="4">
        <v>8</v>
      </c>
      <c r="F1138" s="69">
        <v>1181216</v>
      </c>
    </row>
    <row r="1139" spans="1:6" ht="15.75" customHeight="1" x14ac:dyDescent="0.25">
      <c r="A1139" s="4" t="s">
        <v>331</v>
      </c>
      <c r="B1139" s="4">
        <v>88</v>
      </c>
      <c r="C1139" s="4"/>
      <c r="D1139" s="69">
        <v>0</v>
      </c>
      <c r="E1139" s="4">
        <v>0</v>
      </c>
      <c r="F1139" s="69">
        <v>0</v>
      </c>
    </row>
    <row r="1140" spans="1:6" ht="15.75" customHeight="1" x14ac:dyDescent="0.25">
      <c r="A1140" s="4" t="s">
        <v>331</v>
      </c>
      <c r="B1140" s="4">
        <v>89</v>
      </c>
      <c r="C1140" s="4"/>
      <c r="D1140" s="69">
        <v>0</v>
      </c>
      <c r="E1140" s="4">
        <v>0</v>
      </c>
      <c r="F1140" s="69">
        <v>0</v>
      </c>
    </row>
    <row r="1141" spans="1:6" ht="15.75" customHeight="1" x14ac:dyDescent="0.25">
      <c r="A1141" s="4" t="s">
        <v>331</v>
      </c>
      <c r="B1141" s="4">
        <v>90</v>
      </c>
      <c r="C1141" s="4"/>
      <c r="D1141" s="69">
        <v>0</v>
      </c>
      <c r="E1141" s="4">
        <v>0</v>
      </c>
      <c r="F1141" s="69">
        <v>0</v>
      </c>
    </row>
    <row r="1142" spans="1:6" ht="15.75" customHeight="1" x14ac:dyDescent="0.25">
      <c r="A1142" s="4" t="s">
        <v>331</v>
      </c>
      <c r="B1142" s="4">
        <v>91</v>
      </c>
      <c r="C1142" s="4"/>
      <c r="D1142" s="69">
        <v>0</v>
      </c>
      <c r="E1142" s="4">
        <v>0</v>
      </c>
      <c r="F1142" s="69">
        <v>0</v>
      </c>
    </row>
    <row r="1143" spans="1:6" ht="15.75" customHeight="1" x14ac:dyDescent="0.25">
      <c r="A1143" s="4" t="s">
        <v>331</v>
      </c>
      <c r="B1143" s="4">
        <v>92</v>
      </c>
      <c r="C1143" s="4"/>
      <c r="D1143" s="69">
        <v>0</v>
      </c>
      <c r="E1143" s="4">
        <v>0</v>
      </c>
      <c r="F1143" s="69">
        <v>0</v>
      </c>
    </row>
    <row r="1144" spans="1:6" ht="15.75" customHeight="1" x14ac:dyDescent="0.25">
      <c r="A1144" s="4" t="s">
        <v>331</v>
      </c>
      <c r="B1144" s="4">
        <v>93</v>
      </c>
      <c r="C1144" s="4"/>
      <c r="D1144" s="69">
        <v>0</v>
      </c>
      <c r="E1144" s="4">
        <v>0</v>
      </c>
      <c r="F1144" s="69">
        <v>0</v>
      </c>
    </row>
    <row r="1145" spans="1:6" ht="15.75" customHeight="1" x14ac:dyDescent="0.25">
      <c r="A1145" s="4" t="s">
        <v>331</v>
      </c>
      <c r="B1145" s="4">
        <v>94</v>
      </c>
      <c r="C1145" s="4"/>
      <c r="D1145" s="69">
        <v>0</v>
      </c>
      <c r="E1145" s="4">
        <v>0</v>
      </c>
      <c r="F1145" s="69">
        <v>0</v>
      </c>
    </row>
    <row r="1146" spans="1:6" ht="15.75" customHeight="1" x14ac:dyDescent="0.25">
      <c r="A1146" s="4" t="s">
        <v>331</v>
      </c>
      <c r="B1146" s="4">
        <v>95</v>
      </c>
      <c r="C1146" s="4"/>
      <c r="D1146" s="69">
        <v>0</v>
      </c>
      <c r="E1146" s="4">
        <v>0</v>
      </c>
      <c r="F1146" s="69">
        <v>0</v>
      </c>
    </row>
    <row r="1147" spans="1:6" ht="15.75" customHeight="1" x14ac:dyDescent="0.25">
      <c r="A1147" s="4" t="s">
        <v>331</v>
      </c>
      <c r="B1147" s="4">
        <v>96</v>
      </c>
      <c r="C1147" s="4"/>
      <c r="D1147" s="69">
        <v>0</v>
      </c>
      <c r="E1147" s="4">
        <v>0</v>
      </c>
      <c r="F1147" s="69">
        <v>0</v>
      </c>
    </row>
    <row r="1148" spans="1:6" ht="15.75" customHeight="1" x14ac:dyDescent="0.25">
      <c r="A1148" s="4" t="s">
        <v>331</v>
      </c>
      <c r="B1148" s="4">
        <v>97</v>
      </c>
      <c r="C1148" s="4"/>
      <c r="D1148" s="69">
        <v>0</v>
      </c>
      <c r="E1148" s="4">
        <v>0</v>
      </c>
      <c r="F1148" s="69">
        <v>0</v>
      </c>
    </row>
    <row r="1149" spans="1:6" ht="15.75" customHeight="1" x14ac:dyDescent="0.25">
      <c r="A1149" s="4" t="s">
        <v>331</v>
      </c>
      <c r="B1149" s="4">
        <v>98</v>
      </c>
      <c r="C1149" s="4"/>
      <c r="D1149" s="69">
        <v>0</v>
      </c>
      <c r="E1149" s="4">
        <v>0</v>
      </c>
      <c r="F1149" s="69">
        <v>0</v>
      </c>
    </row>
    <row r="1150" spans="1:6" ht="15.75" customHeight="1" x14ac:dyDescent="0.25">
      <c r="A1150" s="4" t="s">
        <v>331</v>
      </c>
      <c r="B1150" s="4">
        <v>99</v>
      </c>
      <c r="C1150" s="4"/>
      <c r="D1150" s="69">
        <v>0</v>
      </c>
      <c r="E1150" s="4">
        <v>0</v>
      </c>
      <c r="F1150" s="69">
        <v>0</v>
      </c>
    </row>
    <row r="1151" spans="1:6" ht="15.75" customHeight="1" x14ac:dyDescent="0.25">
      <c r="A1151" s="4" t="s">
        <v>331</v>
      </c>
      <c r="B1151" s="4">
        <v>100</v>
      </c>
      <c r="C1151" s="4"/>
      <c r="D1151" s="69">
        <v>0</v>
      </c>
      <c r="E1151" s="4">
        <v>0</v>
      </c>
      <c r="F1151" s="69">
        <v>0</v>
      </c>
    </row>
    <row r="1152" spans="1:6" ht="15.75" customHeight="1" x14ac:dyDescent="0.25">
      <c r="A1152" s="4" t="s">
        <v>331</v>
      </c>
      <c r="B1152" s="4">
        <v>101</v>
      </c>
      <c r="C1152" s="4"/>
      <c r="D1152" s="69">
        <v>0</v>
      </c>
      <c r="E1152" s="4">
        <v>0</v>
      </c>
      <c r="F1152" s="69">
        <v>0</v>
      </c>
    </row>
    <row r="1153" spans="1:6" ht="15.75" customHeight="1" x14ac:dyDescent="0.25">
      <c r="A1153" s="4" t="s">
        <v>331</v>
      </c>
      <c r="B1153" s="4">
        <v>102</v>
      </c>
      <c r="C1153" s="4"/>
      <c r="D1153" s="69">
        <v>0</v>
      </c>
      <c r="E1153" s="4">
        <v>0</v>
      </c>
      <c r="F1153" s="69">
        <v>0</v>
      </c>
    </row>
    <row r="1154" spans="1:6" ht="15.75" customHeight="1" x14ac:dyDescent="0.25">
      <c r="A1154" s="4" t="s">
        <v>331</v>
      </c>
      <c r="B1154" s="4">
        <v>103</v>
      </c>
      <c r="C1154" s="4"/>
      <c r="D1154" s="69">
        <v>0</v>
      </c>
      <c r="E1154" s="4">
        <v>0</v>
      </c>
      <c r="F1154" s="69">
        <v>0</v>
      </c>
    </row>
    <row r="1155" spans="1:6" ht="15.75" customHeight="1" x14ac:dyDescent="0.25">
      <c r="A1155" s="4" t="s">
        <v>331</v>
      </c>
      <c r="B1155" s="4">
        <v>104</v>
      </c>
      <c r="C1155" s="4"/>
      <c r="D1155" s="69">
        <v>0</v>
      </c>
      <c r="E1155" s="4">
        <v>0</v>
      </c>
      <c r="F1155" s="69">
        <v>0</v>
      </c>
    </row>
    <row r="1156" spans="1:6" ht="15.75" customHeight="1" x14ac:dyDescent="0.25">
      <c r="A1156" s="4" t="s">
        <v>331</v>
      </c>
      <c r="B1156" s="4">
        <v>105</v>
      </c>
      <c r="C1156" s="4"/>
      <c r="D1156" s="69">
        <v>0</v>
      </c>
      <c r="E1156" s="4">
        <v>0</v>
      </c>
      <c r="F1156" s="69">
        <v>0</v>
      </c>
    </row>
    <row r="1157" spans="1:6" ht="15.75" customHeight="1" x14ac:dyDescent="0.25">
      <c r="A1157" s="4" t="s">
        <v>332</v>
      </c>
      <c r="B1157" s="4">
        <v>1</v>
      </c>
      <c r="C1157" s="4">
        <v>0</v>
      </c>
      <c r="D1157" s="69">
        <v>0</v>
      </c>
      <c r="E1157" s="4">
        <v>0</v>
      </c>
      <c r="F1157" s="69">
        <v>0</v>
      </c>
    </row>
    <row r="1158" spans="1:6" ht="15.75" customHeight="1" x14ac:dyDescent="0.25">
      <c r="A1158" s="4" t="s">
        <v>332</v>
      </c>
      <c r="B1158" s="4">
        <v>2</v>
      </c>
      <c r="C1158" s="4">
        <v>0</v>
      </c>
      <c r="D1158" s="69">
        <v>0</v>
      </c>
      <c r="E1158" s="4">
        <v>0</v>
      </c>
      <c r="F1158" s="69">
        <v>0</v>
      </c>
    </row>
    <row r="1159" spans="1:6" ht="15.75" customHeight="1" x14ac:dyDescent="0.25">
      <c r="A1159" s="4" t="s">
        <v>332</v>
      </c>
      <c r="B1159" s="4">
        <v>3</v>
      </c>
      <c r="C1159" s="4">
        <v>0</v>
      </c>
      <c r="D1159" s="69">
        <v>0</v>
      </c>
      <c r="E1159" s="4">
        <v>0</v>
      </c>
      <c r="F1159" s="69">
        <v>0</v>
      </c>
    </row>
    <row r="1160" spans="1:6" ht="15.75" customHeight="1" x14ac:dyDescent="0.25">
      <c r="A1160" s="4" t="s">
        <v>332</v>
      </c>
      <c r="B1160" s="4">
        <v>4</v>
      </c>
      <c r="C1160" s="4">
        <v>0</v>
      </c>
      <c r="D1160" s="69">
        <v>0</v>
      </c>
      <c r="E1160" s="4">
        <v>0</v>
      </c>
      <c r="F1160" s="69">
        <v>0</v>
      </c>
    </row>
    <row r="1161" spans="1:6" ht="15.75" customHeight="1" x14ac:dyDescent="0.25">
      <c r="A1161" s="4" t="s">
        <v>332</v>
      </c>
      <c r="B1161" s="4">
        <v>5</v>
      </c>
      <c r="C1161" s="4">
        <v>11</v>
      </c>
      <c r="D1161" s="69">
        <v>1700820</v>
      </c>
      <c r="E1161" s="4">
        <v>25</v>
      </c>
      <c r="F1161" s="69">
        <v>3865500</v>
      </c>
    </row>
    <row r="1162" spans="1:6" ht="15.75" customHeight="1" x14ac:dyDescent="0.25">
      <c r="A1162" s="4" t="s">
        <v>332</v>
      </c>
      <c r="B1162" s="4">
        <v>6</v>
      </c>
      <c r="C1162" s="4">
        <v>4</v>
      </c>
      <c r="D1162" s="69">
        <v>838008</v>
      </c>
      <c r="E1162" s="4">
        <v>6</v>
      </c>
      <c r="F1162" s="69">
        <v>1257012</v>
      </c>
    </row>
    <row r="1163" spans="1:6" ht="15.75" customHeight="1" x14ac:dyDescent="0.25">
      <c r="A1163" s="4" t="s">
        <v>332</v>
      </c>
      <c r="B1163" s="4">
        <v>7</v>
      </c>
      <c r="C1163" s="4">
        <v>0</v>
      </c>
      <c r="D1163" s="69">
        <v>0</v>
      </c>
      <c r="E1163" s="4">
        <v>0</v>
      </c>
      <c r="F1163" s="69">
        <v>0</v>
      </c>
    </row>
    <row r="1164" spans="1:6" ht="15.75" customHeight="1" x14ac:dyDescent="0.25">
      <c r="A1164" s="4" t="s">
        <v>332</v>
      </c>
      <c r="B1164" s="4">
        <v>8</v>
      </c>
      <c r="C1164" s="4">
        <v>1</v>
      </c>
      <c r="D1164" s="69">
        <v>174333</v>
      </c>
      <c r="E1164" s="4">
        <v>0</v>
      </c>
      <c r="F1164" s="69">
        <v>0</v>
      </c>
    </row>
    <row r="1165" spans="1:6" ht="15.75" customHeight="1" x14ac:dyDescent="0.25">
      <c r="A1165" s="4" t="s">
        <v>332</v>
      </c>
      <c r="B1165" s="4">
        <v>9</v>
      </c>
      <c r="C1165" s="4">
        <v>0</v>
      </c>
      <c r="D1165" s="69">
        <v>0</v>
      </c>
      <c r="E1165" s="4">
        <v>0</v>
      </c>
      <c r="F1165" s="69">
        <v>0</v>
      </c>
    </row>
    <row r="1166" spans="1:6" ht="15.75" customHeight="1" x14ac:dyDescent="0.25">
      <c r="A1166" s="4" t="s">
        <v>332</v>
      </c>
      <c r="B1166" s="4">
        <v>10</v>
      </c>
      <c r="C1166" s="4">
        <v>0</v>
      </c>
      <c r="D1166" s="69">
        <v>0</v>
      </c>
      <c r="E1166" s="4">
        <v>0</v>
      </c>
      <c r="F1166" s="69">
        <v>0</v>
      </c>
    </row>
    <row r="1167" spans="1:6" ht="15.75" customHeight="1" x14ac:dyDescent="0.25">
      <c r="A1167" s="4" t="s">
        <v>332</v>
      </c>
      <c r="B1167" s="4">
        <v>11</v>
      </c>
      <c r="C1167" s="4">
        <v>0</v>
      </c>
      <c r="D1167" s="69">
        <v>0</v>
      </c>
      <c r="E1167" s="4">
        <v>0</v>
      </c>
      <c r="F1167" s="69">
        <v>0</v>
      </c>
    </row>
    <row r="1168" spans="1:6" ht="15.75" customHeight="1" x14ac:dyDescent="0.25">
      <c r="A1168" s="4" t="s">
        <v>332</v>
      </c>
      <c r="B1168" s="4">
        <v>12</v>
      </c>
      <c r="C1168" s="4">
        <v>0</v>
      </c>
      <c r="D1168" s="69">
        <v>0</v>
      </c>
      <c r="E1168" s="4">
        <v>0</v>
      </c>
      <c r="F1168" s="69">
        <v>0</v>
      </c>
    </row>
    <row r="1169" spans="1:6" ht="15.75" customHeight="1" x14ac:dyDescent="0.25">
      <c r="A1169" s="4" t="s">
        <v>332</v>
      </c>
      <c r="B1169" s="4">
        <v>13</v>
      </c>
      <c r="C1169" s="4">
        <v>0</v>
      </c>
      <c r="D1169" s="69">
        <v>0</v>
      </c>
      <c r="E1169" s="4">
        <v>0</v>
      </c>
      <c r="F1169" s="69">
        <v>0</v>
      </c>
    </row>
    <row r="1170" spans="1:6" ht="15.75" customHeight="1" x14ac:dyDescent="0.25">
      <c r="A1170" s="4" t="s">
        <v>332</v>
      </c>
      <c r="B1170" s="4">
        <v>14</v>
      </c>
      <c r="C1170" s="4">
        <v>0</v>
      </c>
      <c r="D1170" s="69">
        <v>0</v>
      </c>
      <c r="E1170" s="4">
        <v>0</v>
      </c>
      <c r="F1170" s="69">
        <v>0</v>
      </c>
    </row>
    <row r="1171" spans="1:6" ht="15.75" customHeight="1" x14ac:dyDescent="0.25">
      <c r="A1171" s="4" t="s">
        <v>332</v>
      </c>
      <c r="B1171" s="4">
        <v>15</v>
      </c>
      <c r="C1171" s="4">
        <v>0</v>
      </c>
      <c r="D1171" s="69">
        <v>0</v>
      </c>
      <c r="E1171" s="4">
        <v>0</v>
      </c>
      <c r="F1171" s="69">
        <v>0</v>
      </c>
    </row>
    <row r="1172" spans="1:6" ht="15.75" customHeight="1" x14ac:dyDescent="0.25">
      <c r="A1172" s="4" t="s">
        <v>332</v>
      </c>
      <c r="B1172" s="4">
        <v>16</v>
      </c>
      <c r="C1172" s="4">
        <v>0</v>
      </c>
      <c r="D1172" s="69">
        <v>0</v>
      </c>
      <c r="E1172" s="4">
        <v>0</v>
      </c>
      <c r="F1172" s="69">
        <v>0</v>
      </c>
    </row>
    <row r="1173" spans="1:6" ht="15.75" customHeight="1" x14ac:dyDescent="0.25">
      <c r="A1173" s="4" t="s">
        <v>332</v>
      </c>
      <c r="B1173" s="4">
        <v>17</v>
      </c>
      <c r="C1173" s="4">
        <v>0</v>
      </c>
      <c r="D1173" s="69">
        <v>0</v>
      </c>
      <c r="E1173" s="4">
        <v>0</v>
      </c>
      <c r="F1173" s="69">
        <v>0</v>
      </c>
    </row>
    <row r="1174" spans="1:6" ht="15.75" customHeight="1" x14ac:dyDescent="0.25">
      <c r="A1174" s="4" t="s">
        <v>332</v>
      </c>
      <c r="B1174" s="4">
        <v>18</v>
      </c>
      <c r="C1174" s="4">
        <v>2</v>
      </c>
      <c r="D1174" s="69">
        <v>278960</v>
      </c>
      <c r="E1174" s="4">
        <v>0</v>
      </c>
      <c r="F1174" s="69">
        <v>0</v>
      </c>
    </row>
    <row r="1175" spans="1:6" ht="15.75" customHeight="1" x14ac:dyDescent="0.25">
      <c r="A1175" s="4" t="s">
        <v>332</v>
      </c>
      <c r="B1175" s="4">
        <v>19</v>
      </c>
      <c r="C1175" s="4">
        <v>4</v>
      </c>
      <c r="D1175" s="69">
        <v>515428</v>
      </c>
      <c r="E1175" s="4">
        <v>0</v>
      </c>
      <c r="F1175" s="69">
        <v>0</v>
      </c>
    </row>
    <row r="1176" spans="1:6" ht="15.75" customHeight="1" x14ac:dyDescent="0.25">
      <c r="A1176" s="4" t="s">
        <v>332</v>
      </c>
      <c r="B1176" s="4">
        <v>20</v>
      </c>
      <c r="C1176" s="4">
        <v>0</v>
      </c>
      <c r="D1176" s="69">
        <v>0</v>
      </c>
      <c r="E1176" s="4">
        <v>0</v>
      </c>
      <c r="F1176" s="69">
        <v>0</v>
      </c>
    </row>
    <row r="1177" spans="1:6" ht="15.75" customHeight="1" x14ac:dyDescent="0.25">
      <c r="A1177" s="4" t="s">
        <v>332</v>
      </c>
      <c r="B1177" s="4">
        <v>21</v>
      </c>
      <c r="C1177" s="4">
        <v>0</v>
      </c>
      <c r="D1177" s="69">
        <v>0</v>
      </c>
      <c r="E1177" s="4">
        <v>0</v>
      </c>
      <c r="F1177" s="69">
        <v>0</v>
      </c>
    </row>
    <row r="1178" spans="1:6" ht="15.75" customHeight="1" x14ac:dyDescent="0.25">
      <c r="A1178" s="4" t="s">
        <v>332</v>
      </c>
      <c r="B1178" s="4">
        <v>22</v>
      </c>
      <c r="C1178" s="4">
        <v>0</v>
      </c>
      <c r="D1178" s="69">
        <v>0</v>
      </c>
      <c r="E1178" s="4">
        <v>0</v>
      </c>
      <c r="F1178" s="69">
        <v>0</v>
      </c>
    </row>
    <row r="1179" spans="1:6" ht="15.75" customHeight="1" x14ac:dyDescent="0.25">
      <c r="A1179" s="4" t="s">
        <v>332</v>
      </c>
      <c r="B1179" s="4">
        <v>23</v>
      </c>
      <c r="C1179" s="4">
        <v>0</v>
      </c>
      <c r="D1179" s="69">
        <v>0</v>
      </c>
      <c r="E1179" s="4">
        <v>0</v>
      </c>
      <c r="F1179" s="69">
        <v>0</v>
      </c>
    </row>
    <row r="1180" spans="1:6" ht="15.75" customHeight="1" x14ac:dyDescent="0.25">
      <c r="A1180" s="4" t="s">
        <v>332</v>
      </c>
      <c r="B1180" s="4">
        <v>24</v>
      </c>
      <c r="C1180" s="4">
        <v>0</v>
      </c>
      <c r="D1180" s="69">
        <v>0</v>
      </c>
      <c r="E1180" s="4">
        <v>0</v>
      </c>
      <c r="F1180" s="69">
        <v>0</v>
      </c>
    </row>
    <row r="1181" spans="1:6" ht="15.75" customHeight="1" x14ac:dyDescent="0.25">
      <c r="A1181" s="4" t="s">
        <v>332</v>
      </c>
      <c r="B1181" s="4">
        <v>25</v>
      </c>
      <c r="C1181" s="4">
        <v>0</v>
      </c>
      <c r="D1181" s="69">
        <v>0</v>
      </c>
      <c r="E1181" s="4">
        <v>0</v>
      </c>
      <c r="F1181" s="69">
        <v>0</v>
      </c>
    </row>
    <row r="1182" spans="1:6" ht="15.75" customHeight="1" x14ac:dyDescent="0.25">
      <c r="A1182" s="4" t="s">
        <v>332</v>
      </c>
      <c r="B1182" s="4">
        <v>26</v>
      </c>
      <c r="C1182" s="4">
        <v>0</v>
      </c>
      <c r="D1182" s="69">
        <v>0</v>
      </c>
      <c r="E1182" s="4">
        <v>0</v>
      </c>
      <c r="F1182" s="69">
        <v>0</v>
      </c>
    </row>
    <row r="1183" spans="1:6" ht="15.75" customHeight="1" x14ac:dyDescent="0.25">
      <c r="A1183" s="4" t="s">
        <v>332</v>
      </c>
      <c r="B1183" s="4">
        <v>27</v>
      </c>
      <c r="C1183" s="4">
        <v>0</v>
      </c>
      <c r="D1183" s="69">
        <v>0</v>
      </c>
      <c r="E1183" s="4">
        <v>0</v>
      </c>
      <c r="F1183" s="69">
        <v>0</v>
      </c>
    </row>
    <row r="1184" spans="1:6" ht="15.75" customHeight="1" x14ac:dyDescent="0.25">
      <c r="A1184" s="4" t="s">
        <v>332</v>
      </c>
      <c r="B1184" s="4">
        <v>28</v>
      </c>
      <c r="C1184" s="4">
        <v>0</v>
      </c>
      <c r="D1184" s="69">
        <v>0</v>
      </c>
      <c r="E1184" s="4">
        <v>0</v>
      </c>
      <c r="F1184" s="69">
        <v>0</v>
      </c>
    </row>
    <row r="1185" spans="1:6" ht="15.75" customHeight="1" x14ac:dyDescent="0.25">
      <c r="A1185" s="4" t="s">
        <v>332</v>
      </c>
      <c r="B1185" s="4">
        <v>29</v>
      </c>
      <c r="C1185" s="4">
        <v>0</v>
      </c>
      <c r="D1185" s="69">
        <v>0</v>
      </c>
      <c r="E1185" s="4">
        <v>0</v>
      </c>
      <c r="F1185" s="69">
        <v>0</v>
      </c>
    </row>
    <row r="1186" spans="1:6" ht="15.75" customHeight="1" x14ac:dyDescent="0.25">
      <c r="A1186" s="4" t="s">
        <v>332</v>
      </c>
      <c r="B1186" s="4">
        <v>30</v>
      </c>
      <c r="C1186" s="4">
        <v>11</v>
      </c>
      <c r="D1186" s="69">
        <v>145156</v>
      </c>
      <c r="E1186" s="4">
        <v>24</v>
      </c>
      <c r="F1186" s="69">
        <v>316704</v>
      </c>
    </row>
    <row r="1187" spans="1:6" ht="15.75" customHeight="1" x14ac:dyDescent="0.25">
      <c r="A1187" s="4" t="s">
        <v>332</v>
      </c>
      <c r="B1187" s="4">
        <v>31</v>
      </c>
      <c r="C1187" s="4">
        <v>0</v>
      </c>
      <c r="D1187" s="69">
        <v>0</v>
      </c>
      <c r="E1187" s="4">
        <v>1</v>
      </c>
      <c r="F1187" s="69">
        <v>50129</v>
      </c>
    </row>
    <row r="1188" spans="1:6" ht="15.75" customHeight="1" x14ac:dyDescent="0.25">
      <c r="A1188" s="4" t="s">
        <v>332</v>
      </c>
      <c r="B1188" s="4">
        <v>32</v>
      </c>
      <c r="C1188" s="4">
        <v>0</v>
      </c>
      <c r="D1188" s="69">
        <v>0</v>
      </c>
      <c r="E1188" s="4">
        <v>847</v>
      </c>
      <c r="F1188" s="69">
        <v>636097</v>
      </c>
    </row>
    <row r="1189" spans="1:6" ht="15.75" customHeight="1" x14ac:dyDescent="0.25">
      <c r="A1189" s="4" t="s">
        <v>332</v>
      </c>
      <c r="B1189" s="4">
        <v>33</v>
      </c>
      <c r="C1189" s="4">
        <v>2047.53</v>
      </c>
      <c r="D1189" s="69">
        <v>1904202.9</v>
      </c>
      <c r="E1189" s="4">
        <v>329</v>
      </c>
      <c r="F1189" s="69">
        <v>305970</v>
      </c>
    </row>
    <row r="1190" spans="1:6" ht="15.75" customHeight="1" x14ac:dyDescent="0.25">
      <c r="A1190" s="4" t="s">
        <v>332</v>
      </c>
      <c r="B1190" s="4">
        <v>34</v>
      </c>
      <c r="C1190" s="4">
        <v>60</v>
      </c>
      <c r="D1190" s="69">
        <v>70440</v>
      </c>
      <c r="E1190" s="4">
        <v>0</v>
      </c>
      <c r="F1190" s="69">
        <v>0</v>
      </c>
    </row>
    <row r="1191" spans="1:6" ht="15.75" customHeight="1" x14ac:dyDescent="0.25">
      <c r="A1191" s="4" t="s">
        <v>332</v>
      </c>
      <c r="B1191" s="4">
        <v>35</v>
      </c>
      <c r="C1191" s="4">
        <v>0</v>
      </c>
      <c r="D1191" s="69">
        <v>0</v>
      </c>
      <c r="E1191" s="4">
        <v>0</v>
      </c>
      <c r="F1191" s="69">
        <v>0</v>
      </c>
    </row>
    <row r="1192" spans="1:6" ht="15.75" customHeight="1" x14ac:dyDescent="0.25">
      <c r="A1192" s="4" t="s">
        <v>332</v>
      </c>
      <c r="B1192" s="4">
        <v>36</v>
      </c>
      <c r="C1192" s="4">
        <v>903.2319</v>
      </c>
      <c r="D1192" s="69">
        <v>9370127.7305999994</v>
      </c>
      <c r="E1192" s="4">
        <v>493</v>
      </c>
      <c r="F1192" s="69">
        <v>5114382</v>
      </c>
    </row>
    <row r="1193" spans="1:6" ht="15.75" customHeight="1" x14ac:dyDescent="0.25">
      <c r="A1193" s="4" t="s">
        <v>332</v>
      </c>
      <c r="B1193" s="4">
        <v>37</v>
      </c>
      <c r="C1193" s="4">
        <v>0</v>
      </c>
      <c r="D1193" s="69">
        <v>0</v>
      </c>
      <c r="E1193" s="4">
        <v>0</v>
      </c>
      <c r="F1193" s="69">
        <v>0</v>
      </c>
    </row>
    <row r="1194" spans="1:6" ht="15.75" customHeight="1" x14ac:dyDescent="0.25">
      <c r="A1194" s="4" t="s">
        <v>332</v>
      </c>
      <c r="B1194" s="4">
        <v>38</v>
      </c>
      <c r="C1194" s="4">
        <v>0</v>
      </c>
      <c r="D1194" s="69">
        <v>0</v>
      </c>
      <c r="E1194" s="4">
        <v>44</v>
      </c>
      <c r="F1194" s="69">
        <v>543092</v>
      </c>
    </row>
    <row r="1195" spans="1:6" ht="15.75" customHeight="1" x14ac:dyDescent="0.25">
      <c r="A1195" s="4" t="s">
        <v>332</v>
      </c>
      <c r="B1195" s="4">
        <v>39</v>
      </c>
      <c r="C1195" s="4">
        <v>326.61</v>
      </c>
      <c r="D1195" s="69">
        <v>365476.59</v>
      </c>
      <c r="E1195" s="4">
        <v>232</v>
      </c>
      <c r="F1195" s="69">
        <v>259608</v>
      </c>
    </row>
    <row r="1196" spans="1:6" ht="15.75" customHeight="1" x14ac:dyDescent="0.25">
      <c r="A1196" s="4" t="s">
        <v>332</v>
      </c>
      <c r="B1196" s="4">
        <v>40</v>
      </c>
      <c r="C1196" s="4">
        <v>0</v>
      </c>
      <c r="D1196" s="69">
        <v>0</v>
      </c>
      <c r="E1196" s="4">
        <v>0</v>
      </c>
      <c r="F1196" s="69">
        <v>0</v>
      </c>
    </row>
    <row r="1197" spans="1:6" ht="15.75" customHeight="1" x14ac:dyDescent="0.25">
      <c r="A1197" s="4" t="s">
        <v>332</v>
      </c>
      <c r="B1197" s="4">
        <v>41</v>
      </c>
      <c r="C1197" s="4">
        <v>0</v>
      </c>
      <c r="D1197" s="69">
        <v>0</v>
      </c>
      <c r="E1197" s="4">
        <v>0</v>
      </c>
      <c r="F1197" s="69">
        <v>0</v>
      </c>
    </row>
    <row r="1198" spans="1:6" ht="15.75" customHeight="1" x14ac:dyDescent="0.25">
      <c r="A1198" s="4" t="s">
        <v>332</v>
      </c>
      <c r="B1198" s="4">
        <v>42</v>
      </c>
      <c r="C1198" s="4">
        <v>305.41899999999998</v>
      </c>
      <c r="D1198" s="69">
        <v>4789580.7579999994</v>
      </c>
      <c r="E1198" s="4">
        <v>44</v>
      </c>
      <c r="F1198" s="69">
        <v>690008</v>
      </c>
    </row>
    <row r="1199" spans="1:6" ht="15.75" customHeight="1" x14ac:dyDescent="0.25">
      <c r="A1199" s="4" t="s">
        <v>332</v>
      </c>
      <c r="B1199" s="4">
        <v>43</v>
      </c>
      <c r="C1199" s="4">
        <v>0</v>
      </c>
      <c r="D1199" s="69">
        <v>0</v>
      </c>
      <c r="E1199" s="4">
        <v>0</v>
      </c>
      <c r="F1199" s="69">
        <v>0</v>
      </c>
    </row>
    <row r="1200" spans="1:6" ht="15.75" customHeight="1" x14ac:dyDescent="0.25">
      <c r="A1200" s="4" t="s">
        <v>332</v>
      </c>
      <c r="B1200" s="4">
        <v>44</v>
      </c>
      <c r="C1200" s="4">
        <v>0</v>
      </c>
      <c r="D1200" s="69">
        <v>0</v>
      </c>
      <c r="E1200" s="4">
        <v>0</v>
      </c>
      <c r="F1200" s="69">
        <v>0</v>
      </c>
    </row>
    <row r="1201" spans="1:6" ht="15.75" customHeight="1" x14ac:dyDescent="0.25">
      <c r="A1201" s="4" t="s">
        <v>332</v>
      </c>
      <c r="B1201" s="4">
        <v>45</v>
      </c>
      <c r="C1201" s="4">
        <v>0</v>
      </c>
      <c r="D1201" s="69">
        <v>0</v>
      </c>
      <c r="E1201" s="4">
        <v>119</v>
      </c>
      <c r="F1201" s="69">
        <v>117691</v>
      </c>
    </row>
    <row r="1202" spans="1:6" ht="15.75" customHeight="1" x14ac:dyDescent="0.25">
      <c r="A1202" s="4" t="s">
        <v>332</v>
      </c>
      <c r="B1202" s="4">
        <v>46</v>
      </c>
      <c r="C1202" s="4">
        <v>0</v>
      </c>
      <c r="D1202" s="69">
        <v>0</v>
      </c>
      <c r="E1202" s="4">
        <v>0</v>
      </c>
      <c r="F1202" s="69">
        <v>0</v>
      </c>
    </row>
    <row r="1203" spans="1:6" ht="15.75" customHeight="1" x14ac:dyDescent="0.25">
      <c r="A1203" s="4" t="s">
        <v>332</v>
      </c>
      <c r="B1203" s="4">
        <v>47</v>
      </c>
      <c r="C1203" s="4">
        <v>0</v>
      </c>
      <c r="D1203" s="69">
        <v>0</v>
      </c>
      <c r="E1203" s="4">
        <v>0</v>
      </c>
      <c r="F1203" s="69">
        <v>0</v>
      </c>
    </row>
    <row r="1204" spans="1:6" ht="15.75" customHeight="1" x14ac:dyDescent="0.25">
      <c r="A1204" s="4" t="s">
        <v>332</v>
      </c>
      <c r="B1204" s="4">
        <v>48</v>
      </c>
      <c r="C1204" s="4">
        <v>0</v>
      </c>
      <c r="D1204" s="69">
        <v>0</v>
      </c>
      <c r="E1204" s="4">
        <v>0</v>
      </c>
      <c r="F1204" s="69">
        <v>0</v>
      </c>
    </row>
    <row r="1205" spans="1:6" ht="15.75" customHeight="1" x14ac:dyDescent="0.25">
      <c r="A1205" s="4" t="s">
        <v>332</v>
      </c>
      <c r="B1205" s="4">
        <v>49</v>
      </c>
      <c r="C1205" s="4">
        <v>0</v>
      </c>
      <c r="D1205" s="69">
        <v>0</v>
      </c>
      <c r="E1205" s="4">
        <v>0</v>
      </c>
      <c r="F1205" s="69">
        <v>0</v>
      </c>
    </row>
    <row r="1206" spans="1:6" ht="15.75" customHeight="1" x14ac:dyDescent="0.25">
      <c r="A1206" s="4" t="s">
        <v>332</v>
      </c>
      <c r="B1206" s="4">
        <v>50</v>
      </c>
      <c r="C1206" s="4">
        <v>0</v>
      </c>
      <c r="D1206" s="69">
        <v>0</v>
      </c>
      <c r="E1206" s="4">
        <v>0</v>
      </c>
      <c r="F1206" s="69">
        <v>0</v>
      </c>
    </row>
    <row r="1207" spans="1:6" ht="15.75" customHeight="1" x14ac:dyDescent="0.25">
      <c r="A1207" s="4" t="s">
        <v>332</v>
      </c>
      <c r="B1207" s="4">
        <v>51</v>
      </c>
      <c r="C1207" s="4">
        <v>0</v>
      </c>
      <c r="D1207" s="69">
        <v>0</v>
      </c>
      <c r="E1207" s="4">
        <v>0</v>
      </c>
      <c r="F1207" s="69">
        <v>0</v>
      </c>
    </row>
    <row r="1208" spans="1:6" ht="15.75" customHeight="1" x14ac:dyDescent="0.25">
      <c r="A1208" s="4" t="s">
        <v>332</v>
      </c>
      <c r="B1208" s="4">
        <v>52</v>
      </c>
      <c r="C1208" s="4">
        <v>0</v>
      </c>
      <c r="D1208" s="69">
        <v>0</v>
      </c>
      <c r="E1208" s="4">
        <v>0</v>
      </c>
      <c r="F1208" s="69">
        <v>0</v>
      </c>
    </row>
    <row r="1209" spans="1:6" ht="15.75" customHeight="1" x14ac:dyDescent="0.25">
      <c r="A1209" s="4" t="s">
        <v>332</v>
      </c>
      <c r="B1209" s="4">
        <v>53</v>
      </c>
      <c r="C1209" s="4">
        <v>0</v>
      </c>
      <c r="D1209" s="69">
        <v>0</v>
      </c>
      <c r="E1209" s="4">
        <v>0</v>
      </c>
      <c r="F1209" s="69">
        <v>0</v>
      </c>
    </row>
    <row r="1210" spans="1:6" ht="15.75" customHeight="1" x14ac:dyDescent="0.25">
      <c r="A1210" s="4" t="s">
        <v>332</v>
      </c>
      <c r="B1210" s="4">
        <v>54</v>
      </c>
      <c r="C1210" s="4">
        <v>0</v>
      </c>
      <c r="D1210" s="69">
        <v>0</v>
      </c>
      <c r="E1210" s="4">
        <v>0</v>
      </c>
      <c r="F1210" s="69">
        <v>0</v>
      </c>
    </row>
    <row r="1211" spans="1:6" ht="15.75" customHeight="1" x14ac:dyDescent="0.25">
      <c r="A1211" s="4" t="s">
        <v>332</v>
      </c>
      <c r="B1211" s="4">
        <v>55</v>
      </c>
      <c r="C1211" s="4">
        <v>0</v>
      </c>
      <c r="D1211" s="69">
        <v>0</v>
      </c>
      <c r="E1211" s="4">
        <v>0</v>
      </c>
      <c r="F1211" s="69">
        <v>0</v>
      </c>
    </row>
    <row r="1212" spans="1:6" ht="15.75" customHeight="1" x14ac:dyDescent="0.25">
      <c r="A1212" s="4" t="s">
        <v>332</v>
      </c>
      <c r="B1212" s="4">
        <v>56</v>
      </c>
      <c r="C1212" s="4">
        <v>0</v>
      </c>
      <c r="D1212" s="69">
        <v>0</v>
      </c>
      <c r="E1212" s="4">
        <v>0</v>
      </c>
      <c r="F1212" s="69">
        <v>0</v>
      </c>
    </row>
    <row r="1213" spans="1:6" ht="15.75" customHeight="1" x14ac:dyDescent="0.25">
      <c r="A1213" s="4" t="s">
        <v>332</v>
      </c>
      <c r="B1213" s="4">
        <v>57</v>
      </c>
      <c r="C1213" s="4">
        <v>0</v>
      </c>
      <c r="D1213" s="69">
        <v>0</v>
      </c>
      <c r="E1213" s="4">
        <v>0</v>
      </c>
      <c r="F1213" s="69">
        <v>0</v>
      </c>
    </row>
    <row r="1214" spans="1:6" ht="15.75" customHeight="1" x14ac:dyDescent="0.25">
      <c r="A1214" s="4" t="s">
        <v>332</v>
      </c>
      <c r="B1214" s="4">
        <v>58</v>
      </c>
      <c r="C1214" s="4">
        <v>1720.92</v>
      </c>
      <c r="D1214" s="69">
        <v>5419177.0800000001</v>
      </c>
      <c r="E1214" s="4">
        <v>1256</v>
      </c>
      <c r="F1214" s="69">
        <v>3955144</v>
      </c>
    </row>
    <row r="1215" spans="1:6" ht="15.75" customHeight="1" x14ac:dyDescent="0.25">
      <c r="A1215" s="4" t="s">
        <v>332</v>
      </c>
      <c r="B1215" s="4">
        <v>59</v>
      </c>
      <c r="C1215" s="4">
        <v>60</v>
      </c>
      <c r="D1215" s="69">
        <v>225600</v>
      </c>
      <c r="E1215" s="4">
        <v>57</v>
      </c>
      <c r="F1215" s="69">
        <v>214320</v>
      </c>
    </row>
    <row r="1216" spans="1:6" ht="15.75" customHeight="1" x14ac:dyDescent="0.25">
      <c r="A1216" s="4" t="s">
        <v>332</v>
      </c>
      <c r="B1216" s="4">
        <v>60</v>
      </c>
      <c r="C1216" s="4">
        <v>0</v>
      </c>
      <c r="D1216" s="69">
        <v>0</v>
      </c>
      <c r="E1216" s="4">
        <v>0</v>
      </c>
      <c r="F1216" s="69">
        <v>0</v>
      </c>
    </row>
    <row r="1217" spans="1:6" ht="15.75" customHeight="1" x14ac:dyDescent="0.25">
      <c r="A1217" s="4" t="s">
        <v>332</v>
      </c>
      <c r="B1217" s="4">
        <v>61</v>
      </c>
      <c r="C1217" s="4">
        <v>105.124</v>
      </c>
      <c r="D1217" s="69">
        <v>3479289.0279999999</v>
      </c>
      <c r="E1217" s="4">
        <v>409</v>
      </c>
      <c r="F1217" s="69">
        <v>13536673</v>
      </c>
    </row>
    <row r="1218" spans="1:6" ht="15.75" customHeight="1" x14ac:dyDescent="0.25">
      <c r="A1218" s="4" t="s">
        <v>332</v>
      </c>
      <c r="B1218" s="4">
        <v>62</v>
      </c>
      <c r="C1218" s="4">
        <v>127.024</v>
      </c>
      <c r="D1218" s="69">
        <v>3968991.9040000001</v>
      </c>
      <c r="E1218" s="4">
        <v>67</v>
      </c>
      <c r="F1218" s="69">
        <v>2093482</v>
      </c>
    </row>
    <row r="1219" spans="1:6" ht="15.75" customHeight="1" x14ac:dyDescent="0.25">
      <c r="A1219" s="4" t="s">
        <v>332</v>
      </c>
      <c r="B1219" s="4">
        <v>63</v>
      </c>
      <c r="C1219" s="4">
        <v>0</v>
      </c>
      <c r="D1219" s="69">
        <v>0</v>
      </c>
      <c r="E1219" s="4">
        <v>0</v>
      </c>
      <c r="F1219" s="69">
        <v>0</v>
      </c>
    </row>
    <row r="1220" spans="1:6" ht="15.75" customHeight="1" x14ac:dyDescent="0.25">
      <c r="A1220" s="4" t="s">
        <v>332</v>
      </c>
      <c r="B1220" s="4">
        <v>64</v>
      </c>
      <c r="C1220" s="4">
        <v>0</v>
      </c>
      <c r="D1220" s="69">
        <v>0</v>
      </c>
      <c r="E1220" s="4">
        <v>0</v>
      </c>
      <c r="F1220" s="69">
        <v>0</v>
      </c>
    </row>
    <row r="1221" spans="1:6" ht="15.75" customHeight="1" x14ac:dyDescent="0.25">
      <c r="A1221" s="4" t="s">
        <v>332</v>
      </c>
      <c r="B1221" s="4">
        <v>65</v>
      </c>
      <c r="C1221" s="4">
        <v>0</v>
      </c>
      <c r="D1221" s="69">
        <v>0</v>
      </c>
      <c r="E1221" s="4">
        <v>0</v>
      </c>
      <c r="F1221" s="69">
        <v>0</v>
      </c>
    </row>
    <row r="1222" spans="1:6" ht="15.75" customHeight="1" x14ac:dyDescent="0.25">
      <c r="A1222" s="4" t="s">
        <v>332</v>
      </c>
      <c r="B1222" s="4">
        <v>66</v>
      </c>
      <c r="C1222" s="4">
        <v>0</v>
      </c>
      <c r="D1222" s="69">
        <v>0</v>
      </c>
      <c r="E1222" s="4">
        <v>0</v>
      </c>
      <c r="F1222" s="69">
        <v>0</v>
      </c>
    </row>
    <row r="1223" spans="1:6" ht="15.75" customHeight="1" x14ac:dyDescent="0.25">
      <c r="A1223" s="4" t="s">
        <v>332</v>
      </c>
      <c r="B1223" s="4">
        <v>67</v>
      </c>
      <c r="C1223" s="4">
        <v>0</v>
      </c>
      <c r="D1223" s="69">
        <v>0</v>
      </c>
      <c r="E1223" s="4">
        <v>0</v>
      </c>
      <c r="F1223" s="69">
        <v>0</v>
      </c>
    </row>
    <row r="1224" spans="1:6" ht="15.75" customHeight="1" x14ac:dyDescent="0.25">
      <c r="A1224" s="4" t="s">
        <v>332</v>
      </c>
      <c r="B1224" s="4">
        <v>68</v>
      </c>
      <c r="C1224" s="4">
        <v>0</v>
      </c>
      <c r="D1224" s="69">
        <v>0</v>
      </c>
      <c r="E1224" s="4">
        <v>0</v>
      </c>
      <c r="F1224" s="69">
        <v>0</v>
      </c>
    </row>
    <row r="1225" spans="1:6" ht="15.75" customHeight="1" x14ac:dyDescent="0.25">
      <c r="A1225" s="4" t="s">
        <v>332</v>
      </c>
      <c r="B1225" s="4">
        <v>69</v>
      </c>
      <c r="C1225" s="4">
        <v>0</v>
      </c>
      <c r="D1225" s="69">
        <v>0</v>
      </c>
      <c r="E1225" s="4">
        <v>0</v>
      </c>
      <c r="F1225" s="69">
        <v>0</v>
      </c>
    </row>
    <row r="1226" spans="1:6" ht="15.75" customHeight="1" x14ac:dyDescent="0.25">
      <c r="A1226" s="4" t="s">
        <v>332</v>
      </c>
      <c r="B1226" s="4">
        <v>70</v>
      </c>
      <c r="C1226" s="4">
        <v>0</v>
      </c>
      <c r="D1226" s="69">
        <v>0</v>
      </c>
      <c r="E1226" s="4">
        <v>0</v>
      </c>
      <c r="F1226" s="69">
        <v>0</v>
      </c>
    </row>
    <row r="1227" spans="1:6" ht="15.75" customHeight="1" x14ac:dyDescent="0.25">
      <c r="A1227" s="4" t="s">
        <v>332</v>
      </c>
      <c r="B1227" s="4">
        <v>71</v>
      </c>
      <c r="C1227" s="4">
        <v>255.19900000000001</v>
      </c>
      <c r="D1227" s="69">
        <v>1624086.436</v>
      </c>
      <c r="E1227" s="4">
        <v>182</v>
      </c>
      <c r="F1227" s="69">
        <v>1158248</v>
      </c>
    </row>
    <row r="1228" spans="1:6" ht="15.75" customHeight="1" x14ac:dyDescent="0.25">
      <c r="A1228" s="4" t="s">
        <v>332</v>
      </c>
      <c r="B1228" s="4">
        <v>72</v>
      </c>
      <c r="C1228" s="4">
        <v>0</v>
      </c>
      <c r="D1228" s="69">
        <v>0</v>
      </c>
      <c r="E1228" s="4">
        <v>0</v>
      </c>
      <c r="F1228" s="69">
        <v>0</v>
      </c>
    </row>
    <row r="1229" spans="1:6" ht="15.75" customHeight="1" x14ac:dyDescent="0.25">
      <c r="A1229" s="4" t="s">
        <v>332</v>
      </c>
      <c r="B1229" s="4">
        <v>73</v>
      </c>
      <c r="C1229" s="4">
        <v>210</v>
      </c>
      <c r="D1229" s="69">
        <v>1729560</v>
      </c>
      <c r="E1229" s="4">
        <v>129</v>
      </c>
      <c r="F1229" s="69">
        <v>1062444</v>
      </c>
    </row>
    <row r="1230" spans="1:6" ht="15.75" customHeight="1" x14ac:dyDescent="0.25">
      <c r="A1230" s="4" t="s">
        <v>332</v>
      </c>
      <c r="B1230" s="4">
        <v>74</v>
      </c>
      <c r="C1230" s="4">
        <v>0</v>
      </c>
      <c r="D1230" s="69">
        <v>0</v>
      </c>
      <c r="E1230" s="4">
        <v>0</v>
      </c>
      <c r="F1230" s="69">
        <v>0</v>
      </c>
    </row>
    <row r="1231" spans="1:6" ht="15.75" customHeight="1" x14ac:dyDescent="0.25">
      <c r="A1231" s="4" t="s">
        <v>332</v>
      </c>
      <c r="B1231" s="4">
        <v>75</v>
      </c>
      <c r="C1231" s="4">
        <v>734</v>
      </c>
      <c r="D1231" s="69">
        <v>4133888</v>
      </c>
      <c r="E1231" s="4">
        <v>684</v>
      </c>
      <c r="F1231" s="69">
        <v>3852288</v>
      </c>
    </row>
    <row r="1232" spans="1:6" ht="15.75" customHeight="1" x14ac:dyDescent="0.25">
      <c r="A1232" s="4" t="s">
        <v>332</v>
      </c>
      <c r="B1232" s="4">
        <v>76</v>
      </c>
      <c r="C1232" s="4">
        <v>0</v>
      </c>
      <c r="D1232" s="69">
        <v>0</v>
      </c>
      <c r="E1232" s="4">
        <v>699</v>
      </c>
      <c r="F1232" s="69">
        <v>8105604</v>
      </c>
    </row>
    <row r="1233" spans="1:6" ht="15.75" customHeight="1" x14ac:dyDescent="0.25">
      <c r="A1233" s="4" t="s">
        <v>332</v>
      </c>
      <c r="B1233" s="4">
        <v>77</v>
      </c>
      <c r="C1233" s="4">
        <v>287</v>
      </c>
      <c r="D1233" s="69">
        <v>9963205</v>
      </c>
      <c r="E1233" s="4">
        <v>352</v>
      </c>
      <c r="F1233" s="69">
        <v>12219680</v>
      </c>
    </row>
    <row r="1234" spans="1:6" ht="15.75" customHeight="1" x14ac:dyDescent="0.25">
      <c r="A1234" s="4" t="s">
        <v>332</v>
      </c>
      <c r="B1234" s="4">
        <v>78</v>
      </c>
      <c r="C1234" s="4">
        <v>0</v>
      </c>
      <c r="D1234" s="69">
        <v>0</v>
      </c>
      <c r="E1234" s="4">
        <v>0</v>
      </c>
      <c r="F1234" s="69">
        <v>0</v>
      </c>
    </row>
    <row r="1235" spans="1:6" ht="15.75" customHeight="1" x14ac:dyDescent="0.25">
      <c r="A1235" s="4" t="s">
        <v>332</v>
      </c>
      <c r="B1235" s="4">
        <v>79</v>
      </c>
      <c r="C1235" s="4">
        <v>0</v>
      </c>
      <c r="D1235" s="69">
        <v>0</v>
      </c>
      <c r="E1235" s="4">
        <v>0</v>
      </c>
      <c r="F1235" s="69">
        <v>0</v>
      </c>
    </row>
    <row r="1236" spans="1:6" ht="15.75" customHeight="1" x14ac:dyDescent="0.25">
      <c r="A1236" s="4" t="s">
        <v>332</v>
      </c>
      <c r="B1236" s="4">
        <v>80</v>
      </c>
      <c r="C1236" s="4">
        <v>0</v>
      </c>
      <c r="D1236" s="69">
        <v>0</v>
      </c>
      <c r="E1236" s="4">
        <v>0</v>
      </c>
      <c r="F1236" s="69">
        <v>0</v>
      </c>
    </row>
    <row r="1237" spans="1:6" ht="15.75" customHeight="1" x14ac:dyDescent="0.25">
      <c r="A1237" s="4" t="s">
        <v>332</v>
      </c>
      <c r="B1237" s="4">
        <v>81</v>
      </c>
      <c r="C1237" s="4">
        <v>0</v>
      </c>
      <c r="D1237" s="69">
        <v>0</v>
      </c>
      <c r="E1237" s="4">
        <v>0</v>
      </c>
      <c r="F1237" s="69">
        <v>0</v>
      </c>
    </row>
    <row r="1238" spans="1:6" ht="15.75" customHeight="1" x14ac:dyDescent="0.25">
      <c r="A1238" s="4" t="s">
        <v>332</v>
      </c>
      <c r="B1238" s="4">
        <v>82</v>
      </c>
      <c r="C1238" s="4">
        <v>0</v>
      </c>
      <c r="D1238" s="69">
        <v>0</v>
      </c>
      <c r="E1238" s="4">
        <v>0</v>
      </c>
      <c r="F1238" s="69">
        <v>0</v>
      </c>
    </row>
    <row r="1239" spans="1:6" ht="15.75" customHeight="1" x14ac:dyDescent="0.25">
      <c r="A1239" s="4" t="s">
        <v>332</v>
      </c>
      <c r="B1239" s="4">
        <v>83</v>
      </c>
      <c r="C1239" s="4">
        <v>0</v>
      </c>
      <c r="D1239" s="69">
        <v>0</v>
      </c>
      <c r="E1239" s="4">
        <v>0</v>
      </c>
      <c r="F1239" s="69">
        <v>0</v>
      </c>
    </row>
    <row r="1240" spans="1:6" ht="15.75" customHeight="1" x14ac:dyDescent="0.25">
      <c r="A1240" s="4" t="s">
        <v>332</v>
      </c>
      <c r="B1240" s="4">
        <v>84</v>
      </c>
      <c r="C1240" s="4">
        <v>132</v>
      </c>
      <c r="D1240" s="69">
        <v>5830572</v>
      </c>
      <c r="E1240" s="4">
        <v>157</v>
      </c>
      <c r="F1240" s="69">
        <v>6934847</v>
      </c>
    </row>
    <row r="1241" spans="1:6" ht="15.75" customHeight="1" x14ac:dyDescent="0.25">
      <c r="A1241" s="4" t="s">
        <v>332</v>
      </c>
      <c r="B1241" s="4">
        <v>85</v>
      </c>
      <c r="C1241" s="4">
        <v>0</v>
      </c>
      <c r="D1241" s="69">
        <v>0</v>
      </c>
      <c r="E1241" s="4">
        <v>0</v>
      </c>
      <c r="F1241" s="69">
        <v>0</v>
      </c>
    </row>
    <row r="1242" spans="1:6" ht="15.75" customHeight="1" x14ac:dyDescent="0.25">
      <c r="A1242" s="4" t="s">
        <v>332</v>
      </c>
      <c r="B1242" s="4">
        <v>86</v>
      </c>
      <c r="C1242" s="4">
        <v>0</v>
      </c>
      <c r="D1242" s="69">
        <v>0</v>
      </c>
      <c r="E1242" s="4">
        <v>0</v>
      </c>
      <c r="F1242" s="69">
        <v>0</v>
      </c>
    </row>
    <row r="1243" spans="1:6" ht="15.75" customHeight="1" x14ac:dyDescent="0.25">
      <c r="A1243" s="4" t="s">
        <v>332</v>
      </c>
      <c r="B1243" s="4">
        <v>87</v>
      </c>
      <c r="C1243" s="4">
        <v>31.876999999999999</v>
      </c>
      <c r="D1243" s="69">
        <v>4706702.8039999995</v>
      </c>
      <c r="E1243" s="4">
        <v>30</v>
      </c>
      <c r="F1243" s="69">
        <v>4429560</v>
      </c>
    </row>
    <row r="1244" spans="1:6" ht="15.75" customHeight="1" x14ac:dyDescent="0.25">
      <c r="A1244" s="4" t="s">
        <v>332</v>
      </c>
      <c r="B1244" s="4">
        <v>88</v>
      </c>
      <c r="C1244" s="4">
        <v>0</v>
      </c>
      <c r="D1244" s="69">
        <v>0</v>
      </c>
      <c r="E1244" s="4">
        <v>0</v>
      </c>
      <c r="F1244" s="69">
        <v>0</v>
      </c>
    </row>
    <row r="1245" spans="1:6" ht="15.75" customHeight="1" x14ac:dyDescent="0.25">
      <c r="A1245" s="4" t="s">
        <v>332</v>
      </c>
      <c r="B1245" s="4">
        <v>89</v>
      </c>
      <c r="C1245" s="4">
        <v>0</v>
      </c>
      <c r="D1245" s="69">
        <v>0</v>
      </c>
      <c r="E1245" s="4">
        <v>0</v>
      </c>
      <c r="F1245" s="69">
        <v>0</v>
      </c>
    </row>
    <row r="1246" spans="1:6" ht="15.75" customHeight="1" x14ac:dyDescent="0.25">
      <c r="A1246" s="4" t="s">
        <v>332</v>
      </c>
      <c r="B1246" s="4">
        <v>90</v>
      </c>
      <c r="C1246" s="4">
        <v>24</v>
      </c>
      <c r="D1246" s="69">
        <v>3820464</v>
      </c>
      <c r="E1246" s="4">
        <v>0</v>
      </c>
      <c r="F1246" s="69">
        <v>0</v>
      </c>
    </row>
    <row r="1247" spans="1:6" ht="15.75" customHeight="1" x14ac:dyDescent="0.25">
      <c r="A1247" s="4" t="s">
        <v>332</v>
      </c>
      <c r="B1247" s="4">
        <v>91</v>
      </c>
      <c r="C1247" s="4">
        <v>0</v>
      </c>
      <c r="D1247" s="69">
        <v>0</v>
      </c>
      <c r="E1247" s="4">
        <v>0</v>
      </c>
      <c r="F1247" s="69">
        <v>0</v>
      </c>
    </row>
    <row r="1248" spans="1:6" ht="15.75" customHeight="1" x14ac:dyDescent="0.25">
      <c r="A1248" s="4" t="s">
        <v>332</v>
      </c>
      <c r="B1248" s="4">
        <v>92</v>
      </c>
      <c r="C1248" s="4">
        <v>0</v>
      </c>
      <c r="D1248" s="69">
        <v>0</v>
      </c>
      <c r="E1248" s="4">
        <v>0</v>
      </c>
      <c r="F1248" s="69">
        <v>0</v>
      </c>
    </row>
    <row r="1249" spans="1:6" ht="15.75" customHeight="1" x14ac:dyDescent="0.25">
      <c r="A1249" s="4" t="s">
        <v>332</v>
      </c>
      <c r="B1249" s="4">
        <v>93</v>
      </c>
      <c r="C1249" s="4">
        <v>0</v>
      </c>
      <c r="D1249" s="69">
        <v>0</v>
      </c>
      <c r="E1249" s="4">
        <v>0</v>
      </c>
      <c r="F1249" s="69">
        <v>0</v>
      </c>
    </row>
    <row r="1250" spans="1:6" ht="15.75" customHeight="1" x14ac:dyDescent="0.25">
      <c r="A1250" s="4" t="s">
        <v>332</v>
      </c>
      <c r="B1250" s="4">
        <v>94</v>
      </c>
      <c r="C1250" s="4">
        <v>0</v>
      </c>
      <c r="D1250" s="69">
        <v>0</v>
      </c>
      <c r="E1250" s="4">
        <v>0</v>
      </c>
      <c r="F1250" s="69">
        <v>0</v>
      </c>
    </row>
    <row r="1251" spans="1:6" ht="15.75" customHeight="1" x14ac:dyDescent="0.25">
      <c r="A1251" s="4" t="s">
        <v>332</v>
      </c>
      <c r="B1251" s="4">
        <v>95</v>
      </c>
      <c r="C1251" s="4">
        <v>0</v>
      </c>
      <c r="D1251" s="69">
        <v>0</v>
      </c>
      <c r="E1251" s="4">
        <v>0</v>
      </c>
      <c r="F1251" s="69">
        <v>0</v>
      </c>
    </row>
    <row r="1252" spans="1:6" ht="15.75" customHeight="1" x14ac:dyDescent="0.25">
      <c r="A1252" s="4" t="s">
        <v>332</v>
      </c>
      <c r="B1252" s="4">
        <v>96</v>
      </c>
      <c r="C1252" s="4">
        <v>0</v>
      </c>
      <c r="D1252" s="69">
        <v>0</v>
      </c>
      <c r="E1252" s="4">
        <v>0</v>
      </c>
      <c r="F1252" s="69">
        <v>0</v>
      </c>
    </row>
    <row r="1253" spans="1:6" ht="15.75" customHeight="1" x14ac:dyDescent="0.25">
      <c r="A1253" s="4" t="s">
        <v>332</v>
      </c>
      <c r="B1253" s="4">
        <v>97</v>
      </c>
      <c r="C1253" s="4">
        <v>0</v>
      </c>
      <c r="D1253" s="69">
        <v>0</v>
      </c>
      <c r="E1253" s="4">
        <v>0</v>
      </c>
      <c r="F1253" s="69">
        <v>0</v>
      </c>
    </row>
    <row r="1254" spans="1:6" ht="15.75" customHeight="1" x14ac:dyDescent="0.25">
      <c r="A1254" s="4" t="s">
        <v>332</v>
      </c>
      <c r="B1254" s="4">
        <v>98</v>
      </c>
      <c r="C1254" s="4">
        <v>0</v>
      </c>
      <c r="D1254" s="69">
        <v>0</v>
      </c>
      <c r="E1254" s="4">
        <v>0</v>
      </c>
      <c r="F1254" s="69">
        <v>0</v>
      </c>
    </row>
    <row r="1255" spans="1:6" ht="15.75" customHeight="1" x14ac:dyDescent="0.25">
      <c r="A1255" s="4" t="s">
        <v>332</v>
      </c>
      <c r="B1255" s="4">
        <v>99</v>
      </c>
      <c r="C1255" s="4">
        <v>0</v>
      </c>
      <c r="D1255" s="69">
        <v>0</v>
      </c>
      <c r="E1255" s="4">
        <v>0</v>
      </c>
      <c r="F1255" s="69">
        <v>0</v>
      </c>
    </row>
    <row r="1256" spans="1:6" ht="15.75" customHeight="1" x14ac:dyDescent="0.25">
      <c r="A1256" s="4" t="s">
        <v>332</v>
      </c>
      <c r="B1256" s="4">
        <v>100</v>
      </c>
      <c r="C1256" s="4">
        <v>0</v>
      </c>
      <c r="D1256" s="69">
        <v>0</v>
      </c>
      <c r="E1256" s="4">
        <v>388</v>
      </c>
      <c r="F1256" s="69">
        <v>1238108</v>
      </c>
    </row>
    <row r="1257" spans="1:6" ht="15.75" customHeight="1" x14ac:dyDescent="0.25">
      <c r="A1257" s="4" t="s">
        <v>332</v>
      </c>
      <c r="B1257" s="4">
        <v>101</v>
      </c>
      <c r="C1257" s="4">
        <v>0</v>
      </c>
      <c r="D1257" s="69">
        <v>0</v>
      </c>
      <c r="E1257" s="4">
        <v>0</v>
      </c>
      <c r="F1257" s="69">
        <v>0</v>
      </c>
    </row>
    <row r="1258" spans="1:6" ht="15.75" customHeight="1" x14ac:dyDescent="0.25">
      <c r="A1258" s="4" t="s">
        <v>332</v>
      </c>
      <c r="B1258" s="4">
        <v>102</v>
      </c>
      <c r="C1258" s="4">
        <v>0</v>
      </c>
      <c r="D1258" s="69">
        <v>0</v>
      </c>
      <c r="E1258" s="4">
        <v>0</v>
      </c>
      <c r="F1258" s="69">
        <v>0</v>
      </c>
    </row>
    <row r="1259" spans="1:6" ht="15.75" customHeight="1" x14ac:dyDescent="0.25">
      <c r="A1259" s="4" t="s">
        <v>332</v>
      </c>
      <c r="B1259" s="4">
        <v>103</v>
      </c>
      <c r="C1259" s="4">
        <v>0</v>
      </c>
      <c r="D1259" s="69">
        <v>0</v>
      </c>
      <c r="E1259" s="4">
        <v>0</v>
      </c>
      <c r="F1259" s="69">
        <v>0</v>
      </c>
    </row>
    <row r="1260" spans="1:6" ht="15.75" customHeight="1" x14ac:dyDescent="0.25">
      <c r="A1260" s="4" t="s">
        <v>332</v>
      </c>
      <c r="B1260" s="4">
        <v>104</v>
      </c>
      <c r="C1260" s="4">
        <v>0</v>
      </c>
      <c r="D1260" s="69">
        <v>0</v>
      </c>
      <c r="E1260" s="4">
        <v>0</v>
      </c>
      <c r="F1260" s="69">
        <v>0</v>
      </c>
    </row>
    <row r="1261" spans="1:6" ht="15.75" customHeight="1" x14ac:dyDescent="0.25">
      <c r="A1261" s="4" t="s">
        <v>332</v>
      </c>
      <c r="B1261" s="4">
        <v>105</v>
      </c>
      <c r="C1261" s="4">
        <v>0</v>
      </c>
      <c r="D1261" s="69">
        <v>0</v>
      </c>
      <c r="E1261" s="4">
        <v>253</v>
      </c>
      <c r="F1261" s="69">
        <v>7639588</v>
      </c>
    </row>
    <row r="1262" spans="1:6" ht="15.75" customHeight="1" x14ac:dyDescent="0.25">
      <c r="A1262" s="4" t="s">
        <v>333</v>
      </c>
      <c r="B1262" s="4">
        <v>1</v>
      </c>
      <c r="C1262" s="4"/>
      <c r="D1262" s="69">
        <v>0</v>
      </c>
      <c r="E1262" s="4">
        <v>0</v>
      </c>
      <c r="F1262" s="69">
        <v>0</v>
      </c>
    </row>
    <row r="1263" spans="1:6" ht="15.75" customHeight="1" x14ac:dyDescent="0.25">
      <c r="A1263" s="4" t="s">
        <v>333</v>
      </c>
      <c r="B1263" s="4">
        <v>2</v>
      </c>
      <c r="C1263" s="4"/>
      <c r="D1263" s="69">
        <v>0</v>
      </c>
      <c r="E1263" s="4">
        <v>0</v>
      </c>
      <c r="F1263" s="69">
        <v>0</v>
      </c>
    </row>
    <row r="1264" spans="1:6" ht="15.75" customHeight="1" x14ac:dyDescent="0.25">
      <c r="A1264" s="4" t="s">
        <v>333</v>
      </c>
      <c r="B1264" s="4">
        <v>3</v>
      </c>
      <c r="C1264" s="4"/>
      <c r="D1264" s="69">
        <v>0</v>
      </c>
      <c r="E1264" s="4">
        <v>0</v>
      </c>
      <c r="F1264" s="69">
        <v>0</v>
      </c>
    </row>
    <row r="1265" spans="1:6" ht="15.75" customHeight="1" x14ac:dyDescent="0.25">
      <c r="A1265" s="4" t="s">
        <v>333</v>
      </c>
      <c r="B1265" s="4">
        <v>4</v>
      </c>
      <c r="C1265" s="4"/>
      <c r="D1265" s="69">
        <v>0</v>
      </c>
      <c r="E1265" s="4">
        <v>0</v>
      </c>
      <c r="F1265" s="69">
        <v>0</v>
      </c>
    </row>
    <row r="1266" spans="1:6" ht="15.75" customHeight="1" x14ac:dyDescent="0.25">
      <c r="A1266" s="4" t="s">
        <v>333</v>
      </c>
      <c r="B1266" s="4">
        <v>5</v>
      </c>
      <c r="C1266" s="4">
        <v>72</v>
      </c>
      <c r="D1266" s="69">
        <v>11132640</v>
      </c>
      <c r="E1266" s="4">
        <v>58</v>
      </c>
      <c r="F1266" s="69">
        <v>8967960</v>
      </c>
    </row>
    <row r="1267" spans="1:6" ht="15.75" customHeight="1" x14ac:dyDescent="0.25">
      <c r="A1267" s="4" t="s">
        <v>333</v>
      </c>
      <c r="B1267" s="4">
        <v>6</v>
      </c>
      <c r="C1267" s="4"/>
      <c r="D1267" s="69">
        <v>0</v>
      </c>
      <c r="E1267" s="4">
        <v>26</v>
      </c>
      <c r="F1267" s="69">
        <v>5447052</v>
      </c>
    </row>
    <row r="1268" spans="1:6" ht="15.75" customHeight="1" x14ac:dyDescent="0.25">
      <c r="A1268" s="4" t="s">
        <v>333</v>
      </c>
      <c r="B1268" s="4">
        <v>7</v>
      </c>
      <c r="C1268" s="4">
        <v>23</v>
      </c>
      <c r="D1268" s="69">
        <v>5952400</v>
      </c>
      <c r="E1268" s="4">
        <v>0</v>
      </c>
      <c r="F1268" s="69">
        <v>0</v>
      </c>
    </row>
    <row r="1269" spans="1:6" ht="15.75" customHeight="1" x14ac:dyDescent="0.25">
      <c r="A1269" s="4" t="s">
        <v>333</v>
      </c>
      <c r="B1269" s="4">
        <v>8</v>
      </c>
      <c r="C1269" s="4"/>
      <c r="D1269" s="69">
        <v>0</v>
      </c>
      <c r="E1269" s="4">
        <v>1</v>
      </c>
      <c r="F1269" s="69">
        <v>174333</v>
      </c>
    </row>
    <row r="1270" spans="1:6" ht="15.75" customHeight="1" x14ac:dyDescent="0.25">
      <c r="A1270" s="4" t="s">
        <v>333</v>
      </c>
      <c r="B1270" s="4">
        <v>9</v>
      </c>
      <c r="C1270" s="4"/>
      <c r="D1270" s="69">
        <v>0</v>
      </c>
      <c r="E1270" s="4">
        <v>0</v>
      </c>
      <c r="F1270" s="69">
        <v>0</v>
      </c>
    </row>
    <row r="1271" spans="1:6" ht="15.75" customHeight="1" x14ac:dyDescent="0.25">
      <c r="A1271" s="4" t="s">
        <v>333</v>
      </c>
      <c r="B1271" s="4">
        <v>10</v>
      </c>
      <c r="C1271" s="4"/>
      <c r="D1271" s="69">
        <v>0</v>
      </c>
      <c r="E1271" s="4">
        <v>0</v>
      </c>
      <c r="F1271" s="69">
        <v>0</v>
      </c>
    </row>
    <row r="1272" spans="1:6" ht="15.75" customHeight="1" x14ac:dyDescent="0.25">
      <c r="A1272" s="4" t="s">
        <v>333</v>
      </c>
      <c r="B1272" s="4">
        <v>11</v>
      </c>
      <c r="C1272" s="4"/>
      <c r="D1272" s="69">
        <v>0</v>
      </c>
      <c r="E1272" s="4">
        <v>0</v>
      </c>
      <c r="F1272" s="69">
        <v>0</v>
      </c>
    </row>
    <row r="1273" spans="1:6" ht="15.75" customHeight="1" x14ac:dyDescent="0.25">
      <c r="A1273" s="4" t="s">
        <v>333</v>
      </c>
      <c r="B1273" s="4">
        <v>12</v>
      </c>
      <c r="C1273" s="4"/>
      <c r="D1273" s="69">
        <v>0</v>
      </c>
      <c r="E1273" s="4">
        <v>0</v>
      </c>
      <c r="F1273" s="69">
        <v>0</v>
      </c>
    </row>
    <row r="1274" spans="1:6" ht="15.75" customHeight="1" x14ac:dyDescent="0.25">
      <c r="A1274" s="4" t="s">
        <v>333</v>
      </c>
      <c r="B1274" s="4">
        <v>13</v>
      </c>
      <c r="C1274" s="4"/>
      <c r="D1274" s="69">
        <v>0</v>
      </c>
      <c r="E1274" s="4">
        <v>0</v>
      </c>
      <c r="F1274" s="69">
        <v>0</v>
      </c>
    </row>
    <row r="1275" spans="1:6" ht="15.75" customHeight="1" x14ac:dyDescent="0.25">
      <c r="A1275" s="4" t="s">
        <v>333</v>
      </c>
      <c r="B1275" s="4">
        <v>14</v>
      </c>
      <c r="C1275" s="4"/>
      <c r="D1275" s="69">
        <v>0</v>
      </c>
      <c r="E1275" s="4">
        <v>0</v>
      </c>
      <c r="F1275" s="69">
        <v>0</v>
      </c>
    </row>
    <row r="1276" spans="1:6" ht="15.75" customHeight="1" x14ac:dyDescent="0.25">
      <c r="A1276" s="4" t="s">
        <v>333</v>
      </c>
      <c r="B1276" s="4">
        <v>15</v>
      </c>
      <c r="C1276" s="4"/>
      <c r="D1276" s="69">
        <v>0</v>
      </c>
      <c r="E1276" s="4">
        <v>0</v>
      </c>
      <c r="F1276" s="69">
        <v>0</v>
      </c>
    </row>
    <row r="1277" spans="1:6" ht="15.75" customHeight="1" x14ac:dyDescent="0.25">
      <c r="A1277" s="4" t="s">
        <v>333</v>
      </c>
      <c r="B1277" s="4">
        <v>16</v>
      </c>
      <c r="C1277" s="4"/>
      <c r="D1277" s="69">
        <v>0</v>
      </c>
      <c r="E1277" s="4">
        <v>0</v>
      </c>
      <c r="F1277" s="69">
        <v>0</v>
      </c>
    </row>
    <row r="1278" spans="1:6" ht="15.75" customHeight="1" x14ac:dyDescent="0.25">
      <c r="A1278" s="4" t="s">
        <v>333</v>
      </c>
      <c r="B1278" s="4">
        <v>17</v>
      </c>
      <c r="C1278" s="4"/>
      <c r="D1278" s="69">
        <v>0</v>
      </c>
      <c r="E1278" s="4">
        <v>0</v>
      </c>
      <c r="F1278" s="69">
        <v>0</v>
      </c>
    </row>
    <row r="1279" spans="1:6" ht="15.75" customHeight="1" x14ac:dyDescent="0.25">
      <c r="A1279" s="4" t="s">
        <v>333</v>
      </c>
      <c r="B1279" s="4">
        <v>18</v>
      </c>
      <c r="C1279" s="4"/>
      <c r="D1279" s="69">
        <v>0</v>
      </c>
      <c r="E1279" s="4">
        <v>0</v>
      </c>
      <c r="F1279" s="69">
        <v>0</v>
      </c>
    </row>
    <row r="1280" spans="1:6" ht="15.75" customHeight="1" x14ac:dyDescent="0.25">
      <c r="A1280" s="4" t="s">
        <v>333</v>
      </c>
      <c r="B1280" s="4">
        <v>19</v>
      </c>
      <c r="C1280" s="4"/>
      <c r="D1280" s="69">
        <v>0</v>
      </c>
      <c r="E1280" s="4">
        <v>17</v>
      </c>
      <c r="F1280" s="69">
        <v>2190569</v>
      </c>
    </row>
    <row r="1281" spans="1:6" ht="15.75" customHeight="1" x14ac:dyDescent="0.25">
      <c r="A1281" s="4" t="s">
        <v>333</v>
      </c>
      <c r="B1281" s="4">
        <v>20</v>
      </c>
      <c r="C1281" s="4"/>
      <c r="D1281" s="69">
        <v>0</v>
      </c>
      <c r="E1281" s="4">
        <v>0</v>
      </c>
      <c r="F1281" s="69">
        <v>0</v>
      </c>
    </row>
    <row r="1282" spans="1:6" ht="15.75" customHeight="1" x14ac:dyDescent="0.25">
      <c r="A1282" s="4" t="s">
        <v>333</v>
      </c>
      <c r="B1282" s="4">
        <v>21</v>
      </c>
      <c r="C1282" s="4"/>
      <c r="D1282" s="69">
        <v>0</v>
      </c>
      <c r="E1282" s="4">
        <v>0</v>
      </c>
      <c r="F1282" s="69">
        <v>0</v>
      </c>
    </row>
    <row r="1283" spans="1:6" ht="15.75" customHeight="1" x14ac:dyDescent="0.25">
      <c r="A1283" s="4" t="s">
        <v>333</v>
      </c>
      <c r="B1283" s="4">
        <v>22</v>
      </c>
      <c r="C1283" s="4"/>
      <c r="D1283" s="69">
        <v>0</v>
      </c>
      <c r="E1283" s="4">
        <v>0</v>
      </c>
      <c r="F1283" s="69">
        <v>0</v>
      </c>
    </row>
    <row r="1284" spans="1:6" ht="15.75" customHeight="1" x14ac:dyDescent="0.25">
      <c r="A1284" s="4" t="s">
        <v>333</v>
      </c>
      <c r="B1284" s="4">
        <v>23</v>
      </c>
      <c r="C1284" s="4"/>
      <c r="D1284" s="69">
        <v>0</v>
      </c>
      <c r="E1284" s="4">
        <v>0</v>
      </c>
      <c r="F1284" s="69">
        <v>0</v>
      </c>
    </row>
    <row r="1285" spans="1:6" ht="15.75" customHeight="1" x14ac:dyDescent="0.25">
      <c r="A1285" s="4" t="s">
        <v>333</v>
      </c>
      <c r="B1285" s="4">
        <v>24</v>
      </c>
      <c r="C1285" s="4"/>
      <c r="D1285" s="69">
        <v>0</v>
      </c>
      <c r="E1285" s="4">
        <v>0</v>
      </c>
      <c r="F1285" s="69">
        <v>0</v>
      </c>
    </row>
    <row r="1286" spans="1:6" ht="15.75" customHeight="1" x14ac:dyDescent="0.25">
      <c r="A1286" s="4" t="s">
        <v>333</v>
      </c>
      <c r="B1286" s="4">
        <v>25</v>
      </c>
      <c r="C1286" s="4"/>
      <c r="D1286" s="69">
        <v>0</v>
      </c>
      <c r="E1286" s="4">
        <v>0</v>
      </c>
      <c r="F1286" s="69">
        <v>0</v>
      </c>
    </row>
    <row r="1287" spans="1:6" ht="15.75" customHeight="1" x14ac:dyDescent="0.25">
      <c r="A1287" s="4" t="s">
        <v>333</v>
      </c>
      <c r="B1287" s="4">
        <v>26</v>
      </c>
      <c r="C1287" s="4"/>
      <c r="D1287" s="69">
        <v>0</v>
      </c>
      <c r="E1287" s="4">
        <v>0</v>
      </c>
      <c r="F1287" s="69">
        <v>0</v>
      </c>
    </row>
    <row r="1288" spans="1:6" ht="15.75" customHeight="1" x14ac:dyDescent="0.25">
      <c r="A1288" s="4" t="s">
        <v>333</v>
      </c>
      <c r="B1288" s="4">
        <v>27</v>
      </c>
      <c r="C1288" s="4"/>
      <c r="D1288" s="69">
        <v>0</v>
      </c>
      <c r="E1288" s="4">
        <v>0</v>
      </c>
      <c r="F1288" s="69">
        <v>0</v>
      </c>
    </row>
    <row r="1289" spans="1:6" ht="15.75" customHeight="1" x14ac:dyDescent="0.25">
      <c r="A1289" s="4" t="s">
        <v>333</v>
      </c>
      <c r="B1289" s="4">
        <v>28</v>
      </c>
      <c r="C1289" s="4"/>
      <c r="D1289" s="69">
        <v>0</v>
      </c>
      <c r="E1289" s="4">
        <v>0</v>
      </c>
      <c r="F1289" s="69">
        <v>0</v>
      </c>
    </row>
    <row r="1290" spans="1:6" ht="15.75" customHeight="1" x14ac:dyDescent="0.25">
      <c r="A1290" s="4" t="s">
        <v>333</v>
      </c>
      <c r="B1290" s="4">
        <v>29</v>
      </c>
      <c r="C1290" s="4"/>
      <c r="D1290" s="69">
        <v>0</v>
      </c>
      <c r="E1290" s="4">
        <v>0</v>
      </c>
      <c r="F1290" s="69">
        <v>0</v>
      </c>
    </row>
    <row r="1291" spans="1:6" ht="15.75" customHeight="1" x14ac:dyDescent="0.25">
      <c r="A1291" s="4" t="s">
        <v>333</v>
      </c>
      <c r="B1291" s="4">
        <v>30</v>
      </c>
      <c r="C1291" s="4">
        <v>14</v>
      </c>
      <c r="D1291" s="69">
        <v>184744</v>
      </c>
      <c r="E1291" s="4">
        <v>70</v>
      </c>
      <c r="F1291" s="69">
        <v>923720</v>
      </c>
    </row>
    <row r="1292" spans="1:6" ht="15.75" customHeight="1" x14ac:dyDescent="0.25">
      <c r="A1292" s="4" t="s">
        <v>333</v>
      </c>
      <c r="B1292" s="4">
        <v>31</v>
      </c>
      <c r="C1292" s="4"/>
      <c r="D1292" s="69">
        <v>0</v>
      </c>
      <c r="E1292" s="4">
        <v>0</v>
      </c>
      <c r="F1292" s="69">
        <v>0</v>
      </c>
    </row>
    <row r="1293" spans="1:6" ht="15.75" customHeight="1" x14ac:dyDescent="0.25">
      <c r="A1293" s="4" t="s">
        <v>333</v>
      </c>
      <c r="B1293" s="4">
        <v>32</v>
      </c>
      <c r="C1293" s="4"/>
      <c r="D1293" s="69">
        <v>0</v>
      </c>
      <c r="E1293" s="4">
        <v>72</v>
      </c>
      <c r="F1293" s="69">
        <v>54072</v>
      </c>
    </row>
    <row r="1294" spans="1:6" ht="15.75" customHeight="1" x14ac:dyDescent="0.25">
      <c r="A1294" s="4" t="s">
        <v>333</v>
      </c>
      <c r="B1294" s="4">
        <v>33</v>
      </c>
      <c r="C1294" s="4">
        <v>1051.3000000000002</v>
      </c>
      <c r="D1294" s="69">
        <v>977709.00000000012</v>
      </c>
      <c r="E1294" s="4">
        <v>1826</v>
      </c>
      <c r="F1294" s="69">
        <v>1698180</v>
      </c>
    </row>
    <row r="1295" spans="1:6" ht="15.75" customHeight="1" x14ac:dyDescent="0.25">
      <c r="A1295" s="4" t="s">
        <v>333</v>
      </c>
      <c r="B1295" s="4">
        <v>34</v>
      </c>
      <c r="C1295" s="4">
        <v>1424.2</v>
      </c>
      <c r="D1295" s="69">
        <v>1672010.8</v>
      </c>
      <c r="E1295" s="4">
        <v>679</v>
      </c>
      <c r="F1295" s="69">
        <v>797146</v>
      </c>
    </row>
    <row r="1296" spans="1:6" ht="15.75" customHeight="1" x14ac:dyDescent="0.25">
      <c r="A1296" s="4" t="s">
        <v>333</v>
      </c>
      <c r="B1296" s="4">
        <v>35</v>
      </c>
      <c r="C1296" s="4">
        <v>13</v>
      </c>
      <c r="D1296" s="69">
        <v>16289</v>
      </c>
      <c r="E1296" s="4">
        <v>354</v>
      </c>
      <c r="F1296" s="69">
        <v>443562</v>
      </c>
    </row>
    <row r="1297" spans="1:6" ht="15.75" customHeight="1" x14ac:dyDescent="0.25">
      <c r="A1297" s="4" t="s">
        <v>333</v>
      </c>
      <c r="B1297" s="4">
        <v>36</v>
      </c>
      <c r="C1297" s="4">
        <v>1525.72</v>
      </c>
      <c r="D1297" s="69">
        <v>15827819.279999999</v>
      </c>
      <c r="E1297" s="4">
        <v>1660</v>
      </c>
      <c r="F1297" s="69">
        <v>17220840</v>
      </c>
    </row>
    <row r="1298" spans="1:6" ht="15.75" customHeight="1" x14ac:dyDescent="0.25">
      <c r="A1298" s="4" t="s">
        <v>333</v>
      </c>
      <c r="B1298" s="4">
        <v>37</v>
      </c>
      <c r="C1298" s="4"/>
      <c r="D1298" s="69">
        <v>0</v>
      </c>
      <c r="E1298" s="4">
        <v>0</v>
      </c>
      <c r="F1298" s="69">
        <v>0</v>
      </c>
    </row>
    <row r="1299" spans="1:6" ht="15.75" customHeight="1" x14ac:dyDescent="0.25">
      <c r="A1299" s="4" t="s">
        <v>333</v>
      </c>
      <c r="B1299" s="4">
        <v>38</v>
      </c>
      <c r="C1299" s="4"/>
      <c r="D1299" s="69">
        <v>0</v>
      </c>
      <c r="E1299" s="4">
        <v>0</v>
      </c>
      <c r="F1299" s="69">
        <v>0</v>
      </c>
    </row>
    <row r="1300" spans="1:6" ht="15.75" customHeight="1" x14ac:dyDescent="0.25">
      <c r="A1300" s="4" t="s">
        <v>333</v>
      </c>
      <c r="B1300" s="4">
        <v>39</v>
      </c>
      <c r="C1300" s="4"/>
      <c r="D1300" s="69">
        <v>0</v>
      </c>
      <c r="E1300" s="4">
        <v>0</v>
      </c>
      <c r="F1300" s="69">
        <v>0</v>
      </c>
    </row>
    <row r="1301" spans="1:6" ht="15.75" customHeight="1" x14ac:dyDescent="0.25">
      <c r="A1301" s="4" t="s">
        <v>333</v>
      </c>
      <c r="B1301" s="4">
        <v>40</v>
      </c>
      <c r="C1301" s="4"/>
      <c r="D1301" s="69">
        <v>0</v>
      </c>
      <c r="E1301" s="4">
        <v>0</v>
      </c>
      <c r="F1301" s="69">
        <v>0</v>
      </c>
    </row>
    <row r="1302" spans="1:6" ht="15.75" customHeight="1" x14ac:dyDescent="0.25">
      <c r="A1302" s="4" t="s">
        <v>333</v>
      </c>
      <c r="B1302" s="4">
        <v>41</v>
      </c>
      <c r="C1302" s="4"/>
      <c r="D1302" s="69">
        <v>0</v>
      </c>
      <c r="E1302" s="4">
        <v>0</v>
      </c>
      <c r="F1302" s="69">
        <v>0</v>
      </c>
    </row>
    <row r="1303" spans="1:6" ht="15.75" customHeight="1" x14ac:dyDescent="0.25">
      <c r="A1303" s="4" t="s">
        <v>333</v>
      </c>
      <c r="B1303" s="4">
        <v>42</v>
      </c>
      <c r="C1303" s="4"/>
      <c r="D1303" s="69">
        <v>0</v>
      </c>
      <c r="E1303" s="4">
        <v>0</v>
      </c>
      <c r="F1303" s="69">
        <v>0</v>
      </c>
    </row>
    <row r="1304" spans="1:6" ht="15.75" customHeight="1" x14ac:dyDescent="0.25">
      <c r="A1304" s="4" t="s">
        <v>333</v>
      </c>
      <c r="B1304" s="4">
        <v>43</v>
      </c>
      <c r="C1304" s="4"/>
      <c r="D1304" s="69">
        <v>0</v>
      </c>
      <c r="E1304" s="4">
        <v>0</v>
      </c>
      <c r="F1304" s="69">
        <v>0</v>
      </c>
    </row>
    <row r="1305" spans="1:6" ht="15.75" customHeight="1" x14ac:dyDescent="0.25">
      <c r="A1305" s="4" t="s">
        <v>333</v>
      </c>
      <c r="B1305" s="4">
        <v>44</v>
      </c>
      <c r="C1305" s="4"/>
      <c r="D1305" s="69">
        <v>0</v>
      </c>
      <c r="E1305" s="4">
        <v>0</v>
      </c>
      <c r="F1305" s="69">
        <v>0</v>
      </c>
    </row>
    <row r="1306" spans="1:6" ht="15.75" customHeight="1" x14ac:dyDescent="0.25">
      <c r="A1306" s="4" t="s">
        <v>333</v>
      </c>
      <c r="B1306" s="4">
        <v>45</v>
      </c>
      <c r="C1306" s="4"/>
      <c r="D1306" s="69">
        <v>0</v>
      </c>
      <c r="E1306" s="4">
        <v>0</v>
      </c>
      <c r="F1306" s="69">
        <v>0</v>
      </c>
    </row>
    <row r="1307" spans="1:6" ht="15.75" customHeight="1" x14ac:dyDescent="0.25">
      <c r="A1307" s="4" t="s">
        <v>333</v>
      </c>
      <c r="B1307" s="4">
        <v>46</v>
      </c>
      <c r="C1307" s="4"/>
      <c r="D1307" s="69">
        <v>0</v>
      </c>
      <c r="E1307" s="4">
        <v>0</v>
      </c>
      <c r="F1307" s="69">
        <v>0</v>
      </c>
    </row>
    <row r="1308" spans="1:6" ht="15.75" customHeight="1" x14ac:dyDescent="0.25">
      <c r="A1308" s="4" t="s">
        <v>333</v>
      </c>
      <c r="B1308" s="4">
        <v>47</v>
      </c>
      <c r="C1308" s="4"/>
      <c r="D1308" s="69">
        <v>0</v>
      </c>
      <c r="E1308" s="4">
        <v>0</v>
      </c>
      <c r="F1308" s="69">
        <v>0</v>
      </c>
    </row>
    <row r="1309" spans="1:6" ht="15.75" customHeight="1" x14ac:dyDescent="0.25">
      <c r="A1309" s="4" t="s">
        <v>333</v>
      </c>
      <c r="B1309" s="4">
        <v>48</v>
      </c>
      <c r="C1309" s="4"/>
      <c r="D1309" s="69">
        <v>0</v>
      </c>
      <c r="E1309" s="4">
        <v>0</v>
      </c>
      <c r="F1309" s="69">
        <v>0</v>
      </c>
    </row>
    <row r="1310" spans="1:6" ht="15.75" customHeight="1" x14ac:dyDescent="0.25">
      <c r="A1310" s="4" t="s">
        <v>333</v>
      </c>
      <c r="B1310" s="4">
        <v>49</v>
      </c>
      <c r="C1310" s="4"/>
      <c r="D1310" s="69">
        <v>0</v>
      </c>
      <c r="E1310" s="4">
        <v>0</v>
      </c>
      <c r="F1310" s="69">
        <v>0</v>
      </c>
    </row>
    <row r="1311" spans="1:6" ht="15.75" customHeight="1" x14ac:dyDescent="0.25">
      <c r="A1311" s="4" t="s">
        <v>333</v>
      </c>
      <c r="B1311" s="4">
        <v>50</v>
      </c>
      <c r="C1311" s="4"/>
      <c r="D1311" s="69">
        <v>0</v>
      </c>
      <c r="E1311" s="4">
        <v>0</v>
      </c>
      <c r="F1311" s="69">
        <v>0</v>
      </c>
    </row>
    <row r="1312" spans="1:6" ht="15.75" customHeight="1" x14ac:dyDescent="0.25">
      <c r="A1312" s="4" t="s">
        <v>333</v>
      </c>
      <c r="B1312" s="4">
        <v>51</v>
      </c>
      <c r="C1312" s="4"/>
      <c r="D1312" s="69">
        <v>0</v>
      </c>
      <c r="E1312" s="4">
        <v>0</v>
      </c>
      <c r="F1312" s="69">
        <v>0</v>
      </c>
    </row>
    <row r="1313" spans="1:6" ht="15.75" customHeight="1" x14ac:dyDescent="0.25">
      <c r="A1313" s="4" t="s">
        <v>333</v>
      </c>
      <c r="B1313" s="4">
        <v>52</v>
      </c>
      <c r="C1313" s="4"/>
      <c r="D1313" s="69">
        <v>0</v>
      </c>
      <c r="E1313" s="4">
        <v>0</v>
      </c>
      <c r="F1313" s="69">
        <v>0</v>
      </c>
    </row>
    <row r="1314" spans="1:6" ht="15.75" customHeight="1" x14ac:dyDescent="0.25">
      <c r="A1314" s="4" t="s">
        <v>333</v>
      </c>
      <c r="B1314" s="4">
        <v>53</v>
      </c>
      <c r="C1314" s="4"/>
      <c r="D1314" s="69">
        <v>0</v>
      </c>
      <c r="E1314" s="4">
        <v>0</v>
      </c>
      <c r="F1314" s="69">
        <v>0</v>
      </c>
    </row>
    <row r="1315" spans="1:6" ht="15.75" customHeight="1" x14ac:dyDescent="0.25">
      <c r="A1315" s="4" t="s">
        <v>333</v>
      </c>
      <c r="B1315" s="4">
        <v>54</v>
      </c>
      <c r="C1315" s="4"/>
      <c r="D1315" s="69">
        <v>0</v>
      </c>
      <c r="E1315" s="4">
        <v>0</v>
      </c>
      <c r="F1315" s="69">
        <v>0</v>
      </c>
    </row>
    <row r="1316" spans="1:6" ht="15.75" customHeight="1" x14ac:dyDescent="0.25">
      <c r="A1316" s="4" t="s">
        <v>333</v>
      </c>
      <c r="B1316" s="4">
        <v>55</v>
      </c>
      <c r="C1316" s="4"/>
      <c r="D1316" s="69">
        <v>0</v>
      </c>
      <c r="E1316" s="4">
        <v>0</v>
      </c>
      <c r="F1316" s="69">
        <v>0</v>
      </c>
    </row>
    <row r="1317" spans="1:6" ht="15.75" customHeight="1" x14ac:dyDescent="0.25">
      <c r="A1317" s="4" t="s">
        <v>333</v>
      </c>
      <c r="B1317" s="4">
        <v>56</v>
      </c>
      <c r="C1317" s="4"/>
      <c r="D1317" s="69">
        <v>0</v>
      </c>
      <c r="E1317" s="4">
        <v>0</v>
      </c>
      <c r="F1317" s="69">
        <v>0</v>
      </c>
    </row>
    <row r="1318" spans="1:6" ht="15.75" customHeight="1" x14ac:dyDescent="0.25">
      <c r="A1318" s="4" t="s">
        <v>333</v>
      </c>
      <c r="B1318" s="4">
        <v>57</v>
      </c>
      <c r="C1318" s="4"/>
      <c r="D1318" s="69">
        <v>0</v>
      </c>
      <c r="E1318" s="4">
        <v>0</v>
      </c>
      <c r="F1318" s="69">
        <v>0</v>
      </c>
    </row>
    <row r="1319" spans="1:6" ht="15.75" customHeight="1" x14ac:dyDescent="0.25">
      <c r="A1319" s="4" t="s">
        <v>333</v>
      </c>
      <c r="B1319" s="4">
        <v>58</v>
      </c>
      <c r="C1319" s="4">
        <v>899</v>
      </c>
      <c r="D1319" s="69">
        <v>2830951</v>
      </c>
      <c r="E1319" s="4">
        <v>1836</v>
      </c>
      <c r="F1319" s="69">
        <v>5781564</v>
      </c>
    </row>
    <row r="1320" spans="1:6" ht="15.75" customHeight="1" x14ac:dyDescent="0.25">
      <c r="A1320" s="4" t="s">
        <v>333</v>
      </c>
      <c r="B1320" s="4">
        <v>59</v>
      </c>
      <c r="C1320" s="4">
        <v>1717</v>
      </c>
      <c r="D1320" s="69">
        <v>6455920</v>
      </c>
      <c r="E1320" s="4">
        <v>739</v>
      </c>
      <c r="F1320" s="69">
        <v>2778640</v>
      </c>
    </row>
    <row r="1321" spans="1:6" ht="15.75" customHeight="1" x14ac:dyDescent="0.25">
      <c r="A1321" s="4" t="s">
        <v>333</v>
      </c>
      <c r="B1321" s="4">
        <v>60</v>
      </c>
      <c r="C1321" s="4">
        <v>13</v>
      </c>
      <c r="D1321" s="69">
        <v>58916</v>
      </c>
      <c r="E1321" s="4">
        <v>354</v>
      </c>
      <c r="F1321" s="69">
        <v>1604328</v>
      </c>
    </row>
    <row r="1322" spans="1:6" ht="15.75" customHeight="1" x14ac:dyDescent="0.25">
      <c r="A1322" s="4" t="s">
        <v>333</v>
      </c>
      <c r="B1322" s="4">
        <v>61</v>
      </c>
      <c r="C1322" s="4">
        <v>1192.9399999999998</v>
      </c>
      <c r="D1322" s="69">
        <v>39482735.179999992</v>
      </c>
      <c r="E1322" s="4">
        <v>1169</v>
      </c>
      <c r="F1322" s="69">
        <v>38690393</v>
      </c>
    </row>
    <row r="1323" spans="1:6" ht="15.75" customHeight="1" x14ac:dyDescent="0.25">
      <c r="A1323" s="4" t="s">
        <v>333</v>
      </c>
      <c r="B1323" s="4">
        <v>62</v>
      </c>
      <c r="C1323" s="4"/>
      <c r="D1323" s="69">
        <v>0</v>
      </c>
      <c r="E1323" s="4">
        <v>0</v>
      </c>
      <c r="F1323" s="69">
        <v>0</v>
      </c>
    </row>
    <row r="1324" spans="1:6" ht="15.75" customHeight="1" x14ac:dyDescent="0.25">
      <c r="A1324" s="4" t="s">
        <v>333</v>
      </c>
      <c r="B1324" s="4">
        <v>63</v>
      </c>
      <c r="C1324" s="4"/>
      <c r="D1324" s="69">
        <v>0</v>
      </c>
      <c r="E1324" s="4">
        <v>0</v>
      </c>
      <c r="F1324" s="69">
        <v>0</v>
      </c>
    </row>
    <row r="1325" spans="1:6" ht="15.75" customHeight="1" x14ac:dyDescent="0.25">
      <c r="A1325" s="4" t="s">
        <v>333</v>
      </c>
      <c r="B1325" s="4">
        <v>64</v>
      </c>
      <c r="C1325" s="4"/>
      <c r="D1325" s="69">
        <v>0</v>
      </c>
      <c r="E1325" s="4">
        <v>0</v>
      </c>
      <c r="F1325" s="69">
        <v>0</v>
      </c>
    </row>
    <row r="1326" spans="1:6" ht="15.75" customHeight="1" x14ac:dyDescent="0.25">
      <c r="A1326" s="4" t="s">
        <v>333</v>
      </c>
      <c r="B1326" s="4">
        <v>65</v>
      </c>
      <c r="C1326" s="4"/>
      <c r="D1326" s="69">
        <v>0</v>
      </c>
      <c r="E1326" s="4">
        <v>0</v>
      </c>
      <c r="F1326" s="69">
        <v>0</v>
      </c>
    </row>
    <row r="1327" spans="1:6" ht="15.75" customHeight="1" x14ac:dyDescent="0.25">
      <c r="A1327" s="4" t="s">
        <v>333</v>
      </c>
      <c r="B1327" s="4">
        <v>66</v>
      </c>
      <c r="C1327" s="4"/>
      <c r="D1327" s="69">
        <v>0</v>
      </c>
      <c r="E1327" s="4">
        <v>0</v>
      </c>
      <c r="F1327" s="69">
        <v>0</v>
      </c>
    </row>
    <row r="1328" spans="1:6" ht="15.75" customHeight="1" x14ac:dyDescent="0.25">
      <c r="A1328" s="4" t="s">
        <v>333</v>
      </c>
      <c r="B1328" s="4">
        <v>67</v>
      </c>
      <c r="C1328" s="4"/>
      <c r="D1328" s="69">
        <v>0</v>
      </c>
      <c r="E1328" s="4">
        <v>0</v>
      </c>
      <c r="F1328" s="69">
        <v>0</v>
      </c>
    </row>
    <row r="1329" spans="1:6" ht="15.75" customHeight="1" x14ac:dyDescent="0.25">
      <c r="A1329" s="4" t="s">
        <v>333</v>
      </c>
      <c r="B1329" s="4">
        <v>68</v>
      </c>
      <c r="C1329" s="4"/>
      <c r="D1329" s="69">
        <v>0</v>
      </c>
      <c r="E1329" s="4">
        <v>0</v>
      </c>
      <c r="F1329" s="69">
        <v>0</v>
      </c>
    </row>
    <row r="1330" spans="1:6" ht="15.75" customHeight="1" x14ac:dyDescent="0.25">
      <c r="A1330" s="4" t="s">
        <v>333</v>
      </c>
      <c r="B1330" s="4">
        <v>69</v>
      </c>
      <c r="C1330" s="4"/>
      <c r="D1330" s="69">
        <v>0</v>
      </c>
      <c r="E1330" s="4">
        <v>0</v>
      </c>
      <c r="F1330" s="69">
        <v>0</v>
      </c>
    </row>
    <row r="1331" spans="1:6" ht="15.75" customHeight="1" x14ac:dyDescent="0.25">
      <c r="A1331" s="4" t="s">
        <v>333</v>
      </c>
      <c r="B1331" s="4">
        <v>70</v>
      </c>
      <c r="C1331" s="4"/>
      <c r="D1331" s="69">
        <v>0</v>
      </c>
      <c r="E1331" s="4">
        <v>0</v>
      </c>
      <c r="F1331" s="69">
        <v>0</v>
      </c>
    </row>
    <row r="1332" spans="1:6" ht="15.75" customHeight="1" x14ac:dyDescent="0.25">
      <c r="A1332" s="4" t="s">
        <v>333</v>
      </c>
      <c r="B1332" s="4">
        <v>71</v>
      </c>
      <c r="C1332" s="4"/>
      <c r="D1332" s="69">
        <v>0</v>
      </c>
      <c r="E1332" s="4">
        <v>452</v>
      </c>
      <c r="F1332" s="69">
        <v>2876528</v>
      </c>
    </row>
    <row r="1333" spans="1:6" ht="15.75" customHeight="1" x14ac:dyDescent="0.25">
      <c r="A1333" s="4" t="s">
        <v>333</v>
      </c>
      <c r="B1333" s="4">
        <v>72</v>
      </c>
      <c r="C1333" s="4"/>
      <c r="D1333" s="69">
        <v>0</v>
      </c>
      <c r="E1333" s="4">
        <v>0</v>
      </c>
      <c r="F1333" s="69">
        <v>0</v>
      </c>
    </row>
    <row r="1334" spans="1:6" ht="15.75" customHeight="1" x14ac:dyDescent="0.25">
      <c r="A1334" s="4" t="s">
        <v>333</v>
      </c>
      <c r="B1334" s="4">
        <v>73</v>
      </c>
      <c r="C1334" s="4">
        <v>180</v>
      </c>
      <c r="D1334" s="69">
        <v>1482480</v>
      </c>
      <c r="E1334" s="4">
        <v>96</v>
      </c>
      <c r="F1334" s="69">
        <v>790656</v>
      </c>
    </row>
    <row r="1335" spans="1:6" ht="15.75" customHeight="1" x14ac:dyDescent="0.25">
      <c r="A1335" s="4" t="s">
        <v>333</v>
      </c>
      <c r="B1335" s="4">
        <v>74</v>
      </c>
      <c r="C1335" s="4"/>
      <c r="D1335" s="69">
        <v>0</v>
      </c>
      <c r="E1335" s="4">
        <v>0</v>
      </c>
      <c r="F1335" s="69">
        <v>0</v>
      </c>
    </row>
    <row r="1336" spans="1:6" ht="15.75" customHeight="1" x14ac:dyDescent="0.25">
      <c r="A1336" s="4" t="s">
        <v>333</v>
      </c>
      <c r="B1336" s="4">
        <v>75</v>
      </c>
      <c r="C1336" s="4">
        <v>2540</v>
      </c>
      <c r="D1336" s="69">
        <v>14305280</v>
      </c>
      <c r="E1336" s="4">
        <v>2721</v>
      </c>
      <c r="F1336" s="69">
        <v>15324672</v>
      </c>
    </row>
    <row r="1337" spans="1:6" ht="15.75" customHeight="1" x14ac:dyDescent="0.25">
      <c r="A1337" s="4" t="s">
        <v>333</v>
      </c>
      <c r="B1337" s="4">
        <v>76</v>
      </c>
      <c r="C1337" s="4"/>
      <c r="D1337" s="69">
        <v>0</v>
      </c>
      <c r="E1337" s="4">
        <v>0</v>
      </c>
      <c r="F1337" s="69">
        <v>0</v>
      </c>
    </row>
    <row r="1338" spans="1:6" ht="15.75" customHeight="1" x14ac:dyDescent="0.25">
      <c r="A1338" s="4" t="s">
        <v>333</v>
      </c>
      <c r="B1338" s="4">
        <v>77</v>
      </c>
      <c r="C1338" s="4">
        <v>300</v>
      </c>
      <c r="D1338" s="69">
        <v>10414500</v>
      </c>
      <c r="E1338" s="4">
        <v>306</v>
      </c>
      <c r="F1338" s="69">
        <v>10622790</v>
      </c>
    </row>
    <row r="1339" spans="1:6" ht="15.75" customHeight="1" x14ac:dyDescent="0.25">
      <c r="A1339" s="4" t="s">
        <v>333</v>
      </c>
      <c r="B1339" s="4">
        <v>78</v>
      </c>
      <c r="C1339" s="4"/>
      <c r="D1339" s="69">
        <v>0</v>
      </c>
      <c r="E1339" s="4">
        <v>0</v>
      </c>
      <c r="F1339" s="69">
        <v>0</v>
      </c>
    </row>
    <row r="1340" spans="1:6" ht="15.75" customHeight="1" x14ac:dyDescent="0.25">
      <c r="A1340" s="4" t="s">
        <v>333</v>
      </c>
      <c r="B1340" s="4">
        <v>79</v>
      </c>
      <c r="C1340" s="4"/>
      <c r="D1340" s="69">
        <v>0</v>
      </c>
      <c r="E1340" s="4">
        <v>0</v>
      </c>
      <c r="F1340" s="69">
        <v>0</v>
      </c>
    </row>
    <row r="1341" spans="1:6" ht="15.75" customHeight="1" x14ac:dyDescent="0.25">
      <c r="A1341" s="4" t="s">
        <v>333</v>
      </c>
      <c r="B1341" s="4">
        <v>80</v>
      </c>
      <c r="C1341" s="4"/>
      <c r="D1341" s="69">
        <v>0</v>
      </c>
      <c r="E1341" s="4">
        <v>0</v>
      </c>
      <c r="F1341" s="69">
        <v>0</v>
      </c>
    </row>
    <row r="1342" spans="1:6" ht="15.75" customHeight="1" x14ac:dyDescent="0.25">
      <c r="A1342" s="4" t="s">
        <v>333</v>
      </c>
      <c r="B1342" s="4">
        <v>81</v>
      </c>
      <c r="C1342" s="4"/>
      <c r="D1342" s="69">
        <v>0</v>
      </c>
      <c r="E1342" s="4">
        <v>0</v>
      </c>
      <c r="F1342" s="69">
        <v>0</v>
      </c>
    </row>
    <row r="1343" spans="1:6" ht="15.75" customHeight="1" x14ac:dyDescent="0.25">
      <c r="A1343" s="4" t="s">
        <v>333</v>
      </c>
      <c r="B1343" s="4">
        <v>82</v>
      </c>
      <c r="C1343" s="4"/>
      <c r="D1343" s="69">
        <v>0</v>
      </c>
      <c r="E1343" s="4">
        <v>0</v>
      </c>
      <c r="F1343" s="69">
        <v>0</v>
      </c>
    </row>
    <row r="1344" spans="1:6" ht="15.75" customHeight="1" x14ac:dyDescent="0.25">
      <c r="A1344" s="4" t="s">
        <v>333</v>
      </c>
      <c r="B1344" s="4">
        <v>83</v>
      </c>
      <c r="C1344" s="4"/>
      <c r="D1344" s="69">
        <v>0</v>
      </c>
      <c r="E1344" s="4">
        <v>0</v>
      </c>
      <c r="F1344" s="69">
        <v>0</v>
      </c>
    </row>
    <row r="1345" spans="1:6" ht="15.75" customHeight="1" x14ac:dyDescent="0.25">
      <c r="A1345" s="4" t="s">
        <v>333</v>
      </c>
      <c r="B1345" s="4">
        <v>84</v>
      </c>
      <c r="C1345" s="4">
        <v>100</v>
      </c>
      <c r="D1345" s="69">
        <v>4417100</v>
      </c>
      <c r="E1345" s="4">
        <v>76</v>
      </c>
      <c r="F1345" s="69">
        <v>3356996</v>
      </c>
    </row>
    <row r="1346" spans="1:6" ht="15.75" customHeight="1" x14ac:dyDescent="0.25">
      <c r="A1346" s="4" t="s">
        <v>333</v>
      </c>
      <c r="B1346" s="4">
        <v>85</v>
      </c>
      <c r="C1346" s="4"/>
      <c r="D1346" s="69">
        <v>0</v>
      </c>
      <c r="E1346" s="4">
        <v>0</v>
      </c>
      <c r="F1346" s="69">
        <v>0</v>
      </c>
    </row>
    <row r="1347" spans="1:6" ht="15.75" customHeight="1" x14ac:dyDescent="0.25">
      <c r="A1347" s="4" t="s">
        <v>333</v>
      </c>
      <c r="B1347" s="4">
        <v>86</v>
      </c>
      <c r="C1347" s="4"/>
      <c r="D1347" s="69">
        <v>0</v>
      </c>
      <c r="E1347" s="4">
        <v>0</v>
      </c>
      <c r="F1347" s="69">
        <v>0</v>
      </c>
    </row>
    <row r="1348" spans="1:6" ht="15.75" customHeight="1" x14ac:dyDescent="0.25">
      <c r="A1348" s="4" t="s">
        <v>333</v>
      </c>
      <c r="B1348" s="4">
        <v>87</v>
      </c>
      <c r="C1348" s="4">
        <v>31.21</v>
      </c>
      <c r="D1348" s="69">
        <v>4608218.92</v>
      </c>
      <c r="E1348" s="4">
        <v>44</v>
      </c>
      <c r="F1348" s="69">
        <v>6496688</v>
      </c>
    </row>
    <row r="1349" spans="1:6" ht="15.75" customHeight="1" x14ac:dyDescent="0.25">
      <c r="A1349" s="4" t="s">
        <v>333</v>
      </c>
      <c r="B1349" s="4">
        <v>88</v>
      </c>
      <c r="C1349" s="4"/>
      <c r="D1349" s="69">
        <v>0</v>
      </c>
      <c r="E1349" s="4">
        <v>0</v>
      </c>
      <c r="F1349" s="69">
        <v>0</v>
      </c>
    </row>
    <row r="1350" spans="1:6" ht="15.75" customHeight="1" x14ac:dyDescent="0.25">
      <c r="A1350" s="4" t="s">
        <v>333</v>
      </c>
      <c r="B1350" s="4">
        <v>89</v>
      </c>
      <c r="C1350" s="4"/>
      <c r="D1350" s="69">
        <v>0</v>
      </c>
      <c r="E1350" s="4">
        <v>0</v>
      </c>
      <c r="F1350" s="69">
        <v>0</v>
      </c>
    </row>
    <row r="1351" spans="1:6" ht="15.75" customHeight="1" x14ac:dyDescent="0.25">
      <c r="A1351" s="4" t="s">
        <v>333</v>
      </c>
      <c r="B1351" s="4">
        <v>90</v>
      </c>
      <c r="C1351" s="4"/>
      <c r="D1351" s="69">
        <v>0</v>
      </c>
      <c r="E1351" s="4">
        <v>0</v>
      </c>
      <c r="F1351" s="69">
        <v>0</v>
      </c>
    </row>
    <row r="1352" spans="1:6" ht="15.75" customHeight="1" x14ac:dyDescent="0.25">
      <c r="A1352" s="4" t="s">
        <v>333</v>
      </c>
      <c r="B1352" s="4">
        <v>91</v>
      </c>
      <c r="C1352" s="4"/>
      <c r="D1352" s="69">
        <v>0</v>
      </c>
      <c r="E1352" s="4">
        <v>0</v>
      </c>
      <c r="F1352" s="69">
        <v>0</v>
      </c>
    </row>
    <row r="1353" spans="1:6" ht="15.75" customHeight="1" x14ac:dyDescent="0.25">
      <c r="A1353" s="4" t="s">
        <v>333</v>
      </c>
      <c r="B1353" s="4">
        <v>92</v>
      </c>
      <c r="C1353" s="4"/>
      <c r="D1353" s="69">
        <v>0</v>
      </c>
      <c r="E1353" s="4">
        <v>0</v>
      </c>
      <c r="F1353" s="69">
        <v>0</v>
      </c>
    </row>
    <row r="1354" spans="1:6" ht="15.75" customHeight="1" x14ac:dyDescent="0.25">
      <c r="A1354" s="4" t="s">
        <v>333</v>
      </c>
      <c r="B1354" s="4">
        <v>93</v>
      </c>
      <c r="C1354" s="4"/>
      <c r="D1354" s="69">
        <v>0</v>
      </c>
      <c r="E1354" s="4">
        <v>0</v>
      </c>
      <c r="F1354" s="69">
        <v>0</v>
      </c>
    </row>
    <row r="1355" spans="1:6" ht="15.75" customHeight="1" x14ac:dyDescent="0.25">
      <c r="A1355" s="4" t="s">
        <v>333</v>
      </c>
      <c r="B1355" s="4">
        <v>94</v>
      </c>
      <c r="C1355" s="4"/>
      <c r="D1355" s="69">
        <v>0</v>
      </c>
      <c r="E1355" s="4">
        <v>0</v>
      </c>
      <c r="F1355" s="69">
        <v>0</v>
      </c>
    </row>
    <row r="1356" spans="1:6" ht="15.75" customHeight="1" x14ac:dyDescent="0.25">
      <c r="A1356" s="4" t="s">
        <v>333</v>
      </c>
      <c r="B1356" s="4">
        <v>95</v>
      </c>
      <c r="C1356" s="4"/>
      <c r="D1356" s="69">
        <v>0</v>
      </c>
      <c r="E1356" s="4">
        <v>0</v>
      </c>
      <c r="F1356" s="69">
        <v>0</v>
      </c>
    </row>
    <row r="1357" spans="1:6" ht="15.75" customHeight="1" x14ac:dyDescent="0.25">
      <c r="A1357" s="4" t="s">
        <v>333</v>
      </c>
      <c r="B1357" s="4">
        <v>96</v>
      </c>
      <c r="C1357" s="4"/>
      <c r="D1357" s="69">
        <v>0</v>
      </c>
      <c r="E1357" s="4">
        <v>0</v>
      </c>
      <c r="F1357" s="69">
        <v>0</v>
      </c>
    </row>
    <row r="1358" spans="1:6" ht="15.75" customHeight="1" x14ac:dyDescent="0.25">
      <c r="A1358" s="4" t="s">
        <v>333</v>
      </c>
      <c r="B1358" s="4">
        <v>97</v>
      </c>
      <c r="C1358" s="4"/>
      <c r="D1358" s="69">
        <v>0</v>
      </c>
      <c r="E1358" s="4">
        <v>0</v>
      </c>
      <c r="F1358" s="69">
        <v>0</v>
      </c>
    </row>
    <row r="1359" spans="1:6" ht="15.75" customHeight="1" x14ac:dyDescent="0.25">
      <c r="A1359" s="4" t="s">
        <v>333</v>
      </c>
      <c r="B1359" s="4">
        <v>98</v>
      </c>
      <c r="C1359" s="4"/>
      <c r="D1359" s="69">
        <v>0</v>
      </c>
      <c r="E1359" s="4">
        <v>0</v>
      </c>
      <c r="F1359" s="69">
        <v>0</v>
      </c>
    </row>
    <row r="1360" spans="1:6" ht="15.75" customHeight="1" x14ac:dyDescent="0.25">
      <c r="A1360" s="4" t="s">
        <v>333</v>
      </c>
      <c r="B1360" s="4">
        <v>99</v>
      </c>
      <c r="C1360" s="4"/>
      <c r="D1360" s="69">
        <v>0</v>
      </c>
      <c r="E1360" s="4">
        <v>39</v>
      </c>
      <c r="F1360" s="69">
        <v>189228</v>
      </c>
    </row>
    <row r="1361" spans="1:6" ht="15.75" customHeight="1" x14ac:dyDescent="0.25">
      <c r="A1361" s="4" t="s">
        <v>333</v>
      </c>
      <c r="B1361" s="4">
        <v>100</v>
      </c>
      <c r="C1361" s="4"/>
      <c r="D1361" s="69">
        <v>0</v>
      </c>
      <c r="E1361" s="4">
        <v>0</v>
      </c>
      <c r="F1361" s="69">
        <v>0</v>
      </c>
    </row>
    <row r="1362" spans="1:6" ht="15.75" customHeight="1" x14ac:dyDescent="0.25">
      <c r="A1362" s="4" t="s">
        <v>333</v>
      </c>
      <c r="B1362" s="4">
        <v>101</v>
      </c>
      <c r="C1362" s="4"/>
      <c r="D1362" s="69">
        <v>0</v>
      </c>
      <c r="E1362" s="4">
        <v>0</v>
      </c>
      <c r="F1362" s="69">
        <v>0</v>
      </c>
    </row>
    <row r="1363" spans="1:6" ht="15.75" customHeight="1" x14ac:dyDescent="0.25">
      <c r="A1363" s="4" t="s">
        <v>333</v>
      </c>
      <c r="B1363" s="4">
        <v>102</v>
      </c>
      <c r="C1363" s="4"/>
      <c r="D1363" s="69">
        <v>0</v>
      </c>
      <c r="E1363" s="4">
        <v>0</v>
      </c>
      <c r="F1363" s="69">
        <v>0</v>
      </c>
    </row>
    <row r="1364" spans="1:6" ht="15.75" customHeight="1" x14ac:dyDescent="0.25">
      <c r="A1364" s="4" t="s">
        <v>333</v>
      </c>
      <c r="B1364" s="4">
        <v>103</v>
      </c>
      <c r="C1364" s="4"/>
      <c r="D1364" s="69">
        <v>0</v>
      </c>
      <c r="E1364" s="4">
        <v>0</v>
      </c>
      <c r="F1364" s="69">
        <v>0</v>
      </c>
    </row>
    <row r="1365" spans="1:6" ht="15.75" customHeight="1" x14ac:dyDescent="0.25">
      <c r="A1365" s="4" t="s">
        <v>333</v>
      </c>
      <c r="B1365" s="4">
        <v>104</v>
      </c>
      <c r="C1365" s="4"/>
      <c r="D1365" s="69">
        <v>0</v>
      </c>
      <c r="E1365" s="4">
        <v>0</v>
      </c>
      <c r="F1365" s="69">
        <v>0</v>
      </c>
    </row>
    <row r="1366" spans="1:6" ht="15.75" customHeight="1" x14ac:dyDescent="0.25">
      <c r="A1366" s="4" t="s">
        <v>333</v>
      </c>
      <c r="B1366" s="4">
        <v>105</v>
      </c>
      <c r="C1366" s="4">
        <v>47</v>
      </c>
      <c r="D1366" s="69">
        <v>1419212</v>
      </c>
      <c r="E1366" s="4">
        <v>118</v>
      </c>
      <c r="F1366" s="69">
        <v>3563128</v>
      </c>
    </row>
    <row r="1367" spans="1:6" ht="15.75" customHeight="1" x14ac:dyDescent="0.25">
      <c r="A1367" s="4" t="s">
        <v>334</v>
      </c>
      <c r="B1367" s="4">
        <v>1</v>
      </c>
      <c r="C1367" s="4"/>
      <c r="D1367" s="69">
        <v>0</v>
      </c>
      <c r="E1367" s="4">
        <v>0</v>
      </c>
      <c r="F1367" s="69">
        <v>0</v>
      </c>
    </row>
    <row r="1368" spans="1:6" ht="15.75" customHeight="1" x14ac:dyDescent="0.25">
      <c r="A1368" s="4" t="s">
        <v>334</v>
      </c>
      <c r="B1368" s="4">
        <v>2</v>
      </c>
      <c r="C1368" s="4"/>
      <c r="D1368" s="69">
        <v>0</v>
      </c>
      <c r="E1368" s="4">
        <v>0</v>
      </c>
      <c r="F1368" s="69">
        <v>0</v>
      </c>
    </row>
    <row r="1369" spans="1:6" ht="15.75" customHeight="1" x14ac:dyDescent="0.25">
      <c r="A1369" s="4" t="s">
        <v>334</v>
      </c>
      <c r="B1369" s="4">
        <v>3</v>
      </c>
      <c r="C1369" s="4"/>
      <c r="D1369" s="69">
        <v>0</v>
      </c>
      <c r="E1369" s="4">
        <v>0</v>
      </c>
      <c r="F1369" s="69">
        <v>0</v>
      </c>
    </row>
    <row r="1370" spans="1:6" ht="15.75" customHeight="1" x14ac:dyDescent="0.25">
      <c r="A1370" s="4" t="s">
        <v>334</v>
      </c>
      <c r="B1370" s="4">
        <v>4</v>
      </c>
      <c r="C1370" s="4"/>
      <c r="D1370" s="69">
        <v>0</v>
      </c>
      <c r="E1370" s="4">
        <v>0</v>
      </c>
      <c r="F1370" s="69">
        <v>0</v>
      </c>
    </row>
    <row r="1371" spans="1:6" ht="15.75" customHeight="1" x14ac:dyDescent="0.25">
      <c r="A1371" s="4" t="s">
        <v>334</v>
      </c>
      <c r="B1371" s="4">
        <v>5</v>
      </c>
      <c r="C1371" s="4">
        <v>92</v>
      </c>
      <c r="D1371" s="69">
        <v>14225040</v>
      </c>
      <c r="E1371" s="4">
        <v>0</v>
      </c>
      <c r="F1371" s="69">
        <v>0</v>
      </c>
    </row>
    <row r="1372" spans="1:6" ht="15.75" customHeight="1" x14ac:dyDescent="0.25">
      <c r="A1372" s="4" t="s">
        <v>334</v>
      </c>
      <c r="B1372" s="4">
        <v>6</v>
      </c>
      <c r="C1372" s="4">
        <v>15</v>
      </c>
      <c r="D1372" s="69">
        <v>3142530</v>
      </c>
      <c r="E1372" s="4">
        <v>0</v>
      </c>
      <c r="F1372" s="69">
        <v>0</v>
      </c>
    </row>
    <row r="1373" spans="1:6" ht="15.75" customHeight="1" x14ac:dyDescent="0.25">
      <c r="A1373" s="4" t="s">
        <v>334</v>
      </c>
      <c r="B1373" s="4">
        <v>7</v>
      </c>
      <c r="C1373" s="4"/>
      <c r="D1373" s="69">
        <v>0</v>
      </c>
      <c r="E1373" s="4">
        <v>0</v>
      </c>
      <c r="F1373" s="69">
        <v>0</v>
      </c>
    </row>
    <row r="1374" spans="1:6" ht="15.75" customHeight="1" x14ac:dyDescent="0.25">
      <c r="A1374" s="4" t="s">
        <v>334</v>
      </c>
      <c r="B1374" s="4">
        <v>8</v>
      </c>
      <c r="C1374" s="4">
        <v>10</v>
      </c>
      <c r="D1374" s="69">
        <v>1743330</v>
      </c>
      <c r="E1374" s="4">
        <v>0</v>
      </c>
      <c r="F1374" s="69">
        <v>0</v>
      </c>
    </row>
    <row r="1375" spans="1:6" ht="15.75" customHeight="1" x14ac:dyDescent="0.25">
      <c r="A1375" s="4" t="s">
        <v>334</v>
      </c>
      <c r="B1375" s="4">
        <v>9</v>
      </c>
      <c r="C1375" s="4"/>
      <c r="D1375" s="69">
        <v>0</v>
      </c>
      <c r="E1375" s="4">
        <v>0</v>
      </c>
      <c r="F1375" s="69">
        <v>0</v>
      </c>
    </row>
    <row r="1376" spans="1:6" ht="15.75" customHeight="1" x14ac:dyDescent="0.25">
      <c r="A1376" s="4" t="s">
        <v>334</v>
      </c>
      <c r="B1376" s="4">
        <v>10</v>
      </c>
      <c r="C1376" s="4"/>
      <c r="D1376" s="69">
        <v>0</v>
      </c>
      <c r="E1376" s="4">
        <v>0</v>
      </c>
      <c r="F1376" s="69">
        <v>0</v>
      </c>
    </row>
    <row r="1377" spans="1:6" ht="15.75" customHeight="1" x14ac:dyDescent="0.25">
      <c r="A1377" s="4" t="s">
        <v>334</v>
      </c>
      <c r="B1377" s="4">
        <v>11</v>
      </c>
      <c r="C1377" s="4"/>
      <c r="D1377" s="69">
        <v>0</v>
      </c>
      <c r="E1377" s="4">
        <v>0</v>
      </c>
      <c r="F1377" s="69">
        <v>0</v>
      </c>
    </row>
    <row r="1378" spans="1:6" ht="15.75" customHeight="1" x14ac:dyDescent="0.25">
      <c r="A1378" s="4" t="s">
        <v>334</v>
      </c>
      <c r="B1378" s="4">
        <v>12</v>
      </c>
      <c r="C1378" s="4"/>
      <c r="D1378" s="69">
        <v>0</v>
      </c>
      <c r="E1378" s="4">
        <v>0</v>
      </c>
      <c r="F1378" s="69">
        <v>0</v>
      </c>
    </row>
    <row r="1379" spans="1:6" ht="15.75" customHeight="1" x14ac:dyDescent="0.25">
      <c r="A1379" s="4" t="s">
        <v>334</v>
      </c>
      <c r="B1379" s="4">
        <v>13</v>
      </c>
      <c r="C1379" s="4"/>
      <c r="D1379" s="69">
        <v>0</v>
      </c>
      <c r="E1379" s="4">
        <v>0</v>
      </c>
      <c r="F1379" s="69">
        <v>0</v>
      </c>
    </row>
    <row r="1380" spans="1:6" ht="15.75" customHeight="1" x14ac:dyDescent="0.25">
      <c r="A1380" s="4" t="s">
        <v>334</v>
      </c>
      <c r="B1380" s="4">
        <v>14</v>
      </c>
      <c r="C1380" s="4"/>
      <c r="D1380" s="69">
        <v>0</v>
      </c>
      <c r="E1380" s="4">
        <v>0</v>
      </c>
      <c r="F1380" s="69">
        <v>0</v>
      </c>
    </row>
    <row r="1381" spans="1:6" ht="15.75" customHeight="1" x14ac:dyDescent="0.25">
      <c r="A1381" s="4" t="s">
        <v>334</v>
      </c>
      <c r="B1381" s="4">
        <v>15</v>
      </c>
      <c r="C1381" s="4">
        <v>3</v>
      </c>
      <c r="D1381" s="69">
        <v>486393</v>
      </c>
      <c r="E1381" s="4">
        <v>0</v>
      </c>
      <c r="F1381" s="69">
        <v>0</v>
      </c>
    </row>
    <row r="1382" spans="1:6" ht="15.75" customHeight="1" x14ac:dyDescent="0.25">
      <c r="A1382" s="4" t="s">
        <v>334</v>
      </c>
      <c r="B1382" s="4">
        <v>16</v>
      </c>
      <c r="C1382" s="4">
        <v>2</v>
      </c>
      <c r="D1382" s="69">
        <v>263742</v>
      </c>
      <c r="E1382" s="4">
        <v>0</v>
      </c>
      <c r="F1382" s="69">
        <v>0</v>
      </c>
    </row>
    <row r="1383" spans="1:6" ht="15.75" customHeight="1" x14ac:dyDescent="0.25">
      <c r="A1383" s="4" t="s">
        <v>334</v>
      </c>
      <c r="B1383" s="4">
        <v>17</v>
      </c>
      <c r="C1383" s="4"/>
      <c r="D1383" s="69">
        <v>0</v>
      </c>
      <c r="E1383" s="4">
        <v>0</v>
      </c>
      <c r="F1383" s="69">
        <v>0</v>
      </c>
    </row>
    <row r="1384" spans="1:6" ht="15.75" customHeight="1" x14ac:dyDescent="0.25">
      <c r="A1384" s="4" t="s">
        <v>334</v>
      </c>
      <c r="B1384" s="4">
        <v>18</v>
      </c>
      <c r="C1384" s="4">
        <v>2</v>
      </c>
      <c r="D1384" s="69">
        <v>278960</v>
      </c>
      <c r="E1384" s="4">
        <v>0</v>
      </c>
      <c r="F1384" s="69">
        <v>0</v>
      </c>
    </row>
    <row r="1385" spans="1:6" ht="15.75" customHeight="1" x14ac:dyDescent="0.25">
      <c r="A1385" s="4" t="s">
        <v>334</v>
      </c>
      <c r="B1385" s="4">
        <v>19</v>
      </c>
      <c r="C1385" s="4">
        <v>31</v>
      </c>
      <c r="D1385" s="69">
        <v>3994567</v>
      </c>
      <c r="E1385" s="4">
        <v>0</v>
      </c>
      <c r="F1385" s="69">
        <v>0</v>
      </c>
    </row>
    <row r="1386" spans="1:6" ht="15.75" customHeight="1" x14ac:dyDescent="0.25">
      <c r="A1386" s="4" t="s">
        <v>334</v>
      </c>
      <c r="B1386" s="4">
        <v>20</v>
      </c>
      <c r="C1386" s="4"/>
      <c r="D1386" s="69">
        <v>0</v>
      </c>
      <c r="E1386" s="4">
        <v>0</v>
      </c>
      <c r="F1386" s="69">
        <v>0</v>
      </c>
    </row>
    <row r="1387" spans="1:6" ht="15.75" customHeight="1" x14ac:dyDescent="0.25">
      <c r="A1387" s="4" t="s">
        <v>334</v>
      </c>
      <c r="B1387" s="4">
        <v>21</v>
      </c>
      <c r="C1387" s="4"/>
      <c r="D1387" s="69">
        <v>0</v>
      </c>
      <c r="E1387" s="4">
        <v>0</v>
      </c>
      <c r="F1387" s="69">
        <v>0</v>
      </c>
    </row>
    <row r="1388" spans="1:6" ht="15.75" customHeight="1" x14ac:dyDescent="0.25">
      <c r="A1388" s="4" t="s">
        <v>334</v>
      </c>
      <c r="B1388" s="4">
        <v>22</v>
      </c>
      <c r="C1388" s="4"/>
      <c r="D1388" s="69">
        <v>0</v>
      </c>
      <c r="E1388" s="4">
        <v>0</v>
      </c>
      <c r="F1388" s="69">
        <v>0</v>
      </c>
    </row>
    <row r="1389" spans="1:6" ht="15.75" customHeight="1" x14ac:dyDescent="0.25">
      <c r="A1389" s="4" t="s">
        <v>334</v>
      </c>
      <c r="B1389" s="4">
        <v>23</v>
      </c>
      <c r="C1389" s="4"/>
      <c r="D1389" s="69">
        <v>0</v>
      </c>
      <c r="E1389" s="4">
        <v>0</v>
      </c>
      <c r="F1389" s="69">
        <v>0</v>
      </c>
    </row>
    <row r="1390" spans="1:6" ht="15.75" customHeight="1" x14ac:dyDescent="0.25">
      <c r="A1390" s="4" t="s">
        <v>334</v>
      </c>
      <c r="B1390" s="4">
        <v>24</v>
      </c>
      <c r="C1390" s="4"/>
      <c r="D1390" s="69">
        <v>0</v>
      </c>
      <c r="E1390" s="4">
        <v>0</v>
      </c>
      <c r="F1390" s="69">
        <v>0</v>
      </c>
    </row>
    <row r="1391" spans="1:6" ht="15.75" customHeight="1" x14ac:dyDescent="0.25">
      <c r="A1391" s="4" t="s">
        <v>334</v>
      </c>
      <c r="B1391" s="4">
        <v>25</v>
      </c>
      <c r="C1391" s="4"/>
      <c r="D1391" s="69">
        <v>0</v>
      </c>
      <c r="E1391" s="4">
        <v>0</v>
      </c>
      <c r="F1391" s="69">
        <v>0</v>
      </c>
    </row>
    <row r="1392" spans="1:6" ht="15.75" customHeight="1" x14ac:dyDescent="0.25">
      <c r="A1392" s="4" t="s">
        <v>334</v>
      </c>
      <c r="B1392" s="4">
        <v>26</v>
      </c>
      <c r="C1392" s="4"/>
      <c r="D1392" s="69">
        <v>0</v>
      </c>
      <c r="E1392" s="4">
        <v>0</v>
      </c>
      <c r="F1392" s="69">
        <v>0</v>
      </c>
    </row>
    <row r="1393" spans="1:6" ht="15.75" customHeight="1" x14ac:dyDescent="0.25">
      <c r="A1393" s="4" t="s">
        <v>334</v>
      </c>
      <c r="B1393" s="4">
        <v>27</v>
      </c>
      <c r="C1393" s="4"/>
      <c r="D1393" s="69">
        <v>0</v>
      </c>
      <c r="E1393" s="4">
        <v>0</v>
      </c>
      <c r="F1393" s="69">
        <v>0</v>
      </c>
    </row>
    <row r="1394" spans="1:6" ht="15.75" customHeight="1" x14ac:dyDescent="0.25">
      <c r="A1394" s="4" t="s">
        <v>334</v>
      </c>
      <c r="B1394" s="4">
        <v>28</v>
      </c>
      <c r="C1394" s="4"/>
      <c r="D1394" s="69">
        <v>0</v>
      </c>
      <c r="E1394" s="4">
        <v>0</v>
      </c>
      <c r="F1394" s="69">
        <v>0</v>
      </c>
    </row>
    <row r="1395" spans="1:6" ht="15.75" customHeight="1" x14ac:dyDescent="0.25">
      <c r="A1395" s="4" t="s">
        <v>334</v>
      </c>
      <c r="B1395" s="4">
        <v>29</v>
      </c>
      <c r="C1395" s="4"/>
      <c r="D1395" s="69">
        <v>0</v>
      </c>
      <c r="E1395" s="4">
        <v>0</v>
      </c>
      <c r="F1395" s="69">
        <v>0</v>
      </c>
    </row>
    <row r="1396" spans="1:6" ht="15.75" customHeight="1" x14ac:dyDescent="0.25">
      <c r="A1396" s="4" t="s">
        <v>334</v>
      </c>
      <c r="B1396" s="4">
        <v>30</v>
      </c>
      <c r="C1396" s="4">
        <v>20</v>
      </c>
      <c r="D1396" s="69">
        <v>263920</v>
      </c>
      <c r="E1396" s="4">
        <v>0</v>
      </c>
      <c r="F1396" s="69">
        <v>0</v>
      </c>
    </row>
    <row r="1397" spans="1:6" ht="15.75" customHeight="1" x14ac:dyDescent="0.25">
      <c r="A1397" s="4" t="s">
        <v>334</v>
      </c>
      <c r="B1397" s="4">
        <v>31</v>
      </c>
      <c r="C1397" s="4">
        <v>3</v>
      </c>
      <c r="D1397" s="69">
        <v>150387</v>
      </c>
      <c r="E1397" s="4">
        <v>0</v>
      </c>
      <c r="F1397" s="69">
        <v>0</v>
      </c>
    </row>
    <row r="1398" spans="1:6" ht="15.75" customHeight="1" x14ac:dyDescent="0.25">
      <c r="A1398" s="4" t="s">
        <v>334</v>
      </c>
      <c r="B1398" s="4">
        <v>32</v>
      </c>
      <c r="C1398" s="4"/>
      <c r="D1398" s="69">
        <v>0</v>
      </c>
      <c r="E1398" s="4">
        <v>0</v>
      </c>
      <c r="F1398" s="69">
        <v>0</v>
      </c>
    </row>
    <row r="1399" spans="1:6" ht="15.75" customHeight="1" x14ac:dyDescent="0.25">
      <c r="A1399" s="4" t="s">
        <v>334</v>
      </c>
      <c r="B1399" s="4">
        <v>33</v>
      </c>
      <c r="C1399" s="4">
        <v>3082.89</v>
      </c>
      <c r="D1399" s="69">
        <v>2867087.6999999997</v>
      </c>
      <c r="E1399" s="4">
        <v>0</v>
      </c>
      <c r="F1399" s="69">
        <v>0</v>
      </c>
    </row>
    <row r="1400" spans="1:6" ht="15.75" customHeight="1" x14ac:dyDescent="0.25">
      <c r="A1400" s="4" t="s">
        <v>334</v>
      </c>
      <c r="B1400" s="4">
        <v>34</v>
      </c>
      <c r="C1400" s="4"/>
      <c r="D1400" s="69">
        <v>0</v>
      </c>
      <c r="E1400" s="4">
        <v>0</v>
      </c>
      <c r="F1400" s="69">
        <v>0</v>
      </c>
    </row>
    <row r="1401" spans="1:6" ht="15.75" customHeight="1" x14ac:dyDescent="0.25">
      <c r="A1401" s="4" t="s">
        <v>334</v>
      </c>
      <c r="B1401" s="4">
        <v>35</v>
      </c>
      <c r="C1401" s="4"/>
      <c r="D1401" s="69">
        <v>0</v>
      </c>
      <c r="E1401" s="4">
        <v>0</v>
      </c>
      <c r="F1401" s="69">
        <v>0</v>
      </c>
    </row>
    <row r="1402" spans="1:6" ht="15.75" customHeight="1" x14ac:dyDescent="0.25">
      <c r="A1402" s="4" t="s">
        <v>334</v>
      </c>
      <c r="B1402" s="4">
        <v>36</v>
      </c>
      <c r="C1402" s="4">
        <v>1079.9600000000005</v>
      </c>
      <c r="D1402" s="69">
        <v>11203505.040000005</v>
      </c>
      <c r="E1402" s="4">
        <v>0</v>
      </c>
      <c r="F1402" s="69">
        <v>0</v>
      </c>
    </row>
    <row r="1403" spans="1:6" ht="15.75" customHeight="1" x14ac:dyDescent="0.25">
      <c r="A1403" s="4" t="s">
        <v>334</v>
      </c>
      <c r="B1403" s="4">
        <v>37</v>
      </c>
      <c r="C1403" s="4"/>
      <c r="D1403" s="69">
        <v>0</v>
      </c>
      <c r="E1403" s="4">
        <v>0</v>
      </c>
      <c r="F1403" s="69">
        <v>0</v>
      </c>
    </row>
    <row r="1404" spans="1:6" ht="15.75" customHeight="1" x14ac:dyDescent="0.25">
      <c r="A1404" s="4" t="s">
        <v>334</v>
      </c>
      <c r="B1404" s="4">
        <v>38</v>
      </c>
      <c r="C1404" s="4"/>
      <c r="D1404" s="69">
        <v>0</v>
      </c>
      <c r="E1404" s="4">
        <v>0</v>
      </c>
      <c r="F1404" s="69">
        <v>0</v>
      </c>
    </row>
    <row r="1405" spans="1:6" ht="15.75" customHeight="1" x14ac:dyDescent="0.25">
      <c r="A1405" s="4" t="s">
        <v>334</v>
      </c>
      <c r="B1405" s="4">
        <v>39</v>
      </c>
      <c r="C1405" s="4"/>
      <c r="D1405" s="69">
        <v>0</v>
      </c>
      <c r="E1405" s="4">
        <v>0</v>
      </c>
      <c r="F1405" s="69">
        <v>0</v>
      </c>
    </row>
    <row r="1406" spans="1:6" ht="15.75" customHeight="1" x14ac:dyDescent="0.25">
      <c r="A1406" s="4" t="s">
        <v>334</v>
      </c>
      <c r="B1406" s="4">
        <v>40</v>
      </c>
      <c r="C1406" s="4"/>
      <c r="D1406" s="69">
        <v>0</v>
      </c>
      <c r="E1406" s="4">
        <v>0</v>
      </c>
      <c r="F1406" s="69">
        <v>0</v>
      </c>
    </row>
    <row r="1407" spans="1:6" ht="15.75" customHeight="1" x14ac:dyDescent="0.25">
      <c r="A1407" s="4" t="s">
        <v>334</v>
      </c>
      <c r="B1407" s="4">
        <v>41</v>
      </c>
      <c r="C1407" s="4"/>
      <c r="D1407" s="69">
        <v>0</v>
      </c>
      <c r="E1407" s="4">
        <v>0</v>
      </c>
      <c r="F1407" s="69">
        <v>0</v>
      </c>
    </row>
    <row r="1408" spans="1:6" ht="15.75" customHeight="1" x14ac:dyDescent="0.25">
      <c r="A1408" s="4" t="s">
        <v>334</v>
      </c>
      <c r="B1408" s="4">
        <v>42</v>
      </c>
      <c r="C1408" s="4"/>
      <c r="D1408" s="69">
        <v>0</v>
      </c>
      <c r="E1408" s="4">
        <v>0</v>
      </c>
      <c r="F1408" s="69">
        <v>0</v>
      </c>
    </row>
    <row r="1409" spans="1:6" ht="15.75" customHeight="1" x14ac:dyDescent="0.25">
      <c r="A1409" s="4" t="s">
        <v>334</v>
      </c>
      <c r="B1409" s="4">
        <v>43</v>
      </c>
      <c r="C1409" s="4"/>
      <c r="D1409" s="69">
        <v>0</v>
      </c>
      <c r="E1409" s="4">
        <v>0</v>
      </c>
      <c r="F1409" s="69">
        <v>0</v>
      </c>
    </row>
    <row r="1410" spans="1:6" ht="15.75" customHeight="1" x14ac:dyDescent="0.25">
      <c r="A1410" s="4" t="s">
        <v>334</v>
      </c>
      <c r="B1410" s="4">
        <v>44</v>
      </c>
      <c r="C1410" s="4"/>
      <c r="D1410" s="69">
        <v>0</v>
      </c>
      <c r="E1410" s="4">
        <v>0</v>
      </c>
      <c r="F1410" s="69">
        <v>0</v>
      </c>
    </row>
    <row r="1411" spans="1:6" ht="15.75" customHeight="1" x14ac:dyDescent="0.25">
      <c r="A1411" s="4" t="s">
        <v>334</v>
      </c>
      <c r="B1411" s="4">
        <v>45</v>
      </c>
      <c r="C1411" s="4"/>
      <c r="D1411" s="69">
        <v>0</v>
      </c>
      <c r="E1411" s="4">
        <v>0</v>
      </c>
      <c r="F1411" s="69">
        <v>0</v>
      </c>
    </row>
    <row r="1412" spans="1:6" ht="15.75" customHeight="1" x14ac:dyDescent="0.25">
      <c r="A1412" s="4" t="s">
        <v>334</v>
      </c>
      <c r="B1412" s="4">
        <v>46</v>
      </c>
      <c r="C1412" s="4"/>
      <c r="D1412" s="69">
        <v>0</v>
      </c>
      <c r="E1412" s="4">
        <v>0</v>
      </c>
      <c r="F1412" s="69">
        <v>0</v>
      </c>
    </row>
    <row r="1413" spans="1:6" ht="15.75" customHeight="1" x14ac:dyDescent="0.25">
      <c r="A1413" s="4" t="s">
        <v>334</v>
      </c>
      <c r="B1413" s="4">
        <v>47</v>
      </c>
      <c r="C1413" s="4"/>
      <c r="D1413" s="69">
        <v>0</v>
      </c>
      <c r="E1413" s="4">
        <v>0</v>
      </c>
      <c r="F1413" s="69">
        <v>0</v>
      </c>
    </row>
    <row r="1414" spans="1:6" ht="15.75" customHeight="1" x14ac:dyDescent="0.25">
      <c r="A1414" s="4" t="s">
        <v>334</v>
      </c>
      <c r="B1414" s="4">
        <v>48</v>
      </c>
      <c r="C1414" s="4"/>
      <c r="D1414" s="69">
        <v>0</v>
      </c>
      <c r="E1414" s="4">
        <v>0</v>
      </c>
      <c r="F1414" s="69">
        <v>0</v>
      </c>
    </row>
    <row r="1415" spans="1:6" ht="15.75" customHeight="1" x14ac:dyDescent="0.25">
      <c r="A1415" s="4" t="s">
        <v>334</v>
      </c>
      <c r="B1415" s="4">
        <v>49</v>
      </c>
      <c r="C1415" s="4"/>
      <c r="D1415" s="69">
        <v>0</v>
      </c>
      <c r="E1415" s="4">
        <v>0</v>
      </c>
      <c r="F1415" s="69">
        <v>0</v>
      </c>
    </row>
    <row r="1416" spans="1:6" ht="15.75" customHeight="1" x14ac:dyDescent="0.25">
      <c r="A1416" s="4" t="s">
        <v>334</v>
      </c>
      <c r="B1416" s="4">
        <v>50</v>
      </c>
      <c r="C1416" s="4"/>
      <c r="D1416" s="69">
        <v>0</v>
      </c>
      <c r="E1416" s="4">
        <v>0</v>
      </c>
      <c r="F1416" s="69">
        <v>0</v>
      </c>
    </row>
    <row r="1417" spans="1:6" ht="15.75" customHeight="1" x14ac:dyDescent="0.25">
      <c r="A1417" s="4" t="s">
        <v>334</v>
      </c>
      <c r="B1417" s="4">
        <v>51</v>
      </c>
      <c r="C1417" s="4"/>
      <c r="D1417" s="69">
        <v>0</v>
      </c>
      <c r="E1417" s="4">
        <v>0</v>
      </c>
      <c r="F1417" s="69">
        <v>0</v>
      </c>
    </row>
    <row r="1418" spans="1:6" ht="15.75" customHeight="1" x14ac:dyDescent="0.25">
      <c r="A1418" s="4" t="s">
        <v>334</v>
      </c>
      <c r="B1418" s="4">
        <v>52</v>
      </c>
      <c r="C1418" s="4"/>
      <c r="D1418" s="69">
        <v>0</v>
      </c>
      <c r="E1418" s="4">
        <v>0</v>
      </c>
      <c r="F1418" s="69">
        <v>0</v>
      </c>
    </row>
    <row r="1419" spans="1:6" ht="15.75" customHeight="1" x14ac:dyDescent="0.25">
      <c r="A1419" s="4" t="s">
        <v>334</v>
      </c>
      <c r="B1419" s="4">
        <v>53</v>
      </c>
      <c r="C1419" s="4"/>
      <c r="D1419" s="69">
        <v>0</v>
      </c>
      <c r="E1419" s="4">
        <v>0</v>
      </c>
      <c r="F1419" s="69">
        <v>0</v>
      </c>
    </row>
    <row r="1420" spans="1:6" ht="15.75" customHeight="1" x14ac:dyDescent="0.25">
      <c r="A1420" s="4" t="s">
        <v>334</v>
      </c>
      <c r="B1420" s="4">
        <v>54</v>
      </c>
      <c r="C1420" s="4"/>
      <c r="D1420" s="69">
        <v>0</v>
      </c>
      <c r="E1420" s="4">
        <v>0</v>
      </c>
      <c r="F1420" s="69">
        <v>0</v>
      </c>
    </row>
    <row r="1421" spans="1:6" ht="15.75" customHeight="1" x14ac:dyDescent="0.25">
      <c r="A1421" s="4" t="s">
        <v>334</v>
      </c>
      <c r="B1421" s="4">
        <v>55</v>
      </c>
      <c r="C1421" s="4"/>
      <c r="D1421" s="69">
        <v>0</v>
      </c>
      <c r="E1421" s="4">
        <v>0</v>
      </c>
      <c r="F1421" s="69">
        <v>0</v>
      </c>
    </row>
    <row r="1422" spans="1:6" ht="15.75" customHeight="1" x14ac:dyDescent="0.25">
      <c r="A1422" s="4" t="s">
        <v>334</v>
      </c>
      <c r="B1422" s="4">
        <v>56</v>
      </c>
      <c r="C1422" s="4"/>
      <c r="D1422" s="69">
        <v>0</v>
      </c>
      <c r="E1422" s="4">
        <v>0</v>
      </c>
      <c r="F1422" s="69">
        <v>0</v>
      </c>
    </row>
    <row r="1423" spans="1:6" ht="15.75" customHeight="1" x14ac:dyDescent="0.25">
      <c r="A1423" s="4" t="s">
        <v>334</v>
      </c>
      <c r="B1423" s="4">
        <v>57</v>
      </c>
      <c r="C1423" s="4"/>
      <c r="D1423" s="69">
        <v>0</v>
      </c>
      <c r="E1423" s="4">
        <v>0</v>
      </c>
      <c r="F1423" s="69">
        <v>0</v>
      </c>
    </row>
    <row r="1424" spans="1:6" ht="15.75" customHeight="1" x14ac:dyDescent="0.25">
      <c r="A1424" s="4" t="s">
        <v>334</v>
      </c>
      <c r="B1424" s="4">
        <v>58</v>
      </c>
      <c r="C1424" s="4">
        <v>3082.89</v>
      </c>
      <c r="D1424" s="69">
        <v>9708020.6099999994</v>
      </c>
      <c r="E1424" s="4">
        <v>0</v>
      </c>
      <c r="F1424" s="69">
        <v>0</v>
      </c>
    </row>
    <row r="1425" spans="1:6" ht="15.75" customHeight="1" x14ac:dyDescent="0.25">
      <c r="A1425" s="4" t="s">
        <v>334</v>
      </c>
      <c r="B1425" s="4">
        <v>59</v>
      </c>
      <c r="C1425" s="4"/>
      <c r="D1425" s="69">
        <v>0</v>
      </c>
      <c r="E1425" s="4">
        <v>0</v>
      </c>
      <c r="F1425" s="69">
        <v>0</v>
      </c>
    </row>
    <row r="1426" spans="1:6" ht="15.75" customHeight="1" x14ac:dyDescent="0.25">
      <c r="A1426" s="4" t="s">
        <v>334</v>
      </c>
      <c r="B1426" s="4">
        <v>60</v>
      </c>
      <c r="C1426" s="4"/>
      <c r="D1426" s="69">
        <v>0</v>
      </c>
      <c r="E1426" s="4">
        <v>0</v>
      </c>
      <c r="F1426" s="69">
        <v>0</v>
      </c>
    </row>
    <row r="1427" spans="1:6" ht="15.75" customHeight="1" x14ac:dyDescent="0.25">
      <c r="A1427" s="4" t="s">
        <v>334</v>
      </c>
      <c r="B1427" s="4">
        <v>61</v>
      </c>
      <c r="C1427" s="4">
        <v>617.12000000000012</v>
      </c>
      <c r="D1427" s="69">
        <v>20424820.640000004</v>
      </c>
      <c r="E1427" s="4">
        <v>0</v>
      </c>
      <c r="F1427" s="69">
        <v>0</v>
      </c>
    </row>
    <row r="1428" spans="1:6" ht="15.75" customHeight="1" x14ac:dyDescent="0.25">
      <c r="A1428" s="4" t="s">
        <v>334</v>
      </c>
      <c r="B1428" s="4">
        <v>62</v>
      </c>
      <c r="C1428" s="4"/>
      <c r="D1428" s="69">
        <v>0</v>
      </c>
      <c r="E1428" s="4">
        <v>0</v>
      </c>
      <c r="F1428" s="69">
        <v>0</v>
      </c>
    </row>
    <row r="1429" spans="1:6" ht="15.75" customHeight="1" x14ac:dyDescent="0.25">
      <c r="A1429" s="4" t="s">
        <v>334</v>
      </c>
      <c r="B1429" s="4">
        <v>63</v>
      </c>
      <c r="C1429" s="4"/>
      <c r="D1429" s="69">
        <v>0</v>
      </c>
      <c r="E1429" s="4">
        <v>0</v>
      </c>
      <c r="F1429" s="69">
        <v>0</v>
      </c>
    </row>
    <row r="1430" spans="1:6" ht="15.75" customHeight="1" x14ac:dyDescent="0.25">
      <c r="A1430" s="4" t="s">
        <v>334</v>
      </c>
      <c r="B1430" s="4">
        <v>64</v>
      </c>
      <c r="C1430" s="4"/>
      <c r="D1430" s="69">
        <v>0</v>
      </c>
      <c r="E1430" s="4">
        <v>0</v>
      </c>
      <c r="F1430" s="69">
        <v>0</v>
      </c>
    </row>
    <row r="1431" spans="1:6" ht="15.75" customHeight="1" x14ac:dyDescent="0.25">
      <c r="A1431" s="4" t="s">
        <v>334</v>
      </c>
      <c r="B1431" s="4">
        <v>65</v>
      </c>
      <c r="C1431" s="4"/>
      <c r="D1431" s="69">
        <v>0</v>
      </c>
      <c r="E1431" s="4">
        <v>0</v>
      </c>
      <c r="F1431" s="69">
        <v>0</v>
      </c>
    </row>
    <row r="1432" spans="1:6" ht="15.75" customHeight="1" x14ac:dyDescent="0.25">
      <c r="A1432" s="4" t="s">
        <v>334</v>
      </c>
      <c r="B1432" s="4">
        <v>66</v>
      </c>
      <c r="C1432" s="4"/>
      <c r="D1432" s="69">
        <v>0</v>
      </c>
      <c r="E1432" s="4">
        <v>0</v>
      </c>
      <c r="F1432" s="69">
        <v>0</v>
      </c>
    </row>
    <row r="1433" spans="1:6" ht="15.75" customHeight="1" x14ac:dyDescent="0.25">
      <c r="A1433" s="4" t="s">
        <v>334</v>
      </c>
      <c r="B1433" s="4">
        <v>67</v>
      </c>
      <c r="C1433" s="4"/>
      <c r="D1433" s="69">
        <v>0</v>
      </c>
      <c r="E1433" s="4">
        <v>0</v>
      </c>
      <c r="F1433" s="69">
        <v>0</v>
      </c>
    </row>
    <row r="1434" spans="1:6" ht="15.75" customHeight="1" x14ac:dyDescent="0.25">
      <c r="A1434" s="4" t="s">
        <v>334</v>
      </c>
      <c r="B1434" s="4">
        <v>68</v>
      </c>
      <c r="C1434" s="4"/>
      <c r="D1434" s="69">
        <v>0</v>
      </c>
      <c r="E1434" s="4">
        <v>0</v>
      </c>
      <c r="F1434" s="69">
        <v>0</v>
      </c>
    </row>
    <row r="1435" spans="1:6" ht="15.75" customHeight="1" x14ac:dyDescent="0.25">
      <c r="A1435" s="4" t="s">
        <v>334</v>
      </c>
      <c r="B1435" s="4">
        <v>69</v>
      </c>
      <c r="C1435" s="4"/>
      <c r="D1435" s="69">
        <v>0</v>
      </c>
      <c r="E1435" s="4">
        <v>0</v>
      </c>
      <c r="F1435" s="69">
        <v>0</v>
      </c>
    </row>
    <row r="1436" spans="1:6" ht="15.75" customHeight="1" x14ac:dyDescent="0.25">
      <c r="A1436" s="4" t="s">
        <v>334</v>
      </c>
      <c r="B1436" s="4">
        <v>70</v>
      </c>
      <c r="C1436" s="4"/>
      <c r="D1436" s="69">
        <v>0</v>
      </c>
      <c r="E1436" s="4">
        <v>0</v>
      </c>
      <c r="F1436" s="69">
        <v>0</v>
      </c>
    </row>
    <row r="1437" spans="1:6" ht="15.75" customHeight="1" x14ac:dyDescent="0.25">
      <c r="A1437" s="4" t="s">
        <v>334</v>
      </c>
      <c r="B1437" s="4">
        <v>71</v>
      </c>
      <c r="C1437" s="4"/>
      <c r="D1437" s="69">
        <v>0</v>
      </c>
      <c r="E1437" s="4">
        <v>0</v>
      </c>
      <c r="F1437" s="69">
        <v>0</v>
      </c>
    </row>
    <row r="1438" spans="1:6" ht="15.75" customHeight="1" x14ac:dyDescent="0.25">
      <c r="A1438" s="4" t="s">
        <v>334</v>
      </c>
      <c r="B1438" s="4">
        <v>72</v>
      </c>
      <c r="C1438" s="4"/>
      <c r="D1438" s="69">
        <v>0</v>
      </c>
      <c r="E1438" s="4">
        <v>0</v>
      </c>
      <c r="F1438" s="69">
        <v>0</v>
      </c>
    </row>
    <row r="1439" spans="1:6" ht="15.75" customHeight="1" x14ac:dyDescent="0.25">
      <c r="A1439" s="4" t="s">
        <v>334</v>
      </c>
      <c r="B1439" s="4">
        <v>73</v>
      </c>
      <c r="C1439" s="4">
        <v>652</v>
      </c>
      <c r="D1439" s="69">
        <v>5369872</v>
      </c>
      <c r="E1439" s="4">
        <v>0</v>
      </c>
      <c r="F1439" s="69">
        <v>0</v>
      </c>
    </row>
    <row r="1440" spans="1:6" ht="15.75" customHeight="1" x14ac:dyDescent="0.25">
      <c r="A1440" s="4" t="s">
        <v>334</v>
      </c>
      <c r="B1440" s="4">
        <v>74</v>
      </c>
      <c r="C1440" s="4"/>
      <c r="D1440" s="69">
        <v>0</v>
      </c>
      <c r="E1440" s="4">
        <v>0</v>
      </c>
      <c r="F1440" s="69">
        <v>0</v>
      </c>
    </row>
    <row r="1441" spans="1:6" ht="15.75" customHeight="1" x14ac:dyDescent="0.25">
      <c r="A1441" s="4" t="s">
        <v>334</v>
      </c>
      <c r="B1441" s="4">
        <v>75</v>
      </c>
      <c r="C1441" s="4">
        <v>1358</v>
      </c>
      <c r="D1441" s="69">
        <v>7648256</v>
      </c>
      <c r="E1441" s="4">
        <v>0</v>
      </c>
      <c r="F1441" s="69">
        <v>0</v>
      </c>
    </row>
    <row r="1442" spans="1:6" ht="15.75" customHeight="1" x14ac:dyDescent="0.25">
      <c r="A1442" s="4" t="s">
        <v>334</v>
      </c>
      <c r="B1442" s="4">
        <v>76</v>
      </c>
      <c r="C1442" s="4"/>
      <c r="D1442" s="69">
        <v>0</v>
      </c>
      <c r="E1442" s="4">
        <v>0</v>
      </c>
      <c r="F1442" s="69">
        <v>0</v>
      </c>
    </row>
    <row r="1443" spans="1:6" ht="15.75" customHeight="1" x14ac:dyDescent="0.25">
      <c r="A1443" s="4" t="s">
        <v>334</v>
      </c>
      <c r="B1443" s="4">
        <v>77</v>
      </c>
      <c r="C1443" s="4">
        <v>101</v>
      </c>
      <c r="D1443" s="69">
        <v>3506215</v>
      </c>
      <c r="E1443" s="4">
        <v>0</v>
      </c>
      <c r="F1443" s="69">
        <v>0</v>
      </c>
    </row>
    <row r="1444" spans="1:6" ht="15.75" customHeight="1" x14ac:dyDescent="0.25">
      <c r="A1444" s="4" t="s">
        <v>334</v>
      </c>
      <c r="B1444" s="4">
        <v>78</v>
      </c>
      <c r="C1444" s="4"/>
      <c r="D1444" s="69">
        <v>0</v>
      </c>
      <c r="E1444" s="4">
        <v>0</v>
      </c>
      <c r="F1444" s="69">
        <v>0</v>
      </c>
    </row>
    <row r="1445" spans="1:6" ht="15.75" customHeight="1" x14ac:dyDescent="0.25">
      <c r="A1445" s="4" t="s">
        <v>334</v>
      </c>
      <c r="B1445" s="4">
        <v>79</v>
      </c>
      <c r="C1445" s="4"/>
      <c r="D1445" s="69">
        <v>0</v>
      </c>
      <c r="E1445" s="4">
        <v>0</v>
      </c>
      <c r="F1445" s="69">
        <v>0</v>
      </c>
    </row>
    <row r="1446" spans="1:6" ht="15.75" customHeight="1" x14ac:dyDescent="0.25">
      <c r="A1446" s="4" t="s">
        <v>334</v>
      </c>
      <c r="B1446" s="4">
        <v>80</v>
      </c>
      <c r="C1446" s="4"/>
      <c r="D1446" s="69">
        <v>0</v>
      </c>
      <c r="E1446" s="4">
        <v>0</v>
      </c>
      <c r="F1446" s="69">
        <v>0</v>
      </c>
    </row>
    <row r="1447" spans="1:6" ht="15.75" customHeight="1" x14ac:dyDescent="0.25">
      <c r="A1447" s="4" t="s">
        <v>334</v>
      </c>
      <c r="B1447" s="4">
        <v>81</v>
      </c>
      <c r="C1447" s="4"/>
      <c r="D1447" s="69">
        <v>0</v>
      </c>
      <c r="E1447" s="4">
        <v>0</v>
      </c>
      <c r="F1447" s="69">
        <v>0</v>
      </c>
    </row>
    <row r="1448" spans="1:6" ht="15.75" customHeight="1" x14ac:dyDescent="0.25">
      <c r="A1448" s="4" t="s">
        <v>334</v>
      </c>
      <c r="B1448" s="4">
        <v>82</v>
      </c>
      <c r="C1448" s="4"/>
      <c r="D1448" s="69">
        <v>0</v>
      </c>
      <c r="E1448" s="4">
        <v>0</v>
      </c>
      <c r="F1448" s="69">
        <v>0</v>
      </c>
    </row>
    <row r="1449" spans="1:6" ht="15.75" customHeight="1" x14ac:dyDescent="0.25">
      <c r="A1449" s="4" t="s">
        <v>334</v>
      </c>
      <c r="B1449" s="4">
        <v>83</v>
      </c>
      <c r="C1449" s="4"/>
      <c r="D1449" s="69">
        <v>0</v>
      </c>
      <c r="E1449" s="4">
        <v>0</v>
      </c>
      <c r="F1449" s="69">
        <v>0</v>
      </c>
    </row>
    <row r="1450" spans="1:6" ht="15.75" customHeight="1" x14ac:dyDescent="0.25">
      <c r="A1450" s="4" t="s">
        <v>334</v>
      </c>
      <c r="B1450" s="4">
        <v>84</v>
      </c>
      <c r="C1450" s="4">
        <v>7</v>
      </c>
      <c r="D1450" s="69">
        <v>309197</v>
      </c>
      <c r="E1450" s="4">
        <v>0</v>
      </c>
      <c r="F1450" s="69">
        <v>0</v>
      </c>
    </row>
    <row r="1451" spans="1:6" ht="15.75" customHeight="1" x14ac:dyDescent="0.25">
      <c r="A1451" s="4" t="s">
        <v>334</v>
      </c>
      <c r="B1451" s="4">
        <v>85</v>
      </c>
      <c r="C1451" s="4"/>
      <c r="D1451" s="69">
        <v>0</v>
      </c>
      <c r="E1451" s="4">
        <v>0</v>
      </c>
      <c r="F1451" s="69">
        <v>0</v>
      </c>
    </row>
    <row r="1452" spans="1:6" ht="15.75" customHeight="1" x14ac:dyDescent="0.25">
      <c r="A1452" s="4" t="s">
        <v>334</v>
      </c>
      <c r="B1452" s="4">
        <v>86</v>
      </c>
      <c r="C1452" s="4"/>
      <c r="D1452" s="69">
        <v>0</v>
      </c>
      <c r="E1452" s="4">
        <v>0</v>
      </c>
      <c r="F1452" s="69">
        <v>0</v>
      </c>
    </row>
    <row r="1453" spans="1:6" ht="15.75" customHeight="1" x14ac:dyDescent="0.25">
      <c r="A1453" s="4" t="s">
        <v>334</v>
      </c>
      <c r="B1453" s="4">
        <v>87</v>
      </c>
      <c r="C1453" s="4">
        <v>39.479999999999997</v>
      </c>
      <c r="D1453" s="69">
        <v>5829300.96</v>
      </c>
      <c r="E1453" s="4">
        <v>0</v>
      </c>
      <c r="F1453" s="69">
        <v>0</v>
      </c>
    </row>
    <row r="1454" spans="1:6" ht="15.75" customHeight="1" x14ac:dyDescent="0.25">
      <c r="A1454" s="4" t="s">
        <v>334</v>
      </c>
      <c r="B1454" s="4">
        <v>88</v>
      </c>
      <c r="C1454" s="4"/>
      <c r="D1454" s="69">
        <v>0</v>
      </c>
      <c r="E1454" s="4">
        <v>0</v>
      </c>
      <c r="F1454" s="69">
        <v>0</v>
      </c>
    </row>
    <row r="1455" spans="1:6" ht="15.75" customHeight="1" x14ac:dyDescent="0.25">
      <c r="A1455" s="4" t="s">
        <v>334</v>
      </c>
      <c r="B1455" s="4">
        <v>89</v>
      </c>
      <c r="C1455" s="4"/>
      <c r="D1455" s="69">
        <v>0</v>
      </c>
      <c r="E1455" s="4">
        <v>0</v>
      </c>
      <c r="F1455" s="69">
        <v>0</v>
      </c>
    </row>
    <row r="1456" spans="1:6" ht="15.75" customHeight="1" x14ac:dyDescent="0.25">
      <c r="A1456" s="4" t="s">
        <v>334</v>
      </c>
      <c r="B1456" s="4">
        <v>90</v>
      </c>
      <c r="C1456" s="4"/>
      <c r="D1456" s="69">
        <v>0</v>
      </c>
      <c r="E1456" s="4">
        <v>0</v>
      </c>
      <c r="F1456" s="69">
        <v>0</v>
      </c>
    </row>
    <row r="1457" spans="1:6" ht="15.75" customHeight="1" x14ac:dyDescent="0.25">
      <c r="A1457" s="4" t="s">
        <v>334</v>
      </c>
      <c r="B1457" s="4">
        <v>91</v>
      </c>
      <c r="C1457" s="4"/>
      <c r="D1457" s="69">
        <v>0</v>
      </c>
      <c r="E1457" s="4">
        <v>0</v>
      </c>
      <c r="F1457" s="69">
        <v>0</v>
      </c>
    </row>
    <row r="1458" spans="1:6" ht="15.75" customHeight="1" x14ac:dyDescent="0.25">
      <c r="A1458" s="4" t="s">
        <v>334</v>
      </c>
      <c r="B1458" s="4">
        <v>92</v>
      </c>
      <c r="C1458" s="4"/>
      <c r="D1458" s="69">
        <v>0</v>
      </c>
      <c r="E1458" s="4">
        <v>0</v>
      </c>
      <c r="F1458" s="69">
        <v>0</v>
      </c>
    </row>
    <row r="1459" spans="1:6" ht="15.75" customHeight="1" x14ac:dyDescent="0.25">
      <c r="A1459" s="4" t="s">
        <v>334</v>
      </c>
      <c r="B1459" s="4">
        <v>93</v>
      </c>
      <c r="C1459" s="4"/>
      <c r="D1459" s="69">
        <v>0</v>
      </c>
      <c r="E1459" s="4">
        <v>0</v>
      </c>
      <c r="F1459" s="69">
        <v>0</v>
      </c>
    </row>
    <row r="1460" spans="1:6" ht="15.75" customHeight="1" x14ac:dyDescent="0.25">
      <c r="A1460" s="4" t="s">
        <v>334</v>
      </c>
      <c r="B1460" s="4">
        <v>94</v>
      </c>
      <c r="C1460" s="4"/>
      <c r="D1460" s="69">
        <v>0</v>
      </c>
      <c r="E1460" s="4">
        <v>0</v>
      </c>
      <c r="F1460" s="69">
        <v>0</v>
      </c>
    </row>
    <row r="1461" spans="1:6" ht="15.75" customHeight="1" x14ac:dyDescent="0.25">
      <c r="A1461" s="4" t="s">
        <v>334</v>
      </c>
      <c r="B1461" s="4">
        <v>95</v>
      </c>
      <c r="C1461" s="4"/>
      <c r="D1461" s="69">
        <v>0</v>
      </c>
      <c r="E1461" s="4">
        <v>0</v>
      </c>
      <c r="F1461" s="69">
        <v>0</v>
      </c>
    </row>
    <row r="1462" spans="1:6" ht="15.75" customHeight="1" x14ac:dyDescent="0.25">
      <c r="A1462" s="4" t="s">
        <v>334</v>
      </c>
      <c r="B1462" s="4">
        <v>96</v>
      </c>
      <c r="C1462" s="4"/>
      <c r="D1462" s="69">
        <v>0</v>
      </c>
      <c r="E1462" s="4">
        <v>0</v>
      </c>
      <c r="F1462" s="69">
        <v>0</v>
      </c>
    </row>
    <row r="1463" spans="1:6" ht="15.75" customHeight="1" x14ac:dyDescent="0.25">
      <c r="A1463" s="4" t="s">
        <v>334</v>
      </c>
      <c r="B1463" s="4">
        <v>97</v>
      </c>
      <c r="C1463" s="4"/>
      <c r="D1463" s="69">
        <v>0</v>
      </c>
      <c r="E1463" s="4">
        <v>0</v>
      </c>
      <c r="F1463" s="69">
        <v>0</v>
      </c>
    </row>
    <row r="1464" spans="1:6" ht="15.75" customHeight="1" x14ac:dyDescent="0.25">
      <c r="A1464" s="4" t="s">
        <v>334</v>
      </c>
      <c r="B1464" s="4">
        <v>98</v>
      </c>
      <c r="C1464" s="4"/>
      <c r="D1464" s="69">
        <v>0</v>
      </c>
      <c r="E1464" s="4">
        <v>0</v>
      </c>
      <c r="F1464" s="69">
        <v>0</v>
      </c>
    </row>
    <row r="1465" spans="1:6" ht="15.75" customHeight="1" x14ac:dyDescent="0.25">
      <c r="A1465" s="4" t="s">
        <v>334</v>
      </c>
      <c r="B1465" s="4">
        <v>99</v>
      </c>
      <c r="C1465" s="4"/>
      <c r="D1465" s="69">
        <v>0</v>
      </c>
      <c r="E1465" s="4">
        <v>0</v>
      </c>
      <c r="F1465" s="69">
        <v>0</v>
      </c>
    </row>
    <row r="1466" spans="1:6" ht="15.75" customHeight="1" x14ac:dyDescent="0.25">
      <c r="A1466" s="4" t="s">
        <v>334</v>
      </c>
      <c r="B1466" s="4">
        <v>100</v>
      </c>
      <c r="C1466" s="4"/>
      <c r="D1466" s="69">
        <v>0</v>
      </c>
      <c r="E1466" s="4">
        <v>0</v>
      </c>
      <c r="F1466" s="69">
        <v>0</v>
      </c>
    </row>
    <row r="1467" spans="1:6" ht="15.75" customHeight="1" x14ac:dyDescent="0.25">
      <c r="A1467" s="4" t="s">
        <v>334</v>
      </c>
      <c r="B1467" s="4">
        <v>101</v>
      </c>
      <c r="C1467" s="4"/>
      <c r="D1467" s="69">
        <v>0</v>
      </c>
      <c r="E1467" s="4">
        <v>0</v>
      </c>
      <c r="F1467" s="69">
        <v>0</v>
      </c>
    </row>
    <row r="1468" spans="1:6" ht="15.75" customHeight="1" x14ac:dyDescent="0.25">
      <c r="A1468" s="4" t="s">
        <v>334</v>
      </c>
      <c r="B1468" s="4">
        <v>102</v>
      </c>
      <c r="C1468" s="4"/>
      <c r="D1468" s="69">
        <v>0</v>
      </c>
      <c r="E1468" s="4">
        <v>0</v>
      </c>
      <c r="F1468" s="69">
        <v>0</v>
      </c>
    </row>
    <row r="1469" spans="1:6" ht="15.75" customHeight="1" x14ac:dyDescent="0.25">
      <c r="A1469" s="4" t="s">
        <v>334</v>
      </c>
      <c r="B1469" s="4">
        <v>103</v>
      </c>
      <c r="C1469" s="4"/>
      <c r="D1469" s="69">
        <v>0</v>
      </c>
      <c r="E1469" s="4">
        <v>0</v>
      </c>
      <c r="F1469" s="69">
        <v>0</v>
      </c>
    </row>
    <row r="1470" spans="1:6" ht="15.75" customHeight="1" x14ac:dyDescent="0.25">
      <c r="A1470" s="4" t="s">
        <v>334</v>
      </c>
      <c r="B1470" s="4">
        <v>104</v>
      </c>
      <c r="C1470" s="4"/>
      <c r="D1470" s="69">
        <v>0</v>
      </c>
      <c r="E1470" s="4">
        <v>0</v>
      </c>
      <c r="F1470" s="69">
        <v>0</v>
      </c>
    </row>
    <row r="1471" spans="1:6" ht="15.75" customHeight="1" x14ac:dyDescent="0.25">
      <c r="A1471" s="4" t="s">
        <v>334</v>
      </c>
      <c r="B1471" s="4">
        <v>105</v>
      </c>
      <c r="C1471" s="4">
        <v>50.9</v>
      </c>
      <c r="D1471" s="69">
        <v>1536976.4</v>
      </c>
      <c r="E1471" s="4">
        <v>0</v>
      </c>
      <c r="F1471" s="69">
        <v>0</v>
      </c>
    </row>
    <row r="1472" spans="1:6" ht="15.75" customHeight="1" x14ac:dyDescent="0.25">
      <c r="A1472" s="4" t="s">
        <v>335</v>
      </c>
      <c r="B1472" s="4">
        <v>1</v>
      </c>
      <c r="C1472" s="4"/>
      <c r="D1472" s="69">
        <v>0</v>
      </c>
      <c r="E1472" s="4">
        <v>0</v>
      </c>
      <c r="F1472" s="69">
        <v>0</v>
      </c>
    </row>
    <row r="1473" spans="1:6" ht="15.75" customHeight="1" x14ac:dyDescent="0.25">
      <c r="A1473" s="4" t="s">
        <v>335</v>
      </c>
      <c r="B1473" s="4">
        <v>2</v>
      </c>
      <c r="C1473" s="4"/>
      <c r="D1473" s="69">
        <v>0</v>
      </c>
      <c r="E1473" s="4">
        <v>0</v>
      </c>
      <c r="F1473" s="69">
        <v>0</v>
      </c>
    </row>
    <row r="1474" spans="1:6" ht="15.75" customHeight="1" x14ac:dyDescent="0.25">
      <c r="A1474" s="4" t="s">
        <v>335</v>
      </c>
      <c r="B1474" s="4">
        <v>3</v>
      </c>
      <c r="C1474" s="4"/>
      <c r="D1474" s="69">
        <v>0</v>
      </c>
      <c r="E1474" s="4">
        <v>0</v>
      </c>
      <c r="F1474" s="69">
        <v>0</v>
      </c>
    </row>
    <row r="1475" spans="1:6" ht="15.75" customHeight="1" x14ac:dyDescent="0.25">
      <c r="A1475" s="4" t="s">
        <v>335</v>
      </c>
      <c r="B1475" s="4">
        <v>4</v>
      </c>
      <c r="C1475" s="4"/>
      <c r="D1475" s="69">
        <v>0</v>
      </c>
      <c r="E1475" s="4">
        <v>0</v>
      </c>
      <c r="F1475" s="69">
        <v>0</v>
      </c>
    </row>
    <row r="1476" spans="1:6" ht="15.75" customHeight="1" x14ac:dyDescent="0.25">
      <c r="A1476" s="4" t="s">
        <v>335</v>
      </c>
      <c r="B1476" s="4">
        <v>5</v>
      </c>
      <c r="C1476" s="4"/>
      <c r="D1476" s="69">
        <v>0</v>
      </c>
      <c r="E1476" s="4">
        <v>3</v>
      </c>
      <c r="F1476" s="69">
        <v>463860</v>
      </c>
    </row>
    <row r="1477" spans="1:6" ht="15.75" customHeight="1" x14ac:dyDescent="0.25">
      <c r="A1477" s="4" t="s">
        <v>335</v>
      </c>
      <c r="B1477" s="4">
        <v>6</v>
      </c>
      <c r="C1477" s="4">
        <v>9</v>
      </c>
      <c r="D1477" s="69">
        <v>1885518</v>
      </c>
      <c r="E1477" s="4">
        <v>0</v>
      </c>
      <c r="F1477" s="69">
        <v>0</v>
      </c>
    </row>
    <row r="1478" spans="1:6" ht="15.75" customHeight="1" x14ac:dyDescent="0.25">
      <c r="A1478" s="4" t="s">
        <v>335</v>
      </c>
      <c r="B1478" s="4">
        <v>7</v>
      </c>
      <c r="C1478" s="4"/>
      <c r="D1478" s="69">
        <v>0</v>
      </c>
      <c r="E1478" s="4">
        <v>0</v>
      </c>
      <c r="F1478" s="69">
        <v>0</v>
      </c>
    </row>
    <row r="1479" spans="1:6" ht="15.75" customHeight="1" x14ac:dyDescent="0.25">
      <c r="A1479" s="4" t="s">
        <v>335</v>
      </c>
      <c r="B1479" s="4">
        <v>8</v>
      </c>
      <c r="C1479" s="4"/>
      <c r="D1479" s="69">
        <v>0</v>
      </c>
      <c r="E1479" s="4">
        <v>6</v>
      </c>
      <c r="F1479" s="69">
        <v>1045998</v>
      </c>
    </row>
    <row r="1480" spans="1:6" ht="15.75" customHeight="1" x14ac:dyDescent="0.25">
      <c r="A1480" s="4" t="s">
        <v>335</v>
      </c>
      <c r="B1480" s="4">
        <v>9</v>
      </c>
      <c r="C1480" s="4"/>
      <c r="D1480" s="69">
        <v>0</v>
      </c>
      <c r="E1480" s="4">
        <v>0</v>
      </c>
      <c r="F1480" s="69">
        <v>0</v>
      </c>
    </row>
    <row r="1481" spans="1:6" ht="15.75" customHeight="1" x14ac:dyDescent="0.25">
      <c r="A1481" s="4" t="s">
        <v>335</v>
      </c>
      <c r="B1481" s="4">
        <v>10</v>
      </c>
      <c r="C1481" s="4"/>
      <c r="D1481" s="69">
        <v>0</v>
      </c>
      <c r="E1481" s="4">
        <v>0</v>
      </c>
      <c r="F1481" s="69">
        <v>0</v>
      </c>
    </row>
    <row r="1482" spans="1:6" ht="15.75" customHeight="1" x14ac:dyDescent="0.25">
      <c r="A1482" s="4" t="s">
        <v>335</v>
      </c>
      <c r="B1482" s="4">
        <v>11</v>
      </c>
      <c r="C1482" s="4"/>
      <c r="D1482" s="69">
        <v>0</v>
      </c>
      <c r="E1482" s="4">
        <v>0</v>
      </c>
      <c r="F1482" s="69">
        <v>0</v>
      </c>
    </row>
    <row r="1483" spans="1:6" ht="15.75" customHeight="1" x14ac:dyDescent="0.25">
      <c r="A1483" s="4" t="s">
        <v>335</v>
      </c>
      <c r="B1483" s="4">
        <v>12</v>
      </c>
      <c r="C1483" s="4"/>
      <c r="D1483" s="69">
        <v>0</v>
      </c>
      <c r="E1483" s="4">
        <v>0</v>
      </c>
      <c r="F1483" s="69">
        <v>0</v>
      </c>
    </row>
    <row r="1484" spans="1:6" ht="15.75" customHeight="1" x14ac:dyDescent="0.25">
      <c r="A1484" s="4" t="s">
        <v>335</v>
      </c>
      <c r="B1484" s="4">
        <v>13</v>
      </c>
      <c r="C1484" s="4"/>
      <c r="D1484" s="69">
        <v>0</v>
      </c>
      <c r="E1484" s="4">
        <v>0</v>
      </c>
      <c r="F1484" s="69">
        <v>0</v>
      </c>
    </row>
    <row r="1485" spans="1:6" ht="15.75" customHeight="1" x14ac:dyDescent="0.25">
      <c r="A1485" s="4" t="s">
        <v>335</v>
      </c>
      <c r="B1485" s="4">
        <v>14</v>
      </c>
      <c r="C1485" s="4"/>
      <c r="D1485" s="69">
        <v>0</v>
      </c>
      <c r="E1485" s="4">
        <v>0</v>
      </c>
      <c r="F1485" s="69">
        <v>0</v>
      </c>
    </row>
    <row r="1486" spans="1:6" ht="15.75" customHeight="1" x14ac:dyDescent="0.25">
      <c r="A1486" s="4" t="s">
        <v>335</v>
      </c>
      <c r="B1486" s="4">
        <v>15</v>
      </c>
      <c r="C1486" s="4"/>
      <c r="D1486" s="69">
        <v>0</v>
      </c>
      <c r="E1486" s="4">
        <v>0</v>
      </c>
      <c r="F1486" s="69">
        <v>0</v>
      </c>
    </row>
    <row r="1487" spans="1:6" ht="15.75" customHeight="1" x14ac:dyDescent="0.25">
      <c r="A1487" s="4" t="s">
        <v>335</v>
      </c>
      <c r="B1487" s="4">
        <v>16</v>
      </c>
      <c r="C1487" s="4"/>
      <c r="D1487" s="69">
        <v>0</v>
      </c>
      <c r="E1487" s="4">
        <v>0</v>
      </c>
      <c r="F1487" s="69">
        <v>0</v>
      </c>
    </row>
    <row r="1488" spans="1:6" ht="15.75" customHeight="1" x14ac:dyDescent="0.25">
      <c r="A1488" s="4" t="s">
        <v>335</v>
      </c>
      <c r="B1488" s="4">
        <v>17</v>
      </c>
      <c r="C1488" s="4"/>
      <c r="D1488" s="69">
        <v>0</v>
      </c>
      <c r="E1488" s="4">
        <v>0</v>
      </c>
      <c r="F1488" s="69">
        <v>0</v>
      </c>
    </row>
    <row r="1489" spans="1:6" ht="15.75" customHeight="1" x14ac:dyDescent="0.25">
      <c r="A1489" s="4" t="s">
        <v>335</v>
      </c>
      <c r="B1489" s="4">
        <v>18</v>
      </c>
      <c r="C1489" s="4"/>
      <c r="D1489" s="69">
        <v>0</v>
      </c>
      <c r="E1489" s="4">
        <v>0</v>
      </c>
      <c r="F1489" s="69">
        <v>0</v>
      </c>
    </row>
    <row r="1490" spans="1:6" ht="15.75" customHeight="1" x14ac:dyDescent="0.25">
      <c r="A1490" s="4" t="s">
        <v>335</v>
      </c>
      <c r="B1490" s="4">
        <v>19</v>
      </c>
      <c r="C1490" s="4"/>
      <c r="D1490" s="69">
        <v>0</v>
      </c>
      <c r="E1490" s="4">
        <v>0</v>
      </c>
      <c r="F1490" s="69">
        <v>0</v>
      </c>
    </row>
    <row r="1491" spans="1:6" ht="15.75" customHeight="1" x14ac:dyDescent="0.25">
      <c r="A1491" s="4" t="s">
        <v>335</v>
      </c>
      <c r="B1491" s="4">
        <v>20</v>
      </c>
      <c r="C1491" s="4"/>
      <c r="D1491" s="69">
        <v>0</v>
      </c>
      <c r="E1491" s="4">
        <v>0</v>
      </c>
      <c r="F1491" s="69">
        <v>0</v>
      </c>
    </row>
    <row r="1492" spans="1:6" ht="15.75" customHeight="1" x14ac:dyDescent="0.25">
      <c r="A1492" s="4" t="s">
        <v>335</v>
      </c>
      <c r="B1492" s="4">
        <v>21</v>
      </c>
      <c r="C1492" s="4"/>
      <c r="D1492" s="69">
        <v>0</v>
      </c>
      <c r="E1492" s="4">
        <v>0</v>
      </c>
      <c r="F1492" s="69">
        <v>0</v>
      </c>
    </row>
    <row r="1493" spans="1:6" ht="15.75" customHeight="1" x14ac:dyDescent="0.25">
      <c r="A1493" s="4" t="s">
        <v>335</v>
      </c>
      <c r="B1493" s="4">
        <v>22</v>
      </c>
      <c r="C1493" s="4"/>
      <c r="D1493" s="69">
        <v>0</v>
      </c>
      <c r="E1493" s="4">
        <v>0</v>
      </c>
      <c r="F1493" s="69">
        <v>0</v>
      </c>
    </row>
    <row r="1494" spans="1:6" ht="15.75" customHeight="1" x14ac:dyDescent="0.25">
      <c r="A1494" s="4" t="s">
        <v>335</v>
      </c>
      <c r="B1494" s="4">
        <v>23</v>
      </c>
      <c r="C1494" s="4"/>
      <c r="D1494" s="69">
        <v>0</v>
      </c>
      <c r="E1494" s="4">
        <v>0</v>
      </c>
      <c r="F1494" s="69">
        <v>0</v>
      </c>
    </row>
    <row r="1495" spans="1:6" ht="15.75" customHeight="1" x14ac:dyDescent="0.25">
      <c r="A1495" s="4" t="s">
        <v>335</v>
      </c>
      <c r="B1495" s="4">
        <v>24</v>
      </c>
      <c r="C1495" s="4"/>
      <c r="D1495" s="69">
        <v>0</v>
      </c>
      <c r="E1495" s="4">
        <v>0</v>
      </c>
      <c r="F1495" s="69">
        <v>0</v>
      </c>
    </row>
    <row r="1496" spans="1:6" ht="15.75" customHeight="1" x14ac:dyDescent="0.25">
      <c r="A1496" s="4" t="s">
        <v>335</v>
      </c>
      <c r="B1496" s="4">
        <v>25</v>
      </c>
      <c r="C1496" s="4"/>
      <c r="D1496" s="69">
        <v>0</v>
      </c>
      <c r="E1496" s="4">
        <v>0</v>
      </c>
      <c r="F1496" s="69">
        <v>0</v>
      </c>
    </row>
    <row r="1497" spans="1:6" ht="15.75" customHeight="1" x14ac:dyDescent="0.25">
      <c r="A1497" s="4" t="s">
        <v>335</v>
      </c>
      <c r="B1497" s="4">
        <v>26</v>
      </c>
      <c r="C1497" s="4"/>
      <c r="D1497" s="69">
        <v>0</v>
      </c>
      <c r="E1497" s="4">
        <v>0</v>
      </c>
      <c r="F1497" s="69">
        <v>0</v>
      </c>
    </row>
    <row r="1498" spans="1:6" ht="15.75" customHeight="1" x14ac:dyDescent="0.25">
      <c r="A1498" s="4" t="s">
        <v>335</v>
      </c>
      <c r="B1498" s="4">
        <v>27</v>
      </c>
      <c r="C1498" s="4"/>
      <c r="D1498" s="69">
        <v>0</v>
      </c>
      <c r="E1498" s="4">
        <v>0</v>
      </c>
      <c r="F1498" s="69">
        <v>0</v>
      </c>
    </row>
    <row r="1499" spans="1:6" ht="15.75" customHeight="1" x14ac:dyDescent="0.25">
      <c r="A1499" s="4" t="s">
        <v>335</v>
      </c>
      <c r="B1499" s="4">
        <v>28</v>
      </c>
      <c r="C1499" s="4"/>
      <c r="D1499" s="69">
        <v>0</v>
      </c>
      <c r="E1499" s="4">
        <v>0</v>
      </c>
      <c r="F1499" s="69">
        <v>0</v>
      </c>
    </row>
    <row r="1500" spans="1:6" ht="15.75" customHeight="1" x14ac:dyDescent="0.25">
      <c r="A1500" s="4" t="s">
        <v>335</v>
      </c>
      <c r="B1500" s="4">
        <v>29</v>
      </c>
      <c r="C1500" s="4"/>
      <c r="D1500" s="69">
        <v>0</v>
      </c>
      <c r="E1500" s="4">
        <v>0</v>
      </c>
      <c r="F1500" s="69">
        <v>0</v>
      </c>
    </row>
    <row r="1501" spans="1:6" ht="15.75" customHeight="1" x14ac:dyDescent="0.25">
      <c r="A1501" s="4" t="s">
        <v>335</v>
      </c>
      <c r="B1501" s="4">
        <v>30</v>
      </c>
      <c r="C1501" s="4">
        <v>3</v>
      </c>
      <c r="D1501" s="69">
        <v>39588</v>
      </c>
      <c r="E1501" s="4">
        <v>4</v>
      </c>
      <c r="F1501" s="69">
        <v>52784</v>
      </c>
    </row>
    <row r="1502" spans="1:6" ht="15.75" customHeight="1" x14ac:dyDescent="0.25">
      <c r="A1502" s="4" t="s">
        <v>335</v>
      </c>
      <c r="B1502" s="4">
        <v>31</v>
      </c>
      <c r="C1502" s="4"/>
      <c r="D1502" s="69">
        <v>0</v>
      </c>
      <c r="E1502" s="4">
        <v>0</v>
      </c>
      <c r="F1502" s="69">
        <v>0</v>
      </c>
    </row>
    <row r="1503" spans="1:6" ht="15.75" customHeight="1" x14ac:dyDescent="0.25">
      <c r="A1503" s="4" t="s">
        <v>335</v>
      </c>
      <c r="B1503" s="4">
        <v>32</v>
      </c>
      <c r="C1503" s="4"/>
      <c r="D1503" s="69">
        <v>0</v>
      </c>
      <c r="E1503" s="4">
        <v>0</v>
      </c>
      <c r="F1503" s="69">
        <v>0</v>
      </c>
    </row>
    <row r="1504" spans="1:6" ht="15.75" customHeight="1" x14ac:dyDescent="0.25">
      <c r="A1504" s="4" t="s">
        <v>335</v>
      </c>
      <c r="B1504" s="4">
        <v>33</v>
      </c>
      <c r="C1504" s="4">
        <v>901.7</v>
      </c>
      <c r="D1504" s="69">
        <v>838581</v>
      </c>
      <c r="E1504" s="4">
        <v>0</v>
      </c>
      <c r="F1504" s="69">
        <v>0</v>
      </c>
    </row>
    <row r="1505" spans="1:6" ht="15.75" customHeight="1" x14ac:dyDescent="0.25">
      <c r="A1505" s="4" t="s">
        <v>335</v>
      </c>
      <c r="B1505" s="4">
        <v>34</v>
      </c>
      <c r="C1505" s="4">
        <v>15</v>
      </c>
      <c r="D1505" s="69">
        <v>17610</v>
      </c>
      <c r="E1505" s="4">
        <v>904</v>
      </c>
      <c r="F1505" s="69">
        <v>1061296</v>
      </c>
    </row>
    <row r="1506" spans="1:6" ht="15.75" customHeight="1" x14ac:dyDescent="0.25">
      <c r="A1506" s="4" t="s">
        <v>335</v>
      </c>
      <c r="B1506" s="4">
        <v>35</v>
      </c>
      <c r="C1506" s="4">
        <v>68</v>
      </c>
      <c r="D1506" s="69">
        <v>85204</v>
      </c>
      <c r="E1506" s="4">
        <v>0</v>
      </c>
      <c r="F1506" s="69">
        <v>0</v>
      </c>
    </row>
    <row r="1507" spans="1:6" ht="15.75" customHeight="1" x14ac:dyDescent="0.25">
      <c r="A1507" s="4" t="s">
        <v>335</v>
      </c>
      <c r="B1507" s="4">
        <v>36</v>
      </c>
      <c r="C1507" s="4">
        <v>188.63499999999999</v>
      </c>
      <c r="D1507" s="69">
        <v>1956899.49</v>
      </c>
      <c r="E1507" s="4">
        <v>205</v>
      </c>
      <c r="F1507" s="69">
        <v>2126670</v>
      </c>
    </row>
    <row r="1508" spans="1:6" ht="15.75" customHeight="1" x14ac:dyDescent="0.25">
      <c r="A1508" s="4" t="s">
        <v>335</v>
      </c>
      <c r="B1508" s="4">
        <v>37</v>
      </c>
      <c r="C1508" s="4"/>
      <c r="D1508" s="69">
        <v>0</v>
      </c>
      <c r="E1508" s="4">
        <v>0</v>
      </c>
      <c r="F1508" s="69">
        <v>0</v>
      </c>
    </row>
    <row r="1509" spans="1:6" ht="15.75" customHeight="1" x14ac:dyDescent="0.25">
      <c r="A1509" s="4" t="s">
        <v>335</v>
      </c>
      <c r="B1509" s="4">
        <v>38</v>
      </c>
      <c r="C1509" s="4"/>
      <c r="D1509" s="69">
        <v>0</v>
      </c>
      <c r="E1509" s="4">
        <v>0</v>
      </c>
      <c r="F1509" s="69">
        <v>0</v>
      </c>
    </row>
    <row r="1510" spans="1:6" ht="15.75" customHeight="1" x14ac:dyDescent="0.25">
      <c r="A1510" s="4" t="s">
        <v>335</v>
      </c>
      <c r="B1510" s="4">
        <v>39</v>
      </c>
      <c r="C1510" s="4"/>
      <c r="D1510" s="69">
        <v>0</v>
      </c>
      <c r="E1510" s="4">
        <v>0</v>
      </c>
      <c r="F1510" s="69">
        <v>0</v>
      </c>
    </row>
    <row r="1511" spans="1:6" ht="15.75" customHeight="1" x14ac:dyDescent="0.25">
      <c r="A1511" s="4" t="s">
        <v>335</v>
      </c>
      <c r="B1511" s="4">
        <v>40</v>
      </c>
      <c r="C1511" s="4"/>
      <c r="D1511" s="69">
        <v>0</v>
      </c>
      <c r="E1511" s="4">
        <v>0</v>
      </c>
      <c r="F1511" s="69">
        <v>0</v>
      </c>
    </row>
    <row r="1512" spans="1:6" ht="15.75" customHeight="1" x14ac:dyDescent="0.25">
      <c r="A1512" s="4" t="s">
        <v>335</v>
      </c>
      <c r="B1512" s="4">
        <v>41</v>
      </c>
      <c r="C1512" s="4"/>
      <c r="D1512" s="69">
        <v>0</v>
      </c>
      <c r="E1512" s="4">
        <v>0</v>
      </c>
      <c r="F1512" s="69">
        <v>0</v>
      </c>
    </row>
    <row r="1513" spans="1:6" ht="15.75" customHeight="1" x14ac:dyDescent="0.25">
      <c r="A1513" s="4" t="s">
        <v>335</v>
      </c>
      <c r="B1513" s="4">
        <v>42</v>
      </c>
      <c r="C1513" s="4"/>
      <c r="D1513" s="69">
        <v>0</v>
      </c>
      <c r="E1513" s="4">
        <v>0</v>
      </c>
      <c r="F1513" s="69">
        <v>0</v>
      </c>
    </row>
    <row r="1514" spans="1:6" ht="15.75" customHeight="1" x14ac:dyDescent="0.25">
      <c r="A1514" s="4" t="s">
        <v>335</v>
      </c>
      <c r="B1514" s="4">
        <v>43</v>
      </c>
      <c r="C1514" s="4"/>
      <c r="D1514" s="69">
        <v>0</v>
      </c>
      <c r="E1514" s="4">
        <v>0</v>
      </c>
      <c r="F1514" s="69">
        <v>0</v>
      </c>
    </row>
    <row r="1515" spans="1:6" ht="15.75" customHeight="1" x14ac:dyDescent="0.25">
      <c r="A1515" s="4" t="s">
        <v>335</v>
      </c>
      <c r="B1515" s="4">
        <v>44</v>
      </c>
      <c r="C1515" s="4"/>
      <c r="D1515" s="69">
        <v>0</v>
      </c>
      <c r="E1515" s="4">
        <v>0</v>
      </c>
      <c r="F1515" s="69">
        <v>0</v>
      </c>
    </row>
    <row r="1516" spans="1:6" ht="15.75" customHeight="1" x14ac:dyDescent="0.25">
      <c r="A1516" s="4" t="s">
        <v>335</v>
      </c>
      <c r="B1516" s="4">
        <v>45</v>
      </c>
      <c r="C1516" s="4"/>
      <c r="D1516" s="69">
        <v>0</v>
      </c>
      <c r="E1516" s="4">
        <v>0</v>
      </c>
      <c r="F1516" s="69">
        <v>0</v>
      </c>
    </row>
    <row r="1517" spans="1:6" ht="15.75" customHeight="1" x14ac:dyDescent="0.25">
      <c r="A1517" s="4" t="s">
        <v>335</v>
      </c>
      <c r="B1517" s="4">
        <v>46</v>
      </c>
      <c r="C1517" s="4"/>
      <c r="D1517" s="69">
        <v>0</v>
      </c>
      <c r="E1517" s="4">
        <v>0</v>
      </c>
      <c r="F1517" s="69">
        <v>0</v>
      </c>
    </row>
    <row r="1518" spans="1:6" ht="15.75" customHeight="1" x14ac:dyDescent="0.25">
      <c r="A1518" s="4" t="s">
        <v>335</v>
      </c>
      <c r="B1518" s="4">
        <v>47</v>
      </c>
      <c r="C1518" s="4"/>
      <c r="D1518" s="69">
        <v>0</v>
      </c>
      <c r="E1518" s="4">
        <v>0</v>
      </c>
      <c r="F1518" s="69">
        <v>0</v>
      </c>
    </row>
    <row r="1519" spans="1:6" ht="15.75" customHeight="1" x14ac:dyDescent="0.25">
      <c r="A1519" s="4" t="s">
        <v>335</v>
      </c>
      <c r="B1519" s="4">
        <v>48</v>
      </c>
      <c r="C1519" s="4"/>
      <c r="D1519" s="69">
        <v>0</v>
      </c>
      <c r="E1519" s="4">
        <v>0</v>
      </c>
      <c r="F1519" s="69">
        <v>0</v>
      </c>
    </row>
    <row r="1520" spans="1:6" ht="15.75" customHeight="1" x14ac:dyDescent="0.25">
      <c r="A1520" s="4" t="s">
        <v>335</v>
      </c>
      <c r="B1520" s="4">
        <v>49</v>
      </c>
      <c r="C1520" s="4"/>
      <c r="D1520" s="69">
        <v>0</v>
      </c>
      <c r="E1520" s="4">
        <v>0</v>
      </c>
      <c r="F1520" s="69">
        <v>0</v>
      </c>
    </row>
    <row r="1521" spans="1:6" ht="15.75" customHeight="1" x14ac:dyDescent="0.25">
      <c r="A1521" s="4" t="s">
        <v>335</v>
      </c>
      <c r="B1521" s="4">
        <v>50</v>
      </c>
      <c r="C1521" s="4"/>
      <c r="D1521" s="69">
        <v>0</v>
      </c>
      <c r="E1521" s="4">
        <v>0</v>
      </c>
      <c r="F1521" s="69">
        <v>0</v>
      </c>
    </row>
    <row r="1522" spans="1:6" ht="15.75" customHeight="1" x14ac:dyDescent="0.25">
      <c r="A1522" s="4" t="s">
        <v>335</v>
      </c>
      <c r="B1522" s="4">
        <v>51</v>
      </c>
      <c r="C1522" s="4"/>
      <c r="D1522" s="69">
        <v>0</v>
      </c>
      <c r="E1522" s="4">
        <v>0</v>
      </c>
      <c r="F1522" s="69">
        <v>0</v>
      </c>
    </row>
    <row r="1523" spans="1:6" ht="15.75" customHeight="1" x14ac:dyDescent="0.25">
      <c r="A1523" s="4" t="s">
        <v>335</v>
      </c>
      <c r="B1523" s="4">
        <v>52</v>
      </c>
      <c r="C1523" s="4"/>
      <c r="D1523" s="69">
        <v>0</v>
      </c>
      <c r="E1523" s="4">
        <v>0</v>
      </c>
      <c r="F1523" s="69">
        <v>0</v>
      </c>
    </row>
    <row r="1524" spans="1:6" ht="15.75" customHeight="1" x14ac:dyDescent="0.25">
      <c r="A1524" s="4" t="s">
        <v>335</v>
      </c>
      <c r="B1524" s="4">
        <v>53</v>
      </c>
      <c r="C1524" s="4"/>
      <c r="D1524" s="69">
        <v>0</v>
      </c>
      <c r="E1524" s="4">
        <v>0</v>
      </c>
      <c r="F1524" s="69">
        <v>0</v>
      </c>
    </row>
    <row r="1525" spans="1:6" ht="15.75" customHeight="1" x14ac:dyDescent="0.25">
      <c r="A1525" s="4" t="s">
        <v>335</v>
      </c>
      <c r="B1525" s="4">
        <v>54</v>
      </c>
      <c r="C1525" s="4"/>
      <c r="D1525" s="69">
        <v>0</v>
      </c>
      <c r="E1525" s="4">
        <v>0</v>
      </c>
      <c r="F1525" s="69">
        <v>0</v>
      </c>
    </row>
    <row r="1526" spans="1:6" ht="15.75" customHeight="1" x14ac:dyDescent="0.25">
      <c r="A1526" s="4" t="s">
        <v>335</v>
      </c>
      <c r="B1526" s="4">
        <v>55</v>
      </c>
      <c r="C1526" s="4"/>
      <c r="D1526" s="69">
        <v>0</v>
      </c>
      <c r="E1526" s="4">
        <v>0</v>
      </c>
      <c r="F1526" s="69">
        <v>0</v>
      </c>
    </row>
    <row r="1527" spans="1:6" ht="15.75" customHeight="1" x14ac:dyDescent="0.25">
      <c r="A1527" s="4" t="s">
        <v>335</v>
      </c>
      <c r="B1527" s="4">
        <v>56</v>
      </c>
      <c r="C1527" s="4"/>
      <c r="D1527" s="69">
        <v>0</v>
      </c>
      <c r="E1527" s="4">
        <v>0</v>
      </c>
      <c r="F1527" s="69">
        <v>0</v>
      </c>
    </row>
    <row r="1528" spans="1:6" ht="15.75" customHeight="1" x14ac:dyDescent="0.25">
      <c r="A1528" s="4" t="s">
        <v>335</v>
      </c>
      <c r="B1528" s="4">
        <v>57</v>
      </c>
      <c r="C1528" s="4"/>
      <c r="D1528" s="69">
        <v>0</v>
      </c>
      <c r="E1528" s="4">
        <v>0</v>
      </c>
      <c r="F1528" s="69">
        <v>0</v>
      </c>
    </row>
    <row r="1529" spans="1:6" ht="15.75" customHeight="1" x14ac:dyDescent="0.25">
      <c r="A1529" s="4" t="s">
        <v>335</v>
      </c>
      <c r="B1529" s="4">
        <v>58</v>
      </c>
      <c r="C1529" s="4">
        <v>901.7</v>
      </c>
      <c r="D1529" s="69">
        <v>2839453.3000000003</v>
      </c>
      <c r="E1529" s="4">
        <v>746</v>
      </c>
      <c r="F1529" s="69">
        <v>2349154</v>
      </c>
    </row>
    <row r="1530" spans="1:6" ht="15.75" customHeight="1" x14ac:dyDescent="0.25">
      <c r="A1530" s="4" t="s">
        <v>335</v>
      </c>
      <c r="B1530" s="4">
        <v>59</v>
      </c>
      <c r="C1530" s="4">
        <v>15</v>
      </c>
      <c r="D1530" s="69">
        <v>56400</v>
      </c>
      <c r="E1530" s="4">
        <v>66</v>
      </c>
      <c r="F1530" s="69">
        <v>248160</v>
      </c>
    </row>
    <row r="1531" spans="1:6" ht="15.75" customHeight="1" x14ac:dyDescent="0.25">
      <c r="A1531" s="4" t="s">
        <v>335</v>
      </c>
      <c r="B1531" s="4">
        <v>60</v>
      </c>
      <c r="C1531" s="4">
        <v>68</v>
      </c>
      <c r="D1531" s="69">
        <v>308176</v>
      </c>
      <c r="E1531" s="4">
        <v>0</v>
      </c>
      <c r="F1531" s="69">
        <v>0</v>
      </c>
    </row>
    <row r="1532" spans="1:6" ht="15.75" customHeight="1" x14ac:dyDescent="0.25">
      <c r="A1532" s="4" t="s">
        <v>335</v>
      </c>
      <c r="B1532" s="4">
        <v>61</v>
      </c>
      <c r="C1532" s="4">
        <v>153.30600000000001</v>
      </c>
      <c r="D1532" s="69">
        <v>5073968.682</v>
      </c>
      <c r="E1532" s="4">
        <v>163</v>
      </c>
      <c r="F1532" s="69">
        <v>5394811</v>
      </c>
    </row>
    <row r="1533" spans="1:6" ht="15.75" customHeight="1" x14ac:dyDescent="0.25">
      <c r="A1533" s="4" t="s">
        <v>335</v>
      </c>
      <c r="B1533" s="4">
        <v>62</v>
      </c>
      <c r="C1533" s="4"/>
      <c r="D1533" s="69">
        <v>0</v>
      </c>
      <c r="E1533" s="4">
        <v>0</v>
      </c>
      <c r="F1533" s="69">
        <v>0</v>
      </c>
    </row>
    <row r="1534" spans="1:6" ht="15.75" customHeight="1" x14ac:dyDescent="0.25">
      <c r="A1534" s="4" t="s">
        <v>335</v>
      </c>
      <c r="B1534" s="4">
        <v>63</v>
      </c>
      <c r="C1534" s="4"/>
      <c r="D1534" s="69">
        <v>0</v>
      </c>
      <c r="E1534" s="4">
        <v>0</v>
      </c>
      <c r="F1534" s="69">
        <v>0</v>
      </c>
    </row>
    <row r="1535" spans="1:6" ht="15.75" customHeight="1" x14ac:dyDescent="0.25">
      <c r="A1535" s="4" t="s">
        <v>335</v>
      </c>
      <c r="B1535" s="4">
        <v>64</v>
      </c>
      <c r="C1535" s="4"/>
      <c r="D1535" s="69">
        <v>0</v>
      </c>
      <c r="E1535" s="4">
        <v>0</v>
      </c>
      <c r="F1535" s="69">
        <v>0</v>
      </c>
    </row>
    <row r="1536" spans="1:6" ht="15.75" customHeight="1" x14ac:dyDescent="0.25">
      <c r="A1536" s="4" t="s">
        <v>335</v>
      </c>
      <c r="B1536" s="4">
        <v>65</v>
      </c>
      <c r="C1536" s="4"/>
      <c r="D1536" s="69">
        <v>0</v>
      </c>
      <c r="E1536" s="4">
        <v>0</v>
      </c>
      <c r="F1536" s="69">
        <v>0</v>
      </c>
    </row>
    <row r="1537" spans="1:6" ht="15.75" customHeight="1" x14ac:dyDescent="0.25">
      <c r="A1537" s="4" t="s">
        <v>335</v>
      </c>
      <c r="B1537" s="4">
        <v>66</v>
      </c>
      <c r="C1537" s="4"/>
      <c r="D1537" s="69">
        <v>0</v>
      </c>
      <c r="E1537" s="4">
        <v>0</v>
      </c>
      <c r="F1537" s="69">
        <v>0</v>
      </c>
    </row>
    <row r="1538" spans="1:6" ht="15.75" customHeight="1" x14ac:dyDescent="0.25">
      <c r="A1538" s="4" t="s">
        <v>335</v>
      </c>
      <c r="B1538" s="4">
        <v>67</v>
      </c>
      <c r="C1538" s="4"/>
      <c r="D1538" s="69">
        <v>0</v>
      </c>
      <c r="E1538" s="4">
        <v>0</v>
      </c>
      <c r="F1538" s="69">
        <v>0</v>
      </c>
    </row>
    <row r="1539" spans="1:6" ht="15.75" customHeight="1" x14ac:dyDescent="0.25">
      <c r="A1539" s="4" t="s">
        <v>335</v>
      </c>
      <c r="B1539" s="4">
        <v>68</v>
      </c>
      <c r="C1539" s="4"/>
      <c r="D1539" s="69">
        <v>0</v>
      </c>
      <c r="E1539" s="4">
        <v>0</v>
      </c>
      <c r="F1539" s="69">
        <v>0</v>
      </c>
    </row>
    <row r="1540" spans="1:6" ht="15.75" customHeight="1" x14ac:dyDescent="0.25">
      <c r="A1540" s="4" t="s">
        <v>335</v>
      </c>
      <c r="B1540" s="4">
        <v>69</v>
      </c>
      <c r="C1540" s="4"/>
      <c r="D1540" s="69">
        <v>0</v>
      </c>
      <c r="E1540" s="4">
        <v>0</v>
      </c>
      <c r="F1540" s="69">
        <v>0</v>
      </c>
    </row>
    <row r="1541" spans="1:6" ht="15.75" customHeight="1" x14ac:dyDescent="0.25">
      <c r="A1541" s="4" t="s">
        <v>335</v>
      </c>
      <c r="B1541" s="4">
        <v>70</v>
      </c>
      <c r="C1541" s="4"/>
      <c r="D1541" s="69">
        <v>0</v>
      </c>
      <c r="E1541" s="4">
        <v>0</v>
      </c>
      <c r="F1541" s="69">
        <v>0</v>
      </c>
    </row>
    <row r="1542" spans="1:6" ht="15.75" customHeight="1" x14ac:dyDescent="0.25">
      <c r="A1542" s="4" t="s">
        <v>335</v>
      </c>
      <c r="B1542" s="4">
        <v>71</v>
      </c>
      <c r="C1542" s="4">
        <v>153.30600000000001</v>
      </c>
      <c r="D1542" s="69">
        <v>975639.38399999996</v>
      </c>
      <c r="E1542" s="4">
        <v>0</v>
      </c>
      <c r="F1542" s="69">
        <v>0</v>
      </c>
    </row>
    <row r="1543" spans="1:6" ht="15.75" customHeight="1" x14ac:dyDescent="0.25">
      <c r="A1543" s="4" t="s">
        <v>335</v>
      </c>
      <c r="B1543" s="4">
        <v>72</v>
      </c>
      <c r="C1543" s="4"/>
      <c r="D1543" s="69">
        <v>0</v>
      </c>
      <c r="E1543" s="4">
        <v>0</v>
      </c>
      <c r="F1543" s="69">
        <v>0</v>
      </c>
    </row>
    <row r="1544" spans="1:6" ht="15.75" customHeight="1" x14ac:dyDescent="0.25">
      <c r="A1544" s="4" t="s">
        <v>335</v>
      </c>
      <c r="B1544" s="4">
        <v>73</v>
      </c>
      <c r="C1544" s="4"/>
      <c r="D1544" s="69">
        <v>0</v>
      </c>
      <c r="E1544" s="4">
        <v>0</v>
      </c>
      <c r="F1544" s="69">
        <v>0</v>
      </c>
    </row>
    <row r="1545" spans="1:6" ht="15.75" customHeight="1" x14ac:dyDescent="0.25">
      <c r="A1545" s="4" t="s">
        <v>335</v>
      </c>
      <c r="B1545" s="4">
        <v>74</v>
      </c>
      <c r="C1545" s="4"/>
      <c r="D1545" s="69">
        <v>0</v>
      </c>
      <c r="E1545" s="4">
        <v>0</v>
      </c>
      <c r="F1545" s="69">
        <v>0</v>
      </c>
    </row>
    <row r="1546" spans="1:6" ht="15.75" customHeight="1" x14ac:dyDescent="0.25">
      <c r="A1546" s="4" t="s">
        <v>335</v>
      </c>
      <c r="B1546" s="4">
        <v>75</v>
      </c>
      <c r="C1546" s="4"/>
      <c r="D1546" s="69">
        <v>0</v>
      </c>
      <c r="E1546" s="4">
        <v>0</v>
      </c>
      <c r="F1546" s="69">
        <v>0</v>
      </c>
    </row>
    <row r="1547" spans="1:6" ht="15.75" customHeight="1" x14ac:dyDescent="0.25">
      <c r="A1547" s="4" t="s">
        <v>335</v>
      </c>
      <c r="B1547" s="4">
        <v>76</v>
      </c>
      <c r="C1547" s="4">
        <v>700</v>
      </c>
      <c r="D1547" s="69">
        <v>8117200</v>
      </c>
      <c r="E1547" s="4">
        <v>843</v>
      </c>
      <c r="F1547" s="69">
        <v>9775428</v>
      </c>
    </row>
    <row r="1548" spans="1:6" ht="15.75" customHeight="1" x14ac:dyDescent="0.25">
      <c r="A1548" s="4" t="s">
        <v>335</v>
      </c>
      <c r="B1548" s="4">
        <v>77</v>
      </c>
      <c r="C1548" s="4">
        <v>100</v>
      </c>
      <c r="D1548" s="69">
        <v>3471500</v>
      </c>
      <c r="E1548" s="4">
        <v>71</v>
      </c>
      <c r="F1548" s="69">
        <v>2464765</v>
      </c>
    </row>
    <row r="1549" spans="1:6" ht="15.75" customHeight="1" x14ac:dyDescent="0.25">
      <c r="A1549" s="4" t="s">
        <v>335</v>
      </c>
      <c r="B1549" s="4">
        <v>78</v>
      </c>
      <c r="C1549" s="4"/>
      <c r="D1549" s="69">
        <v>0</v>
      </c>
      <c r="E1549" s="4">
        <v>0</v>
      </c>
      <c r="F1549" s="69">
        <v>0</v>
      </c>
    </row>
    <row r="1550" spans="1:6" ht="15.75" customHeight="1" x14ac:dyDescent="0.25">
      <c r="A1550" s="4" t="s">
        <v>335</v>
      </c>
      <c r="B1550" s="4">
        <v>79</v>
      </c>
      <c r="C1550" s="4"/>
      <c r="D1550" s="69">
        <v>0</v>
      </c>
      <c r="E1550" s="4">
        <v>0</v>
      </c>
      <c r="F1550" s="69">
        <v>0</v>
      </c>
    </row>
    <row r="1551" spans="1:6" ht="15.75" customHeight="1" x14ac:dyDescent="0.25">
      <c r="A1551" s="4" t="s">
        <v>335</v>
      </c>
      <c r="B1551" s="4">
        <v>80</v>
      </c>
      <c r="C1551" s="4"/>
      <c r="D1551" s="69">
        <v>0</v>
      </c>
      <c r="E1551" s="4">
        <v>0</v>
      </c>
      <c r="F1551" s="69">
        <v>0</v>
      </c>
    </row>
    <row r="1552" spans="1:6" ht="15.75" customHeight="1" x14ac:dyDescent="0.25">
      <c r="A1552" s="4" t="s">
        <v>335</v>
      </c>
      <c r="B1552" s="4">
        <v>81</v>
      </c>
      <c r="C1552" s="4"/>
      <c r="D1552" s="69">
        <v>0</v>
      </c>
      <c r="E1552" s="4">
        <v>0</v>
      </c>
      <c r="F1552" s="69">
        <v>0</v>
      </c>
    </row>
    <row r="1553" spans="1:6" ht="15.75" customHeight="1" x14ac:dyDescent="0.25">
      <c r="A1553" s="4" t="s">
        <v>335</v>
      </c>
      <c r="B1553" s="4">
        <v>82</v>
      </c>
      <c r="C1553" s="4"/>
      <c r="D1553" s="69">
        <v>0</v>
      </c>
      <c r="E1553" s="4">
        <v>0</v>
      </c>
      <c r="F1553" s="69">
        <v>0</v>
      </c>
    </row>
    <row r="1554" spans="1:6" ht="15.75" customHeight="1" x14ac:dyDescent="0.25">
      <c r="A1554" s="4" t="s">
        <v>335</v>
      </c>
      <c r="B1554" s="4">
        <v>83</v>
      </c>
      <c r="C1554" s="4"/>
      <c r="D1554" s="69">
        <v>0</v>
      </c>
      <c r="E1554" s="4">
        <v>0</v>
      </c>
      <c r="F1554" s="69">
        <v>0</v>
      </c>
    </row>
    <row r="1555" spans="1:6" ht="15.75" customHeight="1" x14ac:dyDescent="0.25">
      <c r="A1555" s="4" t="s">
        <v>335</v>
      </c>
      <c r="B1555" s="4">
        <v>84</v>
      </c>
      <c r="C1555" s="4">
        <v>25</v>
      </c>
      <c r="D1555" s="69">
        <v>1104275</v>
      </c>
      <c r="E1555" s="4">
        <v>19</v>
      </c>
      <c r="F1555" s="69">
        <v>839249</v>
      </c>
    </row>
    <row r="1556" spans="1:6" ht="15.75" customHeight="1" x14ac:dyDescent="0.25">
      <c r="A1556" s="4" t="s">
        <v>335</v>
      </c>
      <c r="B1556" s="4">
        <v>85</v>
      </c>
      <c r="C1556" s="4"/>
      <c r="D1556" s="69">
        <v>0</v>
      </c>
      <c r="E1556" s="4">
        <v>0</v>
      </c>
      <c r="F1556" s="69">
        <v>0</v>
      </c>
    </row>
    <row r="1557" spans="1:6" ht="15.75" customHeight="1" x14ac:dyDescent="0.25">
      <c r="A1557" s="4" t="s">
        <v>335</v>
      </c>
      <c r="B1557" s="4">
        <v>86</v>
      </c>
      <c r="C1557" s="4"/>
      <c r="D1557" s="69">
        <v>0</v>
      </c>
      <c r="E1557" s="4">
        <v>0</v>
      </c>
      <c r="F1557" s="69">
        <v>0</v>
      </c>
    </row>
    <row r="1558" spans="1:6" ht="15.75" customHeight="1" x14ac:dyDescent="0.25">
      <c r="A1558" s="4" t="s">
        <v>335</v>
      </c>
      <c r="B1558" s="4">
        <v>87</v>
      </c>
      <c r="C1558" s="4">
        <v>29.036999999999999</v>
      </c>
      <c r="D1558" s="69">
        <v>4287371.1239999998</v>
      </c>
      <c r="E1558" s="4">
        <v>28</v>
      </c>
      <c r="F1558" s="69">
        <v>4134256</v>
      </c>
    </row>
    <row r="1559" spans="1:6" ht="15.75" customHeight="1" x14ac:dyDescent="0.25">
      <c r="A1559" s="4" t="s">
        <v>335</v>
      </c>
      <c r="B1559" s="4">
        <v>88</v>
      </c>
      <c r="C1559" s="4"/>
      <c r="D1559" s="69">
        <v>0</v>
      </c>
      <c r="E1559" s="4">
        <v>0</v>
      </c>
      <c r="F1559" s="69">
        <v>0</v>
      </c>
    </row>
    <row r="1560" spans="1:6" ht="15.75" customHeight="1" x14ac:dyDescent="0.25">
      <c r="A1560" s="4" t="s">
        <v>335</v>
      </c>
      <c r="B1560" s="4">
        <v>89</v>
      </c>
      <c r="C1560" s="4"/>
      <c r="D1560" s="69">
        <v>0</v>
      </c>
      <c r="E1560" s="4">
        <v>0</v>
      </c>
      <c r="F1560" s="69">
        <v>0</v>
      </c>
    </row>
    <row r="1561" spans="1:6" ht="15.75" customHeight="1" x14ac:dyDescent="0.25">
      <c r="A1561" s="4" t="s">
        <v>335</v>
      </c>
      <c r="B1561" s="4">
        <v>90</v>
      </c>
      <c r="C1561" s="4"/>
      <c r="D1561" s="69">
        <v>0</v>
      </c>
      <c r="E1561" s="4">
        <v>0</v>
      </c>
      <c r="F1561" s="69">
        <v>0</v>
      </c>
    </row>
    <row r="1562" spans="1:6" ht="15.75" customHeight="1" x14ac:dyDescent="0.25">
      <c r="A1562" s="4" t="s">
        <v>335</v>
      </c>
      <c r="B1562" s="4">
        <v>91</v>
      </c>
      <c r="C1562" s="4"/>
      <c r="D1562" s="69">
        <v>0</v>
      </c>
      <c r="E1562" s="4">
        <v>0</v>
      </c>
      <c r="F1562" s="69">
        <v>0</v>
      </c>
    </row>
    <row r="1563" spans="1:6" ht="15.75" customHeight="1" x14ac:dyDescent="0.25">
      <c r="A1563" s="4" t="s">
        <v>335</v>
      </c>
      <c r="B1563" s="4">
        <v>92</v>
      </c>
      <c r="C1563" s="4"/>
      <c r="D1563" s="69">
        <v>0</v>
      </c>
      <c r="E1563" s="4">
        <v>0</v>
      </c>
      <c r="F1563" s="69">
        <v>0</v>
      </c>
    </row>
    <row r="1564" spans="1:6" ht="15.75" customHeight="1" x14ac:dyDescent="0.25">
      <c r="A1564" s="4" t="s">
        <v>335</v>
      </c>
      <c r="B1564" s="4">
        <v>93</v>
      </c>
      <c r="C1564" s="4"/>
      <c r="D1564" s="69">
        <v>0</v>
      </c>
      <c r="E1564" s="4">
        <v>0</v>
      </c>
      <c r="F1564" s="69">
        <v>0</v>
      </c>
    </row>
    <row r="1565" spans="1:6" ht="15.75" customHeight="1" x14ac:dyDescent="0.25">
      <c r="A1565" s="4" t="s">
        <v>335</v>
      </c>
      <c r="B1565" s="4">
        <v>94</v>
      </c>
      <c r="C1565" s="4"/>
      <c r="D1565" s="69">
        <v>0</v>
      </c>
      <c r="E1565" s="4">
        <v>0</v>
      </c>
      <c r="F1565" s="69">
        <v>0</v>
      </c>
    </row>
    <row r="1566" spans="1:6" ht="15.75" customHeight="1" x14ac:dyDescent="0.25">
      <c r="A1566" s="4" t="s">
        <v>335</v>
      </c>
      <c r="B1566" s="4">
        <v>95</v>
      </c>
      <c r="C1566" s="4"/>
      <c r="D1566" s="69">
        <v>0</v>
      </c>
      <c r="E1566" s="4">
        <v>0</v>
      </c>
      <c r="F1566" s="69">
        <v>0</v>
      </c>
    </row>
    <row r="1567" spans="1:6" ht="15.75" customHeight="1" x14ac:dyDescent="0.25">
      <c r="A1567" s="4" t="s">
        <v>335</v>
      </c>
      <c r="B1567" s="4">
        <v>96</v>
      </c>
      <c r="C1567" s="4"/>
      <c r="D1567" s="69">
        <v>0</v>
      </c>
      <c r="E1567" s="4">
        <v>0</v>
      </c>
      <c r="F1567" s="69">
        <v>0</v>
      </c>
    </row>
    <row r="1568" spans="1:6" ht="15.75" customHeight="1" x14ac:dyDescent="0.25">
      <c r="A1568" s="4" t="s">
        <v>335</v>
      </c>
      <c r="B1568" s="4">
        <v>97</v>
      </c>
      <c r="C1568" s="4"/>
      <c r="D1568" s="69">
        <v>0</v>
      </c>
      <c r="E1568" s="4">
        <v>0</v>
      </c>
      <c r="F1568" s="69">
        <v>0</v>
      </c>
    </row>
    <row r="1569" spans="1:6" ht="15.75" customHeight="1" x14ac:dyDescent="0.25">
      <c r="A1569" s="4" t="s">
        <v>335</v>
      </c>
      <c r="B1569" s="4">
        <v>98</v>
      </c>
      <c r="C1569" s="4"/>
      <c r="D1569" s="69">
        <v>0</v>
      </c>
      <c r="E1569" s="4">
        <v>0</v>
      </c>
      <c r="F1569" s="69">
        <v>0</v>
      </c>
    </row>
    <row r="1570" spans="1:6" ht="15.75" customHeight="1" x14ac:dyDescent="0.25">
      <c r="A1570" s="4" t="s">
        <v>335</v>
      </c>
      <c r="B1570" s="4">
        <v>99</v>
      </c>
      <c r="C1570" s="4"/>
      <c r="D1570" s="69">
        <v>0</v>
      </c>
      <c r="E1570" s="4">
        <v>0</v>
      </c>
      <c r="F1570" s="69">
        <v>0</v>
      </c>
    </row>
    <row r="1571" spans="1:6" ht="15.75" customHeight="1" x14ac:dyDescent="0.25">
      <c r="A1571" s="4" t="s">
        <v>335</v>
      </c>
      <c r="B1571" s="4">
        <v>100</v>
      </c>
      <c r="C1571" s="4">
        <v>185</v>
      </c>
      <c r="D1571" s="69">
        <v>590335</v>
      </c>
      <c r="E1571" s="4">
        <v>197</v>
      </c>
      <c r="F1571" s="69">
        <v>628627</v>
      </c>
    </row>
    <row r="1572" spans="1:6" ht="15.75" customHeight="1" x14ac:dyDescent="0.25">
      <c r="A1572" s="4" t="s">
        <v>335</v>
      </c>
      <c r="B1572" s="4">
        <v>101</v>
      </c>
      <c r="C1572" s="4"/>
      <c r="D1572" s="69">
        <v>0</v>
      </c>
      <c r="E1572" s="4">
        <v>0</v>
      </c>
      <c r="F1572" s="69">
        <v>0</v>
      </c>
    </row>
    <row r="1573" spans="1:6" ht="15.75" customHeight="1" x14ac:dyDescent="0.25">
      <c r="A1573" s="4" t="s">
        <v>335</v>
      </c>
      <c r="B1573" s="4">
        <v>102</v>
      </c>
      <c r="C1573" s="4"/>
      <c r="D1573" s="69">
        <v>0</v>
      </c>
      <c r="E1573" s="4">
        <v>0</v>
      </c>
      <c r="F1573" s="69">
        <v>0</v>
      </c>
    </row>
    <row r="1574" spans="1:6" ht="15.75" customHeight="1" x14ac:dyDescent="0.25">
      <c r="A1574" s="4" t="s">
        <v>335</v>
      </c>
      <c r="B1574" s="4">
        <v>103</v>
      </c>
      <c r="C1574" s="4"/>
      <c r="D1574" s="69">
        <v>0</v>
      </c>
      <c r="E1574" s="4">
        <v>0</v>
      </c>
      <c r="F1574" s="69">
        <v>0</v>
      </c>
    </row>
    <row r="1575" spans="1:6" ht="15.75" customHeight="1" x14ac:dyDescent="0.25">
      <c r="A1575" s="4" t="s">
        <v>335</v>
      </c>
      <c r="B1575" s="4">
        <v>104</v>
      </c>
      <c r="C1575" s="4"/>
      <c r="D1575" s="69">
        <v>0</v>
      </c>
      <c r="E1575" s="4">
        <v>0</v>
      </c>
      <c r="F1575" s="69">
        <v>0</v>
      </c>
    </row>
    <row r="1576" spans="1:6" ht="15.75" customHeight="1" x14ac:dyDescent="0.25">
      <c r="A1576" s="4" t="s">
        <v>335</v>
      </c>
      <c r="B1576" s="4">
        <v>105</v>
      </c>
      <c r="C1576" s="4">
        <v>80.68719999999999</v>
      </c>
      <c r="D1576" s="69">
        <v>2436430.6911999998</v>
      </c>
      <c r="E1576" s="4">
        <v>34</v>
      </c>
      <c r="F1576" s="69">
        <v>1026664</v>
      </c>
    </row>
    <row r="1577" spans="1:6" ht="15.75" customHeight="1" x14ac:dyDescent="0.25">
      <c r="A1577" s="4" t="s">
        <v>336</v>
      </c>
      <c r="B1577" s="4">
        <v>1</v>
      </c>
      <c r="C1577" s="4"/>
      <c r="D1577" s="69">
        <v>0</v>
      </c>
      <c r="E1577" s="4">
        <v>0</v>
      </c>
      <c r="F1577" s="69">
        <v>0</v>
      </c>
    </row>
    <row r="1578" spans="1:6" ht="15.75" customHeight="1" x14ac:dyDescent="0.25">
      <c r="A1578" s="4" t="s">
        <v>336</v>
      </c>
      <c r="B1578" s="4">
        <v>2</v>
      </c>
      <c r="C1578" s="4"/>
      <c r="D1578" s="69">
        <v>0</v>
      </c>
      <c r="E1578" s="4">
        <v>0</v>
      </c>
      <c r="F1578" s="69">
        <v>0</v>
      </c>
    </row>
    <row r="1579" spans="1:6" ht="15.75" customHeight="1" x14ac:dyDescent="0.25">
      <c r="A1579" s="4" t="s">
        <v>336</v>
      </c>
      <c r="B1579" s="4">
        <v>3</v>
      </c>
      <c r="C1579" s="4"/>
      <c r="D1579" s="69">
        <v>0</v>
      </c>
      <c r="E1579" s="4">
        <v>0</v>
      </c>
      <c r="F1579" s="69">
        <v>0</v>
      </c>
    </row>
    <row r="1580" spans="1:6" ht="15.75" customHeight="1" x14ac:dyDescent="0.25">
      <c r="A1580" s="4" t="s">
        <v>336</v>
      </c>
      <c r="B1580" s="4">
        <v>4</v>
      </c>
      <c r="C1580" s="4"/>
      <c r="D1580" s="69">
        <v>0</v>
      </c>
      <c r="E1580" s="4">
        <v>0</v>
      </c>
      <c r="F1580" s="69">
        <v>0</v>
      </c>
    </row>
    <row r="1581" spans="1:6" ht="15.75" customHeight="1" x14ac:dyDescent="0.25">
      <c r="A1581" s="4" t="s">
        <v>336</v>
      </c>
      <c r="B1581" s="4">
        <v>5</v>
      </c>
      <c r="C1581" s="4"/>
      <c r="D1581" s="69">
        <v>0</v>
      </c>
      <c r="E1581" s="4">
        <v>7</v>
      </c>
      <c r="F1581" s="69">
        <v>1082340</v>
      </c>
    </row>
    <row r="1582" spans="1:6" ht="15.75" customHeight="1" x14ac:dyDescent="0.25">
      <c r="A1582" s="4" t="s">
        <v>336</v>
      </c>
      <c r="B1582" s="4">
        <v>6</v>
      </c>
      <c r="C1582" s="4">
        <v>5</v>
      </c>
      <c r="D1582" s="69">
        <v>1047510</v>
      </c>
      <c r="E1582" s="4">
        <v>0</v>
      </c>
      <c r="F1582" s="69">
        <v>0</v>
      </c>
    </row>
    <row r="1583" spans="1:6" ht="15.75" customHeight="1" x14ac:dyDescent="0.25">
      <c r="A1583" s="4" t="s">
        <v>336</v>
      </c>
      <c r="B1583" s="4">
        <v>7</v>
      </c>
      <c r="C1583" s="4">
        <v>2</v>
      </c>
      <c r="D1583" s="69">
        <v>517600</v>
      </c>
      <c r="E1583" s="4">
        <v>0</v>
      </c>
      <c r="F1583" s="69">
        <v>0</v>
      </c>
    </row>
    <row r="1584" spans="1:6" ht="15.75" customHeight="1" x14ac:dyDescent="0.25">
      <c r="A1584" s="4" t="s">
        <v>336</v>
      </c>
      <c r="B1584" s="4">
        <v>8</v>
      </c>
      <c r="C1584" s="4">
        <v>2</v>
      </c>
      <c r="D1584" s="69">
        <v>348666</v>
      </c>
      <c r="E1584" s="4">
        <v>0</v>
      </c>
      <c r="F1584" s="69">
        <v>0</v>
      </c>
    </row>
    <row r="1585" spans="1:6" ht="15.75" customHeight="1" x14ac:dyDescent="0.25">
      <c r="A1585" s="4" t="s">
        <v>336</v>
      </c>
      <c r="B1585" s="4">
        <v>9</v>
      </c>
      <c r="C1585" s="4">
        <v>2</v>
      </c>
      <c r="D1585" s="69">
        <v>615420</v>
      </c>
      <c r="E1585" s="4">
        <v>2</v>
      </c>
      <c r="F1585" s="69">
        <v>615420</v>
      </c>
    </row>
    <row r="1586" spans="1:6" ht="15.75" customHeight="1" x14ac:dyDescent="0.25">
      <c r="A1586" s="4" t="s">
        <v>336</v>
      </c>
      <c r="B1586" s="4">
        <v>10</v>
      </c>
      <c r="C1586" s="4"/>
      <c r="D1586" s="69">
        <v>0</v>
      </c>
      <c r="E1586" s="4">
        <v>0</v>
      </c>
      <c r="F1586" s="69">
        <v>0</v>
      </c>
    </row>
    <row r="1587" spans="1:6" ht="15.75" customHeight="1" x14ac:dyDescent="0.25">
      <c r="A1587" s="4" t="s">
        <v>336</v>
      </c>
      <c r="B1587" s="4">
        <v>11</v>
      </c>
      <c r="C1587" s="4"/>
      <c r="D1587" s="69">
        <v>0</v>
      </c>
      <c r="E1587" s="4">
        <v>0</v>
      </c>
      <c r="F1587" s="69">
        <v>0</v>
      </c>
    </row>
    <row r="1588" spans="1:6" ht="15.75" customHeight="1" x14ac:dyDescent="0.25">
      <c r="A1588" s="4" t="s">
        <v>336</v>
      </c>
      <c r="B1588" s="4">
        <v>12</v>
      </c>
      <c r="C1588" s="4"/>
      <c r="D1588" s="69">
        <v>0</v>
      </c>
      <c r="E1588" s="4">
        <v>0</v>
      </c>
      <c r="F1588" s="69">
        <v>0</v>
      </c>
    </row>
    <row r="1589" spans="1:6" ht="15.75" customHeight="1" x14ac:dyDescent="0.25">
      <c r="A1589" s="4" t="s">
        <v>336</v>
      </c>
      <c r="B1589" s="4">
        <v>13</v>
      </c>
      <c r="C1589" s="4"/>
      <c r="D1589" s="69">
        <v>0</v>
      </c>
      <c r="E1589" s="4">
        <v>0</v>
      </c>
      <c r="F1589" s="69">
        <v>0</v>
      </c>
    </row>
    <row r="1590" spans="1:6" ht="15.75" customHeight="1" x14ac:dyDescent="0.25">
      <c r="A1590" s="4" t="s">
        <v>336</v>
      </c>
      <c r="B1590" s="4">
        <v>14</v>
      </c>
      <c r="C1590" s="4"/>
      <c r="D1590" s="69">
        <v>0</v>
      </c>
      <c r="E1590" s="4">
        <v>0</v>
      </c>
      <c r="F1590" s="69">
        <v>0</v>
      </c>
    </row>
    <row r="1591" spans="1:6" ht="15.75" customHeight="1" x14ac:dyDescent="0.25">
      <c r="A1591" s="4" t="s">
        <v>336</v>
      </c>
      <c r="B1591" s="4">
        <v>15</v>
      </c>
      <c r="C1591" s="4"/>
      <c r="D1591" s="69">
        <v>0</v>
      </c>
      <c r="E1591" s="4">
        <v>0</v>
      </c>
      <c r="F1591" s="69">
        <v>0</v>
      </c>
    </row>
    <row r="1592" spans="1:6" ht="15.75" customHeight="1" x14ac:dyDescent="0.25">
      <c r="A1592" s="4" t="s">
        <v>336</v>
      </c>
      <c r="B1592" s="4">
        <v>16</v>
      </c>
      <c r="C1592" s="4"/>
      <c r="D1592" s="69">
        <v>0</v>
      </c>
      <c r="E1592" s="4">
        <v>0</v>
      </c>
      <c r="F1592" s="69">
        <v>0</v>
      </c>
    </row>
    <row r="1593" spans="1:6" ht="15.75" customHeight="1" x14ac:dyDescent="0.25">
      <c r="A1593" s="4" t="s">
        <v>336</v>
      </c>
      <c r="B1593" s="4">
        <v>17</v>
      </c>
      <c r="C1593" s="4"/>
      <c r="D1593" s="69">
        <v>0</v>
      </c>
      <c r="E1593" s="4">
        <v>0</v>
      </c>
      <c r="F1593" s="69">
        <v>0</v>
      </c>
    </row>
    <row r="1594" spans="1:6" ht="15.75" customHeight="1" x14ac:dyDescent="0.25">
      <c r="A1594" s="4" t="s">
        <v>336</v>
      </c>
      <c r="B1594" s="4">
        <v>18</v>
      </c>
      <c r="C1594" s="4">
        <v>1</v>
      </c>
      <c r="D1594" s="69">
        <v>139480</v>
      </c>
      <c r="E1594" s="4">
        <v>1</v>
      </c>
      <c r="F1594" s="69">
        <v>139480</v>
      </c>
    </row>
    <row r="1595" spans="1:6" ht="15.75" customHeight="1" x14ac:dyDescent="0.25">
      <c r="A1595" s="4" t="s">
        <v>336</v>
      </c>
      <c r="B1595" s="4">
        <v>19</v>
      </c>
      <c r="C1595" s="4">
        <v>2</v>
      </c>
      <c r="D1595" s="69">
        <v>257714</v>
      </c>
      <c r="E1595" s="4">
        <v>2</v>
      </c>
      <c r="F1595" s="69">
        <v>257714</v>
      </c>
    </row>
    <row r="1596" spans="1:6" ht="15.75" customHeight="1" x14ac:dyDescent="0.25">
      <c r="A1596" s="4" t="s">
        <v>336</v>
      </c>
      <c r="B1596" s="4">
        <v>20</v>
      </c>
      <c r="C1596" s="4"/>
      <c r="D1596" s="69">
        <v>0</v>
      </c>
      <c r="E1596" s="4">
        <v>0</v>
      </c>
      <c r="F1596" s="69">
        <v>0</v>
      </c>
    </row>
    <row r="1597" spans="1:6" ht="15.75" customHeight="1" x14ac:dyDescent="0.25">
      <c r="A1597" s="4" t="s">
        <v>336</v>
      </c>
      <c r="B1597" s="4">
        <v>21</v>
      </c>
      <c r="C1597" s="4"/>
      <c r="D1597" s="69">
        <v>0</v>
      </c>
      <c r="E1597" s="4">
        <v>0</v>
      </c>
      <c r="F1597" s="69">
        <v>0</v>
      </c>
    </row>
    <row r="1598" spans="1:6" ht="15.75" customHeight="1" x14ac:dyDescent="0.25">
      <c r="A1598" s="4" t="s">
        <v>336</v>
      </c>
      <c r="B1598" s="4">
        <v>22</v>
      </c>
      <c r="C1598" s="4"/>
      <c r="D1598" s="69">
        <v>0</v>
      </c>
      <c r="E1598" s="4">
        <v>0</v>
      </c>
      <c r="F1598" s="69">
        <v>0</v>
      </c>
    </row>
    <row r="1599" spans="1:6" ht="15.75" customHeight="1" x14ac:dyDescent="0.25">
      <c r="A1599" s="4" t="s">
        <v>336</v>
      </c>
      <c r="B1599" s="4">
        <v>23</v>
      </c>
      <c r="C1599" s="4"/>
      <c r="D1599" s="69">
        <v>0</v>
      </c>
      <c r="E1599" s="4">
        <v>0</v>
      </c>
      <c r="F1599" s="69">
        <v>0</v>
      </c>
    </row>
    <row r="1600" spans="1:6" ht="15.75" customHeight="1" x14ac:dyDescent="0.25">
      <c r="A1600" s="4" t="s">
        <v>336</v>
      </c>
      <c r="B1600" s="4">
        <v>24</v>
      </c>
      <c r="C1600" s="4"/>
      <c r="D1600" s="69">
        <v>0</v>
      </c>
      <c r="E1600" s="4">
        <v>0</v>
      </c>
      <c r="F1600" s="69">
        <v>0</v>
      </c>
    </row>
    <row r="1601" spans="1:6" ht="15.75" customHeight="1" x14ac:dyDescent="0.25">
      <c r="A1601" s="4" t="s">
        <v>336</v>
      </c>
      <c r="B1601" s="4">
        <v>25</v>
      </c>
      <c r="C1601" s="4"/>
      <c r="D1601" s="69">
        <v>0</v>
      </c>
      <c r="E1601" s="4">
        <v>0</v>
      </c>
      <c r="F1601" s="69">
        <v>0</v>
      </c>
    </row>
    <row r="1602" spans="1:6" ht="15.75" customHeight="1" x14ac:dyDescent="0.25">
      <c r="A1602" s="4" t="s">
        <v>336</v>
      </c>
      <c r="B1602" s="4">
        <v>26</v>
      </c>
      <c r="C1602" s="4"/>
      <c r="D1602" s="69">
        <v>0</v>
      </c>
      <c r="E1602" s="4">
        <v>0</v>
      </c>
      <c r="F1602" s="69">
        <v>0</v>
      </c>
    </row>
    <row r="1603" spans="1:6" ht="15.75" customHeight="1" x14ac:dyDescent="0.25">
      <c r="A1603" s="4" t="s">
        <v>336</v>
      </c>
      <c r="B1603" s="4">
        <v>27</v>
      </c>
      <c r="C1603" s="4"/>
      <c r="D1603" s="69">
        <v>0</v>
      </c>
      <c r="E1603" s="4">
        <v>0</v>
      </c>
      <c r="F1603" s="69">
        <v>0</v>
      </c>
    </row>
    <row r="1604" spans="1:6" ht="15.75" customHeight="1" x14ac:dyDescent="0.25">
      <c r="A1604" s="4" t="s">
        <v>336</v>
      </c>
      <c r="B1604" s="4">
        <v>28</v>
      </c>
      <c r="C1604" s="4"/>
      <c r="D1604" s="69">
        <v>0</v>
      </c>
      <c r="E1604" s="4">
        <v>0</v>
      </c>
      <c r="F1604" s="69">
        <v>0</v>
      </c>
    </row>
    <row r="1605" spans="1:6" ht="15.75" customHeight="1" x14ac:dyDescent="0.25">
      <c r="A1605" s="4" t="s">
        <v>336</v>
      </c>
      <c r="B1605" s="4">
        <v>29</v>
      </c>
      <c r="C1605" s="4"/>
      <c r="D1605" s="69">
        <v>0</v>
      </c>
      <c r="E1605" s="4">
        <v>0</v>
      </c>
      <c r="F1605" s="69">
        <v>0</v>
      </c>
    </row>
    <row r="1606" spans="1:6" ht="15.75" customHeight="1" x14ac:dyDescent="0.25">
      <c r="A1606" s="4" t="s">
        <v>336</v>
      </c>
      <c r="B1606" s="4">
        <v>30</v>
      </c>
      <c r="C1606" s="4"/>
      <c r="D1606" s="69">
        <v>0</v>
      </c>
      <c r="E1606" s="4">
        <v>3</v>
      </c>
      <c r="F1606" s="69">
        <v>39588</v>
      </c>
    </row>
    <row r="1607" spans="1:6" ht="15.75" customHeight="1" x14ac:dyDescent="0.25">
      <c r="A1607" s="4" t="s">
        <v>336</v>
      </c>
      <c r="B1607" s="4">
        <v>31</v>
      </c>
      <c r="C1607" s="4"/>
      <c r="D1607" s="69">
        <v>0</v>
      </c>
      <c r="E1607" s="4">
        <v>0</v>
      </c>
      <c r="F1607" s="69">
        <v>0</v>
      </c>
    </row>
    <row r="1608" spans="1:6" ht="15.75" customHeight="1" x14ac:dyDescent="0.25">
      <c r="A1608" s="4" t="s">
        <v>336</v>
      </c>
      <c r="B1608" s="4">
        <v>32</v>
      </c>
      <c r="C1608" s="4"/>
      <c r="D1608" s="69">
        <v>0</v>
      </c>
      <c r="E1608" s="4">
        <v>0</v>
      </c>
      <c r="F1608" s="69">
        <v>0</v>
      </c>
    </row>
    <row r="1609" spans="1:6" ht="15.75" customHeight="1" x14ac:dyDescent="0.25">
      <c r="A1609" s="4" t="s">
        <v>336</v>
      </c>
      <c r="B1609" s="4">
        <v>33</v>
      </c>
      <c r="C1609" s="4">
        <v>1200</v>
      </c>
      <c r="D1609" s="69">
        <v>1116000</v>
      </c>
      <c r="E1609" s="4">
        <v>990</v>
      </c>
      <c r="F1609" s="69">
        <v>920700</v>
      </c>
    </row>
    <row r="1610" spans="1:6" ht="15.75" customHeight="1" x14ac:dyDescent="0.25">
      <c r="A1610" s="4" t="s">
        <v>336</v>
      </c>
      <c r="B1610" s="4">
        <v>34</v>
      </c>
      <c r="C1610" s="4"/>
      <c r="D1610" s="69">
        <v>0</v>
      </c>
      <c r="E1610" s="4">
        <v>89</v>
      </c>
      <c r="F1610" s="69">
        <v>104486</v>
      </c>
    </row>
    <row r="1611" spans="1:6" ht="15.75" customHeight="1" x14ac:dyDescent="0.25">
      <c r="A1611" s="4" t="s">
        <v>336</v>
      </c>
      <c r="B1611" s="4">
        <v>35</v>
      </c>
      <c r="C1611" s="4"/>
      <c r="D1611" s="69">
        <v>0</v>
      </c>
      <c r="E1611" s="4">
        <v>0</v>
      </c>
      <c r="F1611" s="69">
        <v>0</v>
      </c>
    </row>
    <row r="1612" spans="1:6" ht="15.75" customHeight="1" x14ac:dyDescent="0.25">
      <c r="A1612" s="4" t="s">
        <v>336</v>
      </c>
      <c r="B1612" s="4">
        <v>36</v>
      </c>
      <c r="C1612" s="4">
        <v>479.01</v>
      </c>
      <c r="D1612" s="69">
        <v>4969249.74</v>
      </c>
      <c r="E1612" s="4">
        <v>442</v>
      </c>
      <c r="F1612" s="69">
        <v>4585308</v>
      </c>
    </row>
    <row r="1613" spans="1:6" ht="15.75" customHeight="1" x14ac:dyDescent="0.25">
      <c r="A1613" s="4" t="s">
        <v>336</v>
      </c>
      <c r="B1613" s="4">
        <v>37</v>
      </c>
      <c r="C1613" s="4"/>
      <c r="D1613" s="69">
        <v>0</v>
      </c>
      <c r="E1613" s="4">
        <v>0</v>
      </c>
      <c r="F1613" s="69">
        <v>0</v>
      </c>
    </row>
    <row r="1614" spans="1:6" ht="15.75" customHeight="1" x14ac:dyDescent="0.25">
      <c r="A1614" s="4" t="s">
        <v>336</v>
      </c>
      <c r="B1614" s="4">
        <v>38</v>
      </c>
      <c r="C1614" s="4"/>
      <c r="D1614" s="69">
        <v>0</v>
      </c>
      <c r="E1614" s="4">
        <v>0</v>
      </c>
      <c r="F1614" s="69">
        <v>0</v>
      </c>
    </row>
    <row r="1615" spans="1:6" ht="15.75" customHeight="1" x14ac:dyDescent="0.25">
      <c r="A1615" s="4" t="s">
        <v>336</v>
      </c>
      <c r="B1615" s="4">
        <v>39</v>
      </c>
      <c r="C1615" s="4"/>
      <c r="D1615" s="69">
        <v>0</v>
      </c>
      <c r="E1615" s="4">
        <v>0</v>
      </c>
      <c r="F1615" s="69">
        <v>0</v>
      </c>
    </row>
    <row r="1616" spans="1:6" ht="15.75" customHeight="1" x14ac:dyDescent="0.25">
      <c r="A1616" s="4" t="s">
        <v>336</v>
      </c>
      <c r="B1616" s="4">
        <v>40</v>
      </c>
      <c r="C1616" s="4"/>
      <c r="D1616" s="69">
        <v>0</v>
      </c>
      <c r="E1616" s="4">
        <v>0</v>
      </c>
      <c r="F1616" s="69">
        <v>0</v>
      </c>
    </row>
    <row r="1617" spans="1:6" ht="15.75" customHeight="1" x14ac:dyDescent="0.25">
      <c r="A1617" s="4" t="s">
        <v>336</v>
      </c>
      <c r="B1617" s="4">
        <v>41</v>
      </c>
      <c r="C1617" s="4"/>
      <c r="D1617" s="69">
        <v>0</v>
      </c>
      <c r="E1617" s="4">
        <v>0</v>
      </c>
      <c r="F1617" s="69">
        <v>0</v>
      </c>
    </row>
    <row r="1618" spans="1:6" ht="15.75" customHeight="1" x14ac:dyDescent="0.25">
      <c r="A1618" s="4" t="s">
        <v>336</v>
      </c>
      <c r="B1618" s="4">
        <v>42</v>
      </c>
      <c r="C1618" s="4">
        <v>363</v>
      </c>
      <c r="D1618" s="69">
        <v>5692566</v>
      </c>
      <c r="E1618" s="4">
        <v>302</v>
      </c>
      <c r="F1618" s="69">
        <v>4735964</v>
      </c>
    </row>
    <row r="1619" spans="1:6" ht="15.75" customHeight="1" x14ac:dyDescent="0.25">
      <c r="A1619" s="4" t="s">
        <v>336</v>
      </c>
      <c r="B1619" s="4">
        <v>43</v>
      </c>
      <c r="C1619" s="4"/>
      <c r="D1619" s="69">
        <v>0</v>
      </c>
      <c r="E1619" s="4">
        <v>0</v>
      </c>
      <c r="F1619" s="69">
        <v>0</v>
      </c>
    </row>
    <row r="1620" spans="1:6" ht="15.75" customHeight="1" x14ac:dyDescent="0.25">
      <c r="A1620" s="4" t="s">
        <v>336</v>
      </c>
      <c r="B1620" s="4">
        <v>44</v>
      </c>
      <c r="C1620" s="4"/>
      <c r="D1620" s="69">
        <v>0</v>
      </c>
      <c r="E1620" s="4">
        <v>0</v>
      </c>
      <c r="F1620" s="69">
        <v>0</v>
      </c>
    </row>
    <row r="1621" spans="1:6" ht="15.75" customHeight="1" x14ac:dyDescent="0.25">
      <c r="A1621" s="4" t="s">
        <v>336</v>
      </c>
      <c r="B1621" s="4">
        <v>45</v>
      </c>
      <c r="C1621" s="4"/>
      <c r="D1621" s="69">
        <v>0</v>
      </c>
      <c r="E1621" s="4">
        <v>0</v>
      </c>
      <c r="F1621" s="69">
        <v>0</v>
      </c>
    </row>
    <row r="1622" spans="1:6" ht="15.75" customHeight="1" x14ac:dyDescent="0.25">
      <c r="A1622" s="4" t="s">
        <v>336</v>
      </c>
      <c r="B1622" s="4">
        <v>46</v>
      </c>
      <c r="C1622" s="4"/>
      <c r="D1622" s="69">
        <v>0</v>
      </c>
      <c r="E1622" s="4">
        <v>0</v>
      </c>
      <c r="F1622" s="69">
        <v>0</v>
      </c>
    </row>
    <row r="1623" spans="1:6" ht="15.75" customHeight="1" x14ac:dyDescent="0.25">
      <c r="A1623" s="4" t="s">
        <v>336</v>
      </c>
      <c r="B1623" s="4">
        <v>47</v>
      </c>
      <c r="C1623" s="4"/>
      <c r="D1623" s="69">
        <v>0</v>
      </c>
      <c r="E1623" s="4">
        <v>0</v>
      </c>
      <c r="F1623" s="69">
        <v>0</v>
      </c>
    </row>
    <row r="1624" spans="1:6" ht="15.75" customHeight="1" x14ac:dyDescent="0.25">
      <c r="A1624" s="4" t="s">
        <v>336</v>
      </c>
      <c r="B1624" s="4">
        <v>48</v>
      </c>
      <c r="C1624" s="4"/>
      <c r="D1624" s="69">
        <v>0</v>
      </c>
      <c r="E1624" s="4">
        <v>0</v>
      </c>
      <c r="F1624" s="69">
        <v>0</v>
      </c>
    </row>
    <row r="1625" spans="1:6" ht="15.75" customHeight="1" x14ac:dyDescent="0.25">
      <c r="A1625" s="4" t="s">
        <v>336</v>
      </c>
      <c r="B1625" s="4">
        <v>49</v>
      </c>
      <c r="C1625" s="4"/>
      <c r="D1625" s="69">
        <v>0</v>
      </c>
      <c r="E1625" s="4">
        <v>0</v>
      </c>
      <c r="F1625" s="69">
        <v>0</v>
      </c>
    </row>
    <row r="1626" spans="1:6" ht="15.75" customHeight="1" x14ac:dyDescent="0.25">
      <c r="A1626" s="4" t="s">
        <v>336</v>
      </c>
      <c r="B1626" s="4">
        <v>50</v>
      </c>
      <c r="C1626" s="4"/>
      <c r="D1626" s="69">
        <v>0</v>
      </c>
      <c r="E1626" s="4">
        <v>0</v>
      </c>
      <c r="F1626" s="69">
        <v>0</v>
      </c>
    </row>
    <row r="1627" spans="1:6" ht="15.75" customHeight="1" x14ac:dyDescent="0.25">
      <c r="A1627" s="4" t="s">
        <v>336</v>
      </c>
      <c r="B1627" s="4">
        <v>51</v>
      </c>
      <c r="C1627" s="4"/>
      <c r="D1627" s="69">
        <v>0</v>
      </c>
      <c r="E1627" s="4">
        <v>0</v>
      </c>
      <c r="F1627" s="69">
        <v>0</v>
      </c>
    </row>
    <row r="1628" spans="1:6" ht="15.75" customHeight="1" x14ac:dyDescent="0.25">
      <c r="A1628" s="4" t="s">
        <v>336</v>
      </c>
      <c r="B1628" s="4">
        <v>52</v>
      </c>
      <c r="C1628" s="4"/>
      <c r="D1628" s="69">
        <v>0</v>
      </c>
      <c r="E1628" s="4">
        <v>0</v>
      </c>
      <c r="F1628" s="69">
        <v>0</v>
      </c>
    </row>
    <row r="1629" spans="1:6" ht="15.75" customHeight="1" x14ac:dyDescent="0.25">
      <c r="A1629" s="4" t="s">
        <v>336</v>
      </c>
      <c r="B1629" s="4">
        <v>53</v>
      </c>
      <c r="C1629" s="4"/>
      <c r="D1629" s="69">
        <v>0</v>
      </c>
      <c r="E1629" s="4">
        <v>0</v>
      </c>
      <c r="F1629" s="69">
        <v>0</v>
      </c>
    </row>
    <row r="1630" spans="1:6" ht="15.75" customHeight="1" x14ac:dyDescent="0.25">
      <c r="A1630" s="4" t="s">
        <v>336</v>
      </c>
      <c r="B1630" s="4">
        <v>54</v>
      </c>
      <c r="C1630" s="4"/>
      <c r="D1630" s="69">
        <v>0</v>
      </c>
      <c r="E1630" s="4">
        <v>0</v>
      </c>
      <c r="F1630" s="69">
        <v>0</v>
      </c>
    </row>
    <row r="1631" spans="1:6" ht="15.75" customHeight="1" x14ac:dyDescent="0.25">
      <c r="A1631" s="4" t="s">
        <v>336</v>
      </c>
      <c r="B1631" s="4">
        <v>55</v>
      </c>
      <c r="C1631" s="4"/>
      <c r="D1631" s="69">
        <v>0</v>
      </c>
      <c r="E1631" s="4">
        <v>0</v>
      </c>
      <c r="F1631" s="69">
        <v>0</v>
      </c>
    </row>
    <row r="1632" spans="1:6" ht="15.75" customHeight="1" x14ac:dyDescent="0.25">
      <c r="A1632" s="4" t="s">
        <v>336</v>
      </c>
      <c r="B1632" s="4">
        <v>56</v>
      </c>
      <c r="C1632" s="4"/>
      <c r="D1632" s="69">
        <v>0</v>
      </c>
      <c r="E1632" s="4">
        <v>0</v>
      </c>
      <c r="F1632" s="69">
        <v>0</v>
      </c>
    </row>
    <row r="1633" spans="1:6" ht="15.75" customHeight="1" x14ac:dyDescent="0.25">
      <c r="A1633" s="4" t="s">
        <v>336</v>
      </c>
      <c r="B1633" s="4">
        <v>57</v>
      </c>
      <c r="C1633" s="4"/>
      <c r="D1633" s="69">
        <v>0</v>
      </c>
      <c r="E1633" s="4">
        <v>0</v>
      </c>
      <c r="F1633" s="69">
        <v>0</v>
      </c>
    </row>
    <row r="1634" spans="1:6" ht="15.75" customHeight="1" x14ac:dyDescent="0.25">
      <c r="A1634" s="4" t="s">
        <v>336</v>
      </c>
      <c r="B1634" s="4">
        <v>58</v>
      </c>
      <c r="C1634" s="4">
        <v>1200</v>
      </c>
      <c r="D1634" s="69">
        <v>3778800</v>
      </c>
      <c r="E1634" s="4">
        <v>989</v>
      </c>
      <c r="F1634" s="69">
        <v>3114361</v>
      </c>
    </row>
    <row r="1635" spans="1:6" ht="15.75" customHeight="1" x14ac:dyDescent="0.25">
      <c r="A1635" s="4" t="s">
        <v>336</v>
      </c>
      <c r="B1635" s="4">
        <v>59</v>
      </c>
      <c r="C1635" s="4"/>
      <c r="D1635" s="69">
        <v>0</v>
      </c>
      <c r="E1635" s="4">
        <v>0</v>
      </c>
      <c r="F1635" s="69">
        <v>0</v>
      </c>
    </row>
    <row r="1636" spans="1:6" ht="15.75" customHeight="1" x14ac:dyDescent="0.25">
      <c r="A1636" s="4" t="s">
        <v>336</v>
      </c>
      <c r="B1636" s="4">
        <v>60</v>
      </c>
      <c r="C1636" s="4"/>
      <c r="D1636" s="69">
        <v>0</v>
      </c>
      <c r="E1636" s="4">
        <v>89</v>
      </c>
      <c r="F1636" s="69">
        <v>403348</v>
      </c>
    </row>
    <row r="1637" spans="1:6" ht="15.75" customHeight="1" x14ac:dyDescent="0.25">
      <c r="A1637" s="4" t="s">
        <v>336</v>
      </c>
      <c r="B1637" s="4">
        <v>61</v>
      </c>
      <c r="C1637" s="4">
        <v>82.48</v>
      </c>
      <c r="D1637" s="69">
        <v>2729840.56</v>
      </c>
      <c r="E1637" s="4">
        <v>42</v>
      </c>
      <c r="F1637" s="69">
        <v>1390074</v>
      </c>
    </row>
    <row r="1638" spans="1:6" ht="15.75" customHeight="1" x14ac:dyDescent="0.25">
      <c r="A1638" s="4" t="s">
        <v>336</v>
      </c>
      <c r="B1638" s="4">
        <v>62</v>
      </c>
      <c r="C1638" s="4"/>
      <c r="D1638" s="69">
        <v>0</v>
      </c>
      <c r="E1638" s="4">
        <v>27</v>
      </c>
      <c r="F1638" s="69">
        <v>843642</v>
      </c>
    </row>
    <row r="1639" spans="1:6" ht="15.75" customHeight="1" x14ac:dyDescent="0.25">
      <c r="A1639" s="4" t="s">
        <v>336</v>
      </c>
      <c r="B1639" s="4">
        <v>63</v>
      </c>
      <c r="C1639" s="4"/>
      <c r="D1639" s="69">
        <v>0</v>
      </c>
      <c r="E1639" s="4">
        <v>0</v>
      </c>
      <c r="F1639" s="69">
        <v>0</v>
      </c>
    </row>
    <row r="1640" spans="1:6" ht="15.75" customHeight="1" x14ac:dyDescent="0.25">
      <c r="A1640" s="4" t="s">
        <v>336</v>
      </c>
      <c r="B1640" s="4">
        <v>64</v>
      </c>
      <c r="C1640" s="4"/>
      <c r="D1640" s="69">
        <v>0</v>
      </c>
      <c r="E1640" s="4">
        <v>0</v>
      </c>
      <c r="F1640" s="69">
        <v>0</v>
      </c>
    </row>
    <row r="1641" spans="1:6" ht="15.75" customHeight="1" x14ac:dyDescent="0.25">
      <c r="A1641" s="4" t="s">
        <v>336</v>
      </c>
      <c r="B1641" s="4">
        <v>65</v>
      </c>
      <c r="C1641" s="4"/>
      <c r="D1641" s="69">
        <v>0</v>
      </c>
      <c r="E1641" s="4">
        <v>0</v>
      </c>
      <c r="F1641" s="69">
        <v>0</v>
      </c>
    </row>
    <row r="1642" spans="1:6" ht="15.75" customHeight="1" x14ac:dyDescent="0.25">
      <c r="A1642" s="4" t="s">
        <v>336</v>
      </c>
      <c r="B1642" s="4">
        <v>66</v>
      </c>
      <c r="C1642" s="4"/>
      <c r="D1642" s="69">
        <v>0</v>
      </c>
      <c r="E1642" s="4">
        <v>0</v>
      </c>
      <c r="F1642" s="69">
        <v>0</v>
      </c>
    </row>
    <row r="1643" spans="1:6" ht="15.75" customHeight="1" x14ac:dyDescent="0.25">
      <c r="A1643" s="4" t="s">
        <v>336</v>
      </c>
      <c r="B1643" s="4">
        <v>67</v>
      </c>
      <c r="C1643" s="4"/>
      <c r="D1643" s="69">
        <v>0</v>
      </c>
      <c r="E1643" s="4">
        <v>0</v>
      </c>
      <c r="F1643" s="69">
        <v>0</v>
      </c>
    </row>
    <row r="1644" spans="1:6" ht="15.75" customHeight="1" x14ac:dyDescent="0.25">
      <c r="A1644" s="4" t="s">
        <v>336</v>
      </c>
      <c r="B1644" s="4">
        <v>68</v>
      </c>
      <c r="C1644" s="4"/>
      <c r="D1644" s="69">
        <v>0</v>
      </c>
      <c r="E1644" s="4">
        <v>0</v>
      </c>
      <c r="F1644" s="69">
        <v>0</v>
      </c>
    </row>
    <row r="1645" spans="1:6" ht="15.75" customHeight="1" x14ac:dyDescent="0.25">
      <c r="A1645" s="4" t="s">
        <v>336</v>
      </c>
      <c r="B1645" s="4">
        <v>69</v>
      </c>
      <c r="C1645" s="4"/>
      <c r="D1645" s="69">
        <v>0</v>
      </c>
      <c r="E1645" s="4">
        <v>0</v>
      </c>
      <c r="F1645" s="69">
        <v>0</v>
      </c>
    </row>
    <row r="1646" spans="1:6" ht="15.75" customHeight="1" x14ac:dyDescent="0.25">
      <c r="A1646" s="4" t="s">
        <v>336</v>
      </c>
      <c r="B1646" s="4">
        <v>70</v>
      </c>
      <c r="C1646" s="4"/>
      <c r="D1646" s="69">
        <v>0</v>
      </c>
      <c r="E1646" s="4">
        <v>0</v>
      </c>
      <c r="F1646" s="69">
        <v>0</v>
      </c>
    </row>
    <row r="1647" spans="1:6" ht="15.75" customHeight="1" x14ac:dyDescent="0.25">
      <c r="A1647" s="4" t="s">
        <v>336</v>
      </c>
      <c r="B1647" s="4">
        <v>71</v>
      </c>
      <c r="C1647" s="4">
        <v>445.48</v>
      </c>
      <c r="D1647" s="69">
        <v>2835034.72</v>
      </c>
      <c r="E1647" s="4">
        <v>151</v>
      </c>
      <c r="F1647" s="69">
        <v>960964</v>
      </c>
    </row>
    <row r="1648" spans="1:6" ht="15.75" customHeight="1" x14ac:dyDescent="0.25">
      <c r="A1648" s="4" t="s">
        <v>336</v>
      </c>
      <c r="B1648" s="4">
        <v>72</v>
      </c>
      <c r="C1648" s="4"/>
      <c r="D1648" s="69">
        <v>0</v>
      </c>
      <c r="E1648" s="4">
        <v>0</v>
      </c>
      <c r="F1648" s="69">
        <v>0</v>
      </c>
    </row>
    <row r="1649" spans="1:6" ht="15.75" customHeight="1" x14ac:dyDescent="0.25">
      <c r="A1649" s="4" t="s">
        <v>336</v>
      </c>
      <c r="B1649" s="4">
        <v>73</v>
      </c>
      <c r="C1649" s="4">
        <v>230</v>
      </c>
      <c r="D1649" s="69">
        <v>1894280</v>
      </c>
      <c r="E1649" s="4">
        <v>796</v>
      </c>
      <c r="F1649" s="69">
        <v>6555856</v>
      </c>
    </row>
    <row r="1650" spans="1:6" ht="15.75" customHeight="1" x14ac:dyDescent="0.25">
      <c r="A1650" s="4" t="s">
        <v>336</v>
      </c>
      <c r="B1650" s="4">
        <v>74</v>
      </c>
      <c r="C1650" s="4"/>
      <c r="D1650" s="69">
        <v>0</v>
      </c>
      <c r="E1650" s="4">
        <v>0</v>
      </c>
      <c r="F1650" s="69">
        <v>0</v>
      </c>
    </row>
    <row r="1651" spans="1:6" ht="15.75" customHeight="1" x14ac:dyDescent="0.25">
      <c r="A1651" s="4" t="s">
        <v>336</v>
      </c>
      <c r="B1651" s="4">
        <v>75</v>
      </c>
      <c r="C1651" s="4"/>
      <c r="D1651" s="69">
        <v>0</v>
      </c>
      <c r="E1651" s="4">
        <v>0</v>
      </c>
      <c r="F1651" s="69">
        <v>0</v>
      </c>
    </row>
    <row r="1652" spans="1:6" ht="15.75" customHeight="1" x14ac:dyDescent="0.25">
      <c r="A1652" s="4" t="s">
        <v>336</v>
      </c>
      <c r="B1652" s="4">
        <v>76</v>
      </c>
      <c r="C1652" s="4"/>
      <c r="D1652" s="69">
        <v>0</v>
      </c>
      <c r="E1652" s="4">
        <v>113</v>
      </c>
      <c r="F1652" s="69">
        <v>1310348</v>
      </c>
    </row>
    <row r="1653" spans="1:6" ht="15.75" customHeight="1" x14ac:dyDescent="0.25">
      <c r="A1653" s="4" t="s">
        <v>336</v>
      </c>
      <c r="B1653" s="4">
        <v>77</v>
      </c>
      <c r="C1653" s="4"/>
      <c r="D1653" s="69">
        <v>0</v>
      </c>
      <c r="E1653" s="4">
        <v>0</v>
      </c>
      <c r="F1653" s="69">
        <v>0</v>
      </c>
    </row>
    <row r="1654" spans="1:6" ht="15.75" customHeight="1" x14ac:dyDescent="0.25">
      <c r="A1654" s="4" t="s">
        <v>336</v>
      </c>
      <c r="B1654" s="4">
        <v>78</v>
      </c>
      <c r="C1654" s="4"/>
      <c r="D1654" s="69">
        <v>0</v>
      </c>
      <c r="E1654" s="4">
        <v>0</v>
      </c>
      <c r="F1654" s="69">
        <v>0</v>
      </c>
    </row>
    <row r="1655" spans="1:6" ht="15.75" customHeight="1" x14ac:dyDescent="0.25">
      <c r="A1655" s="4" t="s">
        <v>336</v>
      </c>
      <c r="B1655" s="4">
        <v>79</v>
      </c>
      <c r="C1655" s="4"/>
      <c r="D1655" s="69">
        <v>0</v>
      </c>
      <c r="E1655" s="4">
        <v>0</v>
      </c>
      <c r="F1655" s="69">
        <v>0</v>
      </c>
    </row>
    <row r="1656" spans="1:6" ht="15.75" customHeight="1" x14ac:dyDescent="0.25">
      <c r="A1656" s="4" t="s">
        <v>336</v>
      </c>
      <c r="B1656" s="4">
        <v>80</v>
      </c>
      <c r="C1656" s="4"/>
      <c r="D1656" s="69">
        <v>0</v>
      </c>
      <c r="E1656" s="4">
        <v>96</v>
      </c>
      <c r="F1656" s="69">
        <v>6008544</v>
      </c>
    </row>
    <row r="1657" spans="1:6" ht="15.75" customHeight="1" x14ac:dyDescent="0.25">
      <c r="A1657" s="4" t="s">
        <v>336</v>
      </c>
      <c r="B1657" s="4">
        <v>81</v>
      </c>
      <c r="C1657" s="4"/>
      <c r="D1657" s="69">
        <v>0</v>
      </c>
      <c r="E1657" s="4">
        <v>0</v>
      </c>
      <c r="F1657" s="69">
        <v>0</v>
      </c>
    </row>
    <row r="1658" spans="1:6" ht="15.75" customHeight="1" x14ac:dyDescent="0.25">
      <c r="A1658" s="4" t="s">
        <v>336</v>
      </c>
      <c r="B1658" s="4">
        <v>82</v>
      </c>
      <c r="C1658" s="4"/>
      <c r="D1658" s="69">
        <v>0</v>
      </c>
      <c r="E1658" s="4">
        <v>0</v>
      </c>
      <c r="F1658" s="69">
        <v>0</v>
      </c>
    </row>
    <row r="1659" spans="1:6" ht="15.75" customHeight="1" x14ac:dyDescent="0.25">
      <c r="A1659" s="4" t="s">
        <v>336</v>
      </c>
      <c r="B1659" s="4">
        <v>83</v>
      </c>
      <c r="C1659" s="4"/>
      <c r="D1659" s="69">
        <v>0</v>
      </c>
      <c r="E1659" s="4">
        <v>0</v>
      </c>
      <c r="F1659" s="69">
        <v>0</v>
      </c>
    </row>
    <row r="1660" spans="1:6" ht="15.75" customHeight="1" x14ac:dyDescent="0.25">
      <c r="A1660" s="4" t="s">
        <v>336</v>
      </c>
      <c r="B1660" s="4">
        <v>84</v>
      </c>
      <c r="C1660" s="4"/>
      <c r="D1660" s="69">
        <v>0</v>
      </c>
      <c r="E1660" s="4">
        <v>0</v>
      </c>
      <c r="F1660" s="69">
        <v>0</v>
      </c>
    </row>
    <row r="1661" spans="1:6" ht="15.75" customHeight="1" x14ac:dyDescent="0.25">
      <c r="A1661" s="4" t="s">
        <v>336</v>
      </c>
      <c r="B1661" s="4">
        <v>85</v>
      </c>
      <c r="C1661" s="4"/>
      <c r="D1661" s="69">
        <v>0</v>
      </c>
      <c r="E1661" s="4">
        <v>0</v>
      </c>
      <c r="F1661" s="69">
        <v>0</v>
      </c>
    </row>
    <row r="1662" spans="1:6" ht="15.75" customHeight="1" x14ac:dyDescent="0.25">
      <c r="A1662" s="4" t="s">
        <v>336</v>
      </c>
      <c r="B1662" s="4">
        <v>86</v>
      </c>
      <c r="C1662" s="4"/>
      <c r="D1662" s="69">
        <v>0</v>
      </c>
      <c r="E1662" s="4">
        <v>0</v>
      </c>
      <c r="F1662" s="69">
        <v>0</v>
      </c>
    </row>
    <row r="1663" spans="1:6" ht="15.75" customHeight="1" x14ac:dyDescent="0.25">
      <c r="A1663" s="4" t="s">
        <v>336</v>
      </c>
      <c r="B1663" s="4">
        <v>87</v>
      </c>
      <c r="C1663" s="4">
        <v>5.14</v>
      </c>
      <c r="D1663" s="69">
        <v>758931.2799999998</v>
      </c>
      <c r="E1663" s="4">
        <v>11</v>
      </c>
      <c r="F1663" s="69">
        <v>1624172</v>
      </c>
    </row>
    <row r="1664" spans="1:6" ht="15.75" customHeight="1" x14ac:dyDescent="0.25">
      <c r="A1664" s="4" t="s">
        <v>336</v>
      </c>
      <c r="B1664" s="4">
        <v>88</v>
      </c>
      <c r="C1664" s="4"/>
      <c r="D1664" s="69">
        <v>0</v>
      </c>
      <c r="E1664" s="4">
        <v>0</v>
      </c>
      <c r="F1664" s="69">
        <v>0</v>
      </c>
    </row>
    <row r="1665" spans="1:6" ht="15.75" customHeight="1" x14ac:dyDescent="0.25">
      <c r="A1665" s="4" t="s">
        <v>336</v>
      </c>
      <c r="B1665" s="4">
        <v>89</v>
      </c>
      <c r="C1665" s="4"/>
      <c r="D1665" s="69">
        <v>0</v>
      </c>
      <c r="E1665" s="4">
        <v>0</v>
      </c>
      <c r="F1665" s="69">
        <v>0</v>
      </c>
    </row>
    <row r="1666" spans="1:6" ht="15.75" customHeight="1" x14ac:dyDescent="0.25">
      <c r="A1666" s="4" t="s">
        <v>336</v>
      </c>
      <c r="B1666" s="4">
        <v>90</v>
      </c>
      <c r="C1666" s="4"/>
      <c r="D1666" s="69">
        <v>0</v>
      </c>
      <c r="E1666" s="4">
        <v>0</v>
      </c>
      <c r="F1666" s="69">
        <v>0</v>
      </c>
    </row>
    <row r="1667" spans="1:6" ht="15.75" customHeight="1" x14ac:dyDescent="0.25">
      <c r="A1667" s="4" t="s">
        <v>336</v>
      </c>
      <c r="B1667" s="4">
        <v>91</v>
      </c>
      <c r="C1667" s="4"/>
      <c r="D1667" s="69">
        <v>0</v>
      </c>
      <c r="E1667" s="4">
        <v>0</v>
      </c>
      <c r="F1667" s="69">
        <v>0</v>
      </c>
    </row>
    <row r="1668" spans="1:6" ht="15.75" customHeight="1" x14ac:dyDescent="0.25">
      <c r="A1668" s="4" t="s">
        <v>336</v>
      </c>
      <c r="B1668" s="4">
        <v>92</v>
      </c>
      <c r="C1668" s="4"/>
      <c r="D1668" s="69">
        <v>0</v>
      </c>
      <c r="E1668" s="4">
        <v>0</v>
      </c>
      <c r="F1668" s="69">
        <v>0</v>
      </c>
    </row>
    <row r="1669" spans="1:6" ht="15.75" customHeight="1" x14ac:dyDescent="0.25">
      <c r="A1669" s="4" t="s">
        <v>336</v>
      </c>
      <c r="B1669" s="4">
        <v>93</v>
      </c>
      <c r="C1669" s="4"/>
      <c r="D1669" s="69">
        <v>0</v>
      </c>
      <c r="E1669" s="4">
        <v>0</v>
      </c>
      <c r="F1669" s="69">
        <v>0</v>
      </c>
    </row>
    <row r="1670" spans="1:6" ht="15.75" customHeight="1" x14ac:dyDescent="0.25">
      <c r="A1670" s="4" t="s">
        <v>336</v>
      </c>
      <c r="B1670" s="4">
        <v>94</v>
      </c>
      <c r="C1670" s="4"/>
      <c r="D1670" s="69">
        <v>0</v>
      </c>
      <c r="E1670" s="4">
        <v>0</v>
      </c>
      <c r="F1670" s="69">
        <v>0</v>
      </c>
    </row>
    <row r="1671" spans="1:6" ht="15.75" customHeight="1" x14ac:dyDescent="0.25">
      <c r="A1671" s="4" t="s">
        <v>336</v>
      </c>
      <c r="B1671" s="4">
        <v>95</v>
      </c>
      <c r="C1671" s="4"/>
      <c r="D1671" s="69">
        <v>0</v>
      </c>
      <c r="E1671" s="4">
        <v>0</v>
      </c>
      <c r="F1671" s="69">
        <v>0</v>
      </c>
    </row>
    <row r="1672" spans="1:6" ht="15.75" customHeight="1" x14ac:dyDescent="0.25">
      <c r="A1672" s="4" t="s">
        <v>336</v>
      </c>
      <c r="B1672" s="4">
        <v>96</v>
      </c>
      <c r="C1672" s="4"/>
      <c r="D1672" s="69">
        <v>0</v>
      </c>
      <c r="E1672" s="4">
        <v>0</v>
      </c>
      <c r="F1672" s="69">
        <v>0</v>
      </c>
    </row>
    <row r="1673" spans="1:6" ht="15.75" customHeight="1" x14ac:dyDescent="0.25">
      <c r="A1673" s="4" t="s">
        <v>336</v>
      </c>
      <c r="B1673" s="4">
        <v>97</v>
      </c>
      <c r="C1673" s="4"/>
      <c r="D1673" s="69">
        <v>0</v>
      </c>
      <c r="E1673" s="4">
        <v>0</v>
      </c>
      <c r="F1673" s="69">
        <v>0</v>
      </c>
    </row>
    <row r="1674" spans="1:6" ht="15.75" customHeight="1" x14ac:dyDescent="0.25">
      <c r="A1674" s="4" t="s">
        <v>336</v>
      </c>
      <c r="B1674" s="4">
        <v>98</v>
      </c>
      <c r="C1674" s="4"/>
      <c r="D1674" s="69">
        <v>0</v>
      </c>
      <c r="E1674" s="4">
        <v>0</v>
      </c>
      <c r="F1674" s="69">
        <v>0</v>
      </c>
    </row>
    <row r="1675" spans="1:6" ht="15.75" customHeight="1" x14ac:dyDescent="0.25">
      <c r="A1675" s="4" t="s">
        <v>336</v>
      </c>
      <c r="B1675" s="4">
        <v>99</v>
      </c>
      <c r="C1675" s="4"/>
      <c r="D1675" s="69">
        <v>0</v>
      </c>
      <c r="E1675" s="4">
        <v>0</v>
      </c>
      <c r="F1675" s="69">
        <v>0</v>
      </c>
    </row>
    <row r="1676" spans="1:6" ht="15.75" customHeight="1" x14ac:dyDescent="0.25">
      <c r="A1676" s="4" t="s">
        <v>336</v>
      </c>
      <c r="B1676" s="4">
        <v>100</v>
      </c>
      <c r="C1676" s="4"/>
      <c r="D1676" s="69">
        <v>0</v>
      </c>
      <c r="E1676" s="4">
        <v>0</v>
      </c>
      <c r="F1676" s="69">
        <v>0</v>
      </c>
    </row>
    <row r="1677" spans="1:6" ht="15.75" customHeight="1" x14ac:dyDescent="0.25">
      <c r="A1677" s="4" t="s">
        <v>336</v>
      </c>
      <c r="B1677" s="4">
        <v>101</v>
      </c>
      <c r="C1677" s="4"/>
      <c r="D1677" s="69">
        <v>0</v>
      </c>
      <c r="E1677" s="4">
        <v>0</v>
      </c>
      <c r="F1677" s="69">
        <v>0</v>
      </c>
    </row>
    <row r="1678" spans="1:6" ht="15.75" customHeight="1" x14ac:dyDescent="0.25">
      <c r="A1678" s="4" t="s">
        <v>336</v>
      </c>
      <c r="B1678" s="4">
        <v>102</v>
      </c>
      <c r="C1678" s="4"/>
      <c r="D1678" s="69">
        <v>0</v>
      </c>
      <c r="E1678" s="4">
        <v>0</v>
      </c>
      <c r="F1678" s="69">
        <v>0</v>
      </c>
    </row>
    <row r="1679" spans="1:6" ht="15.75" customHeight="1" x14ac:dyDescent="0.25">
      <c r="A1679" s="4" t="s">
        <v>336</v>
      </c>
      <c r="B1679" s="4">
        <v>103</v>
      </c>
      <c r="C1679" s="4"/>
      <c r="D1679" s="69">
        <v>0</v>
      </c>
      <c r="E1679" s="4">
        <v>0</v>
      </c>
      <c r="F1679" s="69">
        <v>0</v>
      </c>
    </row>
    <row r="1680" spans="1:6" ht="15.75" customHeight="1" x14ac:dyDescent="0.25">
      <c r="A1680" s="4" t="s">
        <v>336</v>
      </c>
      <c r="B1680" s="4">
        <v>104</v>
      </c>
      <c r="C1680" s="4"/>
      <c r="D1680" s="69">
        <v>0</v>
      </c>
      <c r="E1680" s="4">
        <v>0</v>
      </c>
      <c r="F1680" s="69">
        <v>0</v>
      </c>
    </row>
    <row r="1681" spans="1:6" ht="15.75" customHeight="1" x14ac:dyDescent="0.25">
      <c r="A1681" s="4" t="s">
        <v>336</v>
      </c>
      <c r="B1681" s="4">
        <v>105</v>
      </c>
      <c r="C1681" s="4">
        <v>195.01</v>
      </c>
      <c r="D1681" s="69">
        <v>5888521.96</v>
      </c>
      <c r="E1681" s="4">
        <v>23</v>
      </c>
      <c r="F1681" s="69">
        <v>694508</v>
      </c>
    </row>
    <row r="1682" spans="1:6" ht="15.75" customHeight="1" x14ac:dyDescent="0.25">
      <c r="A1682" s="4" t="s">
        <v>337</v>
      </c>
      <c r="B1682" s="4">
        <v>1</v>
      </c>
      <c r="C1682" s="4"/>
      <c r="D1682" s="69">
        <v>0</v>
      </c>
      <c r="E1682" s="4">
        <v>0</v>
      </c>
      <c r="F1682" s="69">
        <v>0</v>
      </c>
    </row>
    <row r="1683" spans="1:6" ht="15.75" customHeight="1" x14ac:dyDescent="0.25">
      <c r="A1683" s="4" t="s">
        <v>337</v>
      </c>
      <c r="B1683" s="4">
        <v>2</v>
      </c>
      <c r="C1683" s="4"/>
      <c r="D1683" s="69">
        <v>0</v>
      </c>
      <c r="E1683" s="4">
        <v>0</v>
      </c>
      <c r="F1683" s="69">
        <v>0</v>
      </c>
    </row>
    <row r="1684" spans="1:6" ht="15.75" customHeight="1" x14ac:dyDescent="0.25">
      <c r="A1684" s="4" t="s">
        <v>337</v>
      </c>
      <c r="B1684" s="4">
        <v>3</v>
      </c>
      <c r="C1684" s="4"/>
      <c r="D1684" s="69">
        <v>0</v>
      </c>
      <c r="E1684" s="4">
        <v>0</v>
      </c>
      <c r="F1684" s="69">
        <v>0</v>
      </c>
    </row>
    <row r="1685" spans="1:6" ht="15.75" customHeight="1" x14ac:dyDescent="0.25">
      <c r="A1685" s="4" t="s">
        <v>337</v>
      </c>
      <c r="B1685" s="4">
        <v>4</v>
      </c>
      <c r="C1685" s="4"/>
      <c r="D1685" s="69">
        <v>0</v>
      </c>
      <c r="E1685" s="4">
        <v>0</v>
      </c>
      <c r="F1685" s="69">
        <v>0</v>
      </c>
    </row>
    <row r="1686" spans="1:6" ht="15.75" customHeight="1" x14ac:dyDescent="0.25">
      <c r="A1686" s="4" t="s">
        <v>337</v>
      </c>
      <c r="B1686" s="4">
        <v>5</v>
      </c>
      <c r="C1686" s="4"/>
      <c r="D1686" s="69">
        <v>0</v>
      </c>
      <c r="E1686" s="4">
        <v>3</v>
      </c>
      <c r="F1686" s="69">
        <v>463860</v>
      </c>
    </row>
    <row r="1687" spans="1:6" ht="15.75" customHeight="1" x14ac:dyDescent="0.25">
      <c r="A1687" s="4" t="s">
        <v>337</v>
      </c>
      <c r="B1687" s="4">
        <v>6</v>
      </c>
      <c r="C1687" s="4"/>
      <c r="D1687" s="69">
        <v>0</v>
      </c>
      <c r="E1687" s="4">
        <v>0</v>
      </c>
      <c r="F1687" s="69">
        <v>0</v>
      </c>
    </row>
    <row r="1688" spans="1:6" ht="15.75" customHeight="1" x14ac:dyDescent="0.25">
      <c r="A1688" s="4" t="s">
        <v>337</v>
      </c>
      <c r="B1688" s="4">
        <v>7</v>
      </c>
      <c r="C1688" s="4"/>
      <c r="D1688" s="69">
        <v>0</v>
      </c>
      <c r="E1688" s="4">
        <v>0</v>
      </c>
      <c r="F1688" s="69">
        <v>0</v>
      </c>
    </row>
    <row r="1689" spans="1:6" ht="15.75" customHeight="1" x14ac:dyDescent="0.25">
      <c r="A1689" s="4" t="s">
        <v>337</v>
      </c>
      <c r="B1689" s="4">
        <v>8</v>
      </c>
      <c r="C1689" s="4">
        <v>2</v>
      </c>
      <c r="D1689" s="69">
        <v>348666</v>
      </c>
      <c r="E1689" s="4">
        <v>0</v>
      </c>
      <c r="F1689" s="69">
        <v>0</v>
      </c>
    </row>
    <row r="1690" spans="1:6" ht="15.75" customHeight="1" x14ac:dyDescent="0.25">
      <c r="A1690" s="4" t="s">
        <v>337</v>
      </c>
      <c r="B1690" s="4">
        <v>9</v>
      </c>
      <c r="C1690" s="4"/>
      <c r="D1690" s="69">
        <v>0</v>
      </c>
      <c r="E1690" s="4">
        <v>0</v>
      </c>
      <c r="F1690" s="69">
        <v>0</v>
      </c>
    </row>
    <row r="1691" spans="1:6" ht="15.75" customHeight="1" x14ac:dyDescent="0.25">
      <c r="A1691" s="4" t="s">
        <v>337</v>
      </c>
      <c r="B1691" s="4">
        <v>10</v>
      </c>
      <c r="C1691" s="4"/>
      <c r="D1691" s="69">
        <v>0</v>
      </c>
      <c r="E1691" s="4">
        <v>0</v>
      </c>
      <c r="F1691" s="69">
        <v>0</v>
      </c>
    </row>
    <row r="1692" spans="1:6" ht="15.75" customHeight="1" x14ac:dyDescent="0.25">
      <c r="A1692" s="4" t="s">
        <v>337</v>
      </c>
      <c r="B1692" s="4">
        <v>11</v>
      </c>
      <c r="C1692" s="4"/>
      <c r="D1692" s="69">
        <v>0</v>
      </c>
      <c r="E1692" s="4">
        <v>0</v>
      </c>
      <c r="F1692" s="69">
        <v>0</v>
      </c>
    </row>
    <row r="1693" spans="1:6" ht="15.75" customHeight="1" x14ac:dyDescent="0.25">
      <c r="A1693" s="4" t="s">
        <v>337</v>
      </c>
      <c r="B1693" s="4">
        <v>12</v>
      </c>
      <c r="C1693" s="4"/>
      <c r="D1693" s="69">
        <v>0</v>
      </c>
      <c r="E1693" s="4">
        <v>0</v>
      </c>
      <c r="F1693" s="69">
        <v>0</v>
      </c>
    </row>
    <row r="1694" spans="1:6" ht="15.75" customHeight="1" x14ac:dyDescent="0.25">
      <c r="A1694" s="4" t="s">
        <v>337</v>
      </c>
      <c r="B1694" s="4">
        <v>13</v>
      </c>
      <c r="C1694" s="4"/>
      <c r="D1694" s="69">
        <v>0</v>
      </c>
      <c r="E1694" s="4">
        <v>0</v>
      </c>
      <c r="F1694" s="69">
        <v>0</v>
      </c>
    </row>
    <row r="1695" spans="1:6" ht="15.75" customHeight="1" x14ac:dyDescent="0.25">
      <c r="A1695" s="4" t="s">
        <v>337</v>
      </c>
      <c r="B1695" s="4">
        <v>14</v>
      </c>
      <c r="C1695" s="4"/>
      <c r="D1695" s="69">
        <v>0</v>
      </c>
      <c r="E1695" s="4">
        <v>0</v>
      </c>
      <c r="F1695" s="69">
        <v>0</v>
      </c>
    </row>
    <row r="1696" spans="1:6" ht="15.75" customHeight="1" x14ac:dyDescent="0.25">
      <c r="A1696" s="4" t="s">
        <v>337</v>
      </c>
      <c r="B1696" s="4">
        <v>15</v>
      </c>
      <c r="C1696" s="4"/>
      <c r="D1696" s="69">
        <v>0</v>
      </c>
      <c r="E1696" s="4">
        <v>0</v>
      </c>
      <c r="F1696" s="69">
        <v>0</v>
      </c>
    </row>
    <row r="1697" spans="1:6" ht="15.75" customHeight="1" x14ac:dyDescent="0.25">
      <c r="A1697" s="4" t="s">
        <v>337</v>
      </c>
      <c r="B1697" s="4">
        <v>16</v>
      </c>
      <c r="C1697" s="4"/>
      <c r="D1697" s="69">
        <v>0</v>
      </c>
      <c r="E1697" s="4">
        <v>0</v>
      </c>
      <c r="F1697" s="69">
        <v>0</v>
      </c>
    </row>
    <row r="1698" spans="1:6" ht="15.75" customHeight="1" x14ac:dyDescent="0.25">
      <c r="A1698" s="4" t="s">
        <v>337</v>
      </c>
      <c r="B1698" s="4">
        <v>17</v>
      </c>
      <c r="C1698" s="4"/>
      <c r="D1698" s="69">
        <v>0</v>
      </c>
      <c r="E1698" s="4">
        <v>0</v>
      </c>
      <c r="F1698" s="69">
        <v>0</v>
      </c>
    </row>
    <row r="1699" spans="1:6" ht="15.75" customHeight="1" x14ac:dyDescent="0.25">
      <c r="A1699" s="4" t="s">
        <v>337</v>
      </c>
      <c r="B1699" s="4">
        <v>18</v>
      </c>
      <c r="C1699" s="4">
        <v>2</v>
      </c>
      <c r="D1699" s="69">
        <v>278960</v>
      </c>
      <c r="E1699" s="4">
        <v>0</v>
      </c>
      <c r="F1699" s="69">
        <v>0</v>
      </c>
    </row>
    <row r="1700" spans="1:6" ht="15.75" customHeight="1" x14ac:dyDescent="0.25">
      <c r="A1700" s="4" t="s">
        <v>337</v>
      </c>
      <c r="B1700" s="4">
        <v>19</v>
      </c>
      <c r="C1700" s="4">
        <v>0</v>
      </c>
      <c r="D1700" s="69">
        <v>0</v>
      </c>
      <c r="E1700" s="4">
        <v>0</v>
      </c>
      <c r="F1700" s="69">
        <v>0</v>
      </c>
    </row>
    <row r="1701" spans="1:6" ht="15.75" customHeight="1" x14ac:dyDescent="0.25">
      <c r="A1701" s="4" t="s">
        <v>337</v>
      </c>
      <c r="B1701" s="4">
        <v>20</v>
      </c>
      <c r="C1701" s="4"/>
      <c r="D1701" s="69">
        <v>0</v>
      </c>
      <c r="E1701" s="4">
        <v>0</v>
      </c>
      <c r="F1701" s="69">
        <v>0</v>
      </c>
    </row>
    <row r="1702" spans="1:6" ht="15.75" customHeight="1" x14ac:dyDescent="0.25">
      <c r="A1702" s="4" t="s">
        <v>337</v>
      </c>
      <c r="B1702" s="4">
        <v>21</v>
      </c>
      <c r="C1702" s="4"/>
      <c r="D1702" s="69">
        <v>0</v>
      </c>
      <c r="E1702" s="4">
        <v>0</v>
      </c>
      <c r="F1702" s="69">
        <v>0</v>
      </c>
    </row>
    <row r="1703" spans="1:6" ht="15.75" customHeight="1" x14ac:dyDescent="0.25">
      <c r="A1703" s="4" t="s">
        <v>337</v>
      </c>
      <c r="B1703" s="4">
        <v>22</v>
      </c>
      <c r="C1703" s="4"/>
      <c r="D1703" s="69">
        <v>0</v>
      </c>
      <c r="E1703" s="4">
        <v>0</v>
      </c>
      <c r="F1703" s="69">
        <v>0</v>
      </c>
    </row>
    <row r="1704" spans="1:6" ht="15.75" customHeight="1" x14ac:dyDescent="0.25">
      <c r="A1704" s="4" t="s">
        <v>337</v>
      </c>
      <c r="B1704" s="4">
        <v>23</v>
      </c>
      <c r="C1704" s="4"/>
      <c r="D1704" s="69">
        <v>0</v>
      </c>
      <c r="E1704" s="4">
        <v>0</v>
      </c>
      <c r="F1704" s="69">
        <v>0</v>
      </c>
    </row>
    <row r="1705" spans="1:6" ht="15.75" customHeight="1" x14ac:dyDescent="0.25">
      <c r="A1705" s="4" t="s">
        <v>337</v>
      </c>
      <c r="B1705" s="4">
        <v>24</v>
      </c>
      <c r="C1705" s="4"/>
      <c r="D1705" s="69">
        <v>0</v>
      </c>
      <c r="E1705" s="4">
        <v>0</v>
      </c>
      <c r="F1705" s="69">
        <v>0</v>
      </c>
    </row>
    <row r="1706" spans="1:6" ht="15.75" customHeight="1" x14ac:dyDescent="0.25">
      <c r="A1706" s="4" t="s">
        <v>337</v>
      </c>
      <c r="B1706" s="4">
        <v>25</v>
      </c>
      <c r="C1706" s="4"/>
      <c r="D1706" s="69">
        <v>0</v>
      </c>
      <c r="E1706" s="4">
        <v>0</v>
      </c>
      <c r="F1706" s="69">
        <v>0</v>
      </c>
    </row>
    <row r="1707" spans="1:6" ht="15.75" customHeight="1" x14ac:dyDescent="0.25">
      <c r="A1707" s="4" t="s">
        <v>337</v>
      </c>
      <c r="B1707" s="4">
        <v>26</v>
      </c>
      <c r="C1707" s="4"/>
      <c r="D1707" s="69">
        <v>0</v>
      </c>
      <c r="E1707" s="4">
        <v>0</v>
      </c>
      <c r="F1707" s="69">
        <v>0</v>
      </c>
    </row>
    <row r="1708" spans="1:6" ht="15.75" customHeight="1" x14ac:dyDescent="0.25">
      <c r="A1708" s="4" t="s">
        <v>337</v>
      </c>
      <c r="B1708" s="4">
        <v>27</v>
      </c>
      <c r="C1708" s="4"/>
      <c r="D1708" s="69">
        <v>0</v>
      </c>
      <c r="E1708" s="4">
        <v>0</v>
      </c>
      <c r="F1708" s="69">
        <v>0</v>
      </c>
    </row>
    <row r="1709" spans="1:6" ht="15.75" customHeight="1" x14ac:dyDescent="0.25">
      <c r="A1709" s="4" t="s">
        <v>337</v>
      </c>
      <c r="B1709" s="4">
        <v>28</v>
      </c>
      <c r="C1709" s="4"/>
      <c r="D1709" s="69">
        <v>0</v>
      </c>
      <c r="E1709" s="4">
        <v>0</v>
      </c>
      <c r="F1709" s="69">
        <v>0</v>
      </c>
    </row>
    <row r="1710" spans="1:6" ht="15.75" customHeight="1" x14ac:dyDescent="0.25">
      <c r="A1710" s="4" t="s">
        <v>337</v>
      </c>
      <c r="B1710" s="4">
        <v>29</v>
      </c>
      <c r="C1710" s="4"/>
      <c r="D1710" s="69">
        <v>0</v>
      </c>
      <c r="E1710" s="4">
        <v>0</v>
      </c>
      <c r="F1710" s="69">
        <v>0</v>
      </c>
    </row>
    <row r="1711" spans="1:6" ht="15.75" customHeight="1" x14ac:dyDescent="0.25">
      <c r="A1711" s="4" t="s">
        <v>337</v>
      </c>
      <c r="B1711" s="4">
        <v>30</v>
      </c>
      <c r="C1711" s="4"/>
      <c r="D1711" s="69">
        <v>0</v>
      </c>
      <c r="E1711" s="4">
        <v>4</v>
      </c>
      <c r="F1711" s="69">
        <v>52784</v>
      </c>
    </row>
    <row r="1712" spans="1:6" ht="15.75" customHeight="1" x14ac:dyDescent="0.25">
      <c r="A1712" s="4" t="s">
        <v>337</v>
      </c>
      <c r="B1712" s="4">
        <v>31</v>
      </c>
      <c r="C1712" s="4"/>
      <c r="D1712" s="69">
        <v>0</v>
      </c>
      <c r="E1712" s="4">
        <v>0</v>
      </c>
      <c r="F1712" s="69">
        <v>0</v>
      </c>
    </row>
    <row r="1713" spans="1:6" ht="15.75" customHeight="1" x14ac:dyDescent="0.25">
      <c r="A1713" s="4" t="s">
        <v>337</v>
      </c>
      <c r="B1713" s="4">
        <v>32</v>
      </c>
      <c r="C1713" s="4"/>
      <c r="D1713" s="69">
        <v>0</v>
      </c>
      <c r="E1713" s="4">
        <v>0</v>
      </c>
      <c r="F1713" s="69">
        <v>0</v>
      </c>
    </row>
    <row r="1714" spans="1:6" ht="15.75" customHeight="1" x14ac:dyDescent="0.25">
      <c r="A1714" s="4" t="s">
        <v>337</v>
      </c>
      <c r="B1714" s="4">
        <v>33</v>
      </c>
      <c r="C1714" s="4">
        <v>350</v>
      </c>
      <c r="D1714" s="69">
        <v>325500</v>
      </c>
      <c r="E1714" s="4">
        <v>318</v>
      </c>
      <c r="F1714" s="69">
        <v>295740</v>
      </c>
    </row>
    <row r="1715" spans="1:6" ht="15.75" customHeight="1" x14ac:dyDescent="0.25">
      <c r="A1715" s="4" t="s">
        <v>337</v>
      </c>
      <c r="B1715" s="4">
        <v>34</v>
      </c>
      <c r="C1715" s="4"/>
      <c r="D1715" s="69">
        <v>0</v>
      </c>
      <c r="E1715" s="4">
        <v>0</v>
      </c>
      <c r="F1715" s="69">
        <v>0</v>
      </c>
    </row>
    <row r="1716" spans="1:6" ht="15.75" customHeight="1" x14ac:dyDescent="0.25">
      <c r="A1716" s="4" t="s">
        <v>337</v>
      </c>
      <c r="B1716" s="4">
        <v>35</v>
      </c>
      <c r="C1716" s="4"/>
      <c r="D1716" s="69">
        <v>0</v>
      </c>
      <c r="E1716" s="4">
        <v>0</v>
      </c>
      <c r="F1716" s="69">
        <v>0</v>
      </c>
    </row>
    <row r="1717" spans="1:6" ht="15.75" customHeight="1" x14ac:dyDescent="0.25">
      <c r="A1717" s="4" t="s">
        <v>337</v>
      </c>
      <c r="B1717" s="4">
        <v>36</v>
      </c>
      <c r="C1717" s="4">
        <v>169.04665500000002</v>
      </c>
      <c r="D1717" s="69">
        <v>1753689.9989700001</v>
      </c>
      <c r="E1717" s="4">
        <v>171</v>
      </c>
      <c r="F1717" s="69">
        <v>1773954</v>
      </c>
    </row>
    <row r="1718" spans="1:6" ht="15.75" customHeight="1" x14ac:dyDescent="0.25">
      <c r="A1718" s="4" t="s">
        <v>337</v>
      </c>
      <c r="B1718" s="4">
        <v>37</v>
      </c>
      <c r="C1718" s="4"/>
      <c r="D1718" s="69">
        <v>0</v>
      </c>
      <c r="E1718" s="4">
        <v>0</v>
      </c>
      <c r="F1718" s="69">
        <v>0</v>
      </c>
    </row>
    <row r="1719" spans="1:6" ht="15.75" customHeight="1" x14ac:dyDescent="0.25">
      <c r="A1719" s="4" t="s">
        <v>337</v>
      </c>
      <c r="B1719" s="4">
        <v>38</v>
      </c>
      <c r="C1719" s="4"/>
      <c r="D1719" s="69">
        <v>0</v>
      </c>
      <c r="E1719" s="4">
        <v>0</v>
      </c>
      <c r="F1719" s="69">
        <v>0</v>
      </c>
    </row>
    <row r="1720" spans="1:6" ht="15.75" customHeight="1" x14ac:dyDescent="0.25">
      <c r="A1720" s="4" t="s">
        <v>337</v>
      </c>
      <c r="B1720" s="4">
        <v>39</v>
      </c>
      <c r="C1720" s="4"/>
      <c r="D1720" s="69">
        <v>0</v>
      </c>
      <c r="E1720" s="4">
        <v>0</v>
      </c>
      <c r="F1720" s="69">
        <v>0</v>
      </c>
    </row>
    <row r="1721" spans="1:6" ht="15.75" customHeight="1" x14ac:dyDescent="0.25">
      <c r="A1721" s="4" t="s">
        <v>337</v>
      </c>
      <c r="B1721" s="4">
        <v>40</v>
      </c>
      <c r="C1721" s="4"/>
      <c r="D1721" s="69">
        <v>0</v>
      </c>
      <c r="E1721" s="4">
        <v>0</v>
      </c>
      <c r="F1721" s="69">
        <v>0</v>
      </c>
    </row>
    <row r="1722" spans="1:6" ht="15.75" customHeight="1" x14ac:dyDescent="0.25">
      <c r="A1722" s="4" t="s">
        <v>337</v>
      </c>
      <c r="B1722" s="4">
        <v>41</v>
      </c>
      <c r="C1722" s="4"/>
      <c r="D1722" s="69">
        <v>0</v>
      </c>
      <c r="E1722" s="4">
        <v>0</v>
      </c>
      <c r="F1722" s="69">
        <v>0</v>
      </c>
    </row>
    <row r="1723" spans="1:6" ht="15.75" customHeight="1" x14ac:dyDescent="0.25">
      <c r="A1723" s="4" t="s">
        <v>337</v>
      </c>
      <c r="B1723" s="4">
        <v>42</v>
      </c>
      <c r="C1723" s="4">
        <v>0</v>
      </c>
      <c r="D1723" s="69">
        <v>0</v>
      </c>
      <c r="E1723" s="4">
        <v>18</v>
      </c>
      <c r="F1723" s="69">
        <v>282276</v>
      </c>
    </row>
    <row r="1724" spans="1:6" ht="15.75" customHeight="1" x14ac:dyDescent="0.25">
      <c r="A1724" s="4" t="s">
        <v>337</v>
      </c>
      <c r="B1724" s="4">
        <v>43</v>
      </c>
      <c r="C1724" s="4"/>
      <c r="D1724" s="69">
        <v>0</v>
      </c>
      <c r="E1724" s="4">
        <v>0</v>
      </c>
      <c r="F1724" s="69">
        <v>0</v>
      </c>
    </row>
    <row r="1725" spans="1:6" ht="15.75" customHeight="1" x14ac:dyDescent="0.25">
      <c r="A1725" s="4" t="s">
        <v>337</v>
      </c>
      <c r="B1725" s="4">
        <v>44</v>
      </c>
      <c r="C1725" s="4"/>
      <c r="D1725" s="69">
        <v>0</v>
      </c>
      <c r="E1725" s="4">
        <v>0</v>
      </c>
      <c r="F1725" s="69">
        <v>0</v>
      </c>
    </row>
    <row r="1726" spans="1:6" ht="15.75" customHeight="1" x14ac:dyDescent="0.25">
      <c r="A1726" s="4" t="s">
        <v>337</v>
      </c>
      <c r="B1726" s="4">
        <v>45</v>
      </c>
      <c r="C1726" s="4"/>
      <c r="D1726" s="69">
        <v>0</v>
      </c>
      <c r="E1726" s="4">
        <v>0</v>
      </c>
      <c r="F1726" s="69">
        <v>0</v>
      </c>
    </row>
    <row r="1727" spans="1:6" ht="15.75" customHeight="1" x14ac:dyDescent="0.25">
      <c r="A1727" s="4" t="s">
        <v>337</v>
      </c>
      <c r="B1727" s="4">
        <v>46</v>
      </c>
      <c r="C1727" s="4"/>
      <c r="D1727" s="69">
        <v>0</v>
      </c>
      <c r="E1727" s="4">
        <v>0</v>
      </c>
      <c r="F1727" s="69">
        <v>0</v>
      </c>
    </row>
    <row r="1728" spans="1:6" ht="15.75" customHeight="1" x14ac:dyDescent="0.25">
      <c r="A1728" s="4" t="s">
        <v>337</v>
      </c>
      <c r="B1728" s="4">
        <v>47</v>
      </c>
      <c r="C1728" s="4"/>
      <c r="D1728" s="69">
        <v>0</v>
      </c>
      <c r="E1728" s="4">
        <v>0</v>
      </c>
      <c r="F1728" s="69">
        <v>0</v>
      </c>
    </row>
    <row r="1729" spans="1:6" ht="15.75" customHeight="1" x14ac:dyDescent="0.25">
      <c r="A1729" s="4" t="s">
        <v>337</v>
      </c>
      <c r="B1729" s="4">
        <v>48</v>
      </c>
      <c r="C1729" s="4"/>
      <c r="D1729" s="69">
        <v>0</v>
      </c>
      <c r="E1729" s="4">
        <v>0</v>
      </c>
      <c r="F1729" s="69">
        <v>0</v>
      </c>
    </row>
    <row r="1730" spans="1:6" ht="15.75" customHeight="1" x14ac:dyDescent="0.25">
      <c r="A1730" s="4" t="s">
        <v>337</v>
      </c>
      <c r="B1730" s="4">
        <v>49</v>
      </c>
      <c r="C1730" s="4"/>
      <c r="D1730" s="69">
        <v>0</v>
      </c>
      <c r="E1730" s="4">
        <v>0</v>
      </c>
      <c r="F1730" s="69">
        <v>0</v>
      </c>
    </row>
    <row r="1731" spans="1:6" ht="15.75" customHeight="1" x14ac:dyDescent="0.25">
      <c r="A1731" s="4" t="s">
        <v>337</v>
      </c>
      <c r="B1731" s="4">
        <v>50</v>
      </c>
      <c r="C1731" s="4"/>
      <c r="D1731" s="69">
        <v>0</v>
      </c>
      <c r="E1731" s="4">
        <v>0</v>
      </c>
      <c r="F1731" s="69">
        <v>0</v>
      </c>
    </row>
    <row r="1732" spans="1:6" ht="15.75" customHeight="1" x14ac:dyDescent="0.25">
      <c r="A1732" s="4" t="s">
        <v>337</v>
      </c>
      <c r="B1732" s="4">
        <v>51</v>
      </c>
      <c r="C1732" s="4"/>
      <c r="D1732" s="69">
        <v>0</v>
      </c>
      <c r="E1732" s="4">
        <v>0</v>
      </c>
      <c r="F1732" s="69">
        <v>0</v>
      </c>
    </row>
    <row r="1733" spans="1:6" ht="15.75" customHeight="1" x14ac:dyDescent="0.25">
      <c r="A1733" s="4" t="s">
        <v>337</v>
      </c>
      <c r="B1733" s="4">
        <v>52</v>
      </c>
      <c r="C1733" s="4"/>
      <c r="D1733" s="69">
        <v>0</v>
      </c>
      <c r="E1733" s="4">
        <v>0</v>
      </c>
      <c r="F1733" s="69">
        <v>0</v>
      </c>
    </row>
    <row r="1734" spans="1:6" ht="15.75" customHeight="1" x14ac:dyDescent="0.25">
      <c r="A1734" s="4" t="s">
        <v>337</v>
      </c>
      <c r="B1734" s="4">
        <v>53</v>
      </c>
      <c r="C1734" s="4"/>
      <c r="D1734" s="69">
        <v>0</v>
      </c>
      <c r="E1734" s="4">
        <v>0</v>
      </c>
      <c r="F1734" s="69">
        <v>0</v>
      </c>
    </row>
    <row r="1735" spans="1:6" ht="15.75" customHeight="1" x14ac:dyDescent="0.25">
      <c r="A1735" s="4" t="s">
        <v>337</v>
      </c>
      <c r="B1735" s="4">
        <v>54</v>
      </c>
      <c r="C1735" s="4"/>
      <c r="D1735" s="69">
        <v>0</v>
      </c>
      <c r="E1735" s="4">
        <v>0</v>
      </c>
      <c r="F1735" s="69">
        <v>0</v>
      </c>
    </row>
    <row r="1736" spans="1:6" ht="15.75" customHeight="1" x14ac:dyDescent="0.25">
      <c r="A1736" s="4" t="s">
        <v>337</v>
      </c>
      <c r="B1736" s="4">
        <v>55</v>
      </c>
      <c r="C1736" s="4"/>
      <c r="D1736" s="69">
        <v>0</v>
      </c>
      <c r="E1736" s="4">
        <v>0</v>
      </c>
      <c r="F1736" s="69">
        <v>0</v>
      </c>
    </row>
    <row r="1737" spans="1:6" ht="15.75" customHeight="1" x14ac:dyDescent="0.25">
      <c r="A1737" s="4" t="s">
        <v>337</v>
      </c>
      <c r="B1737" s="4">
        <v>56</v>
      </c>
      <c r="C1737" s="4"/>
      <c r="D1737" s="69">
        <v>0</v>
      </c>
      <c r="E1737" s="4">
        <v>0</v>
      </c>
      <c r="F1737" s="69">
        <v>0</v>
      </c>
    </row>
    <row r="1738" spans="1:6" ht="15.75" customHeight="1" x14ac:dyDescent="0.25">
      <c r="A1738" s="4" t="s">
        <v>337</v>
      </c>
      <c r="B1738" s="4">
        <v>57</v>
      </c>
      <c r="C1738" s="4"/>
      <c r="D1738" s="69">
        <v>0</v>
      </c>
      <c r="E1738" s="4">
        <v>0</v>
      </c>
      <c r="F1738" s="69">
        <v>0</v>
      </c>
    </row>
    <row r="1739" spans="1:6" ht="15.75" customHeight="1" x14ac:dyDescent="0.25">
      <c r="A1739" s="4" t="s">
        <v>337</v>
      </c>
      <c r="B1739" s="4">
        <v>58</v>
      </c>
      <c r="C1739" s="4">
        <v>350</v>
      </c>
      <c r="D1739" s="69">
        <v>1102150</v>
      </c>
      <c r="E1739" s="4">
        <v>318</v>
      </c>
      <c r="F1739" s="69">
        <v>1001382</v>
      </c>
    </row>
    <row r="1740" spans="1:6" ht="15.75" customHeight="1" x14ac:dyDescent="0.25">
      <c r="A1740" s="4" t="s">
        <v>337</v>
      </c>
      <c r="B1740" s="4">
        <v>59</v>
      </c>
      <c r="C1740" s="4"/>
      <c r="D1740" s="69">
        <v>0</v>
      </c>
      <c r="E1740" s="4">
        <v>0</v>
      </c>
      <c r="F1740" s="69">
        <v>0</v>
      </c>
    </row>
    <row r="1741" spans="1:6" ht="15.75" customHeight="1" x14ac:dyDescent="0.25">
      <c r="A1741" s="4" t="s">
        <v>337</v>
      </c>
      <c r="B1741" s="4">
        <v>60</v>
      </c>
      <c r="C1741" s="4"/>
      <c r="D1741" s="69">
        <v>0</v>
      </c>
      <c r="E1741" s="4">
        <v>0</v>
      </c>
      <c r="F1741" s="69">
        <v>0</v>
      </c>
    </row>
    <row r="1742" spans="1:6" ht="15.75" customHeight="1" x14ac:dyDescent="0.25">
      <c r="A1742" s="4" t="s">
        <v>337</v>
      </c>
      <c r="B1742" s="4">
        <v>61</v>
      </c>
      <c r="C1742" s="4">
        <v>166.3107</v>
      </c>
      <c r="D1742" s="69">
        <v>5504385.2379000001</v>
      </c>
      <c r="E1742" s="4">
        <v>114</v>
      </c>
      <c r="F1742" s="69">
        <v>3773058</v>
      </c>
    </row>
    <row r="1743" spans="1:6" ht="15.75" customHeight="1" x14ac:dyDescent="0.25">
      <c r="A1743" s="4" t="s">
        <v>337</v>
      </c>
      <c r="B1743" s="4">
        <v>62</v>
      </c>
      <c r="C1743" s="4"/>
      <c r="D1743" s="69">
        <v>0</v>
      </c>
      <c r="E1743" s="4">
        <v>0</v>
      </c>
      <c r="F1743" s="69">
        <v>0</v>
      </c>
    </row>
    <row r="1744" spans="1:6" ht="15.75" customHeight="1" x14ac:dyDescent="0.25">
      <c r="A1744" s="4" t="s">
        <v>337</v>
      </c>
      <c r="B1744" s="4">
        <v>63</v>
      </c>
      <c r="C1744" s="4"/>
      <c r="D1744" s="69">
        <v>0</v>
      </c>
      <c r="E1744" s="4">
        <v>0</v>
      </c>
      <c r="F1744" s="69">
        <v>0</v>
      </c>
    </row>
    <row r="1745" spans="1:6" ht="15.75" customHeight="1" x14ac:dyDescent="0.25">
      <c r="A1745" s="4" t="s">
        <v>337</v>
      </c>
      <c r="B1745" s="4">
        <v>64</v>
      </c>
      <c r="C1745" s="4"/>
      <c r="D1745" s="69">
        <v>0</v>
      </c>
      <c r="E1745" s="4">
        <v>0</v>
      </c>
      <c r="F1745" s="69">
        <v>0</v>
      </c>
    </row>
    <row r="1746" spans="1:6" ht="15.75" customHeight="1" x14ac:dyDescent="0.25">
      <c r="A1746" s="4" t="s">
        <v>337</v>
      </c>
      <c r="B1746" s="4">
        <v>65</v>
      </c>
      <c r="C1746" s="4"/>
      <c r="D1746" s="69">
        <v>0</v>
      </c>
      <c r="E1746" s="4">
        <v>0</v>
      </c>
      <c r="F1746" s="69">
        <v>0</v>
      </c>
    </row>
    <row r="1747" spans="1:6" ht="15.75" customHeight="1" x14ac:dyDescent="0.25">
      <c r="A1747" s="4" t="s">
        <v>337</v>
      </c>
      <c r="B1747" s="4">
        <v>66</v>
      </c>
      <c r="C1747" s="4"/>
      <c r="D1747" s="69">
        <v>0</v>
      </c>
      <c r="E1747" s="4">
        <v>0</v>
      </c>
      <c r="F1747" s="69">
        <v>0</v>
      </c>
    </row>
    <row r="1748" spans="1:6" ht="15.75" customHeight="1" x14ac:dyDescent="0.25">
      <c r="A1748" s="4" t="s">
        <v>337</v>
      </c>
      <c r="B1748" s="4">
        <v>67</v>
      </c>
      <c r="C1748" s="4"/>
      <c r="D1748" s="69">
        <v>0</v>
      </c>
      <c r="E1748" s="4">
        <v>0</v>
      </c>
      <c r="F1748" s="69">
        <v>0</v>
      </c>
    </row>
    <row r="1749" spans="1:6" ht="15.75" customHeight="1" x14ac:dyDescent="0.25">
      <c r="A1749" s="4" t="s">
        <v>337</v>
      </c>
      <c r="B1749" s="4">
        <v>68</v>
      </c>
      <c r="C1749" s="4"/>
      <c r="D1749" s="69">
        <v>0</v>
      </c>
      <c r="E1749" s="4">
        <v>0</v>
      </c>
      <c r="F1749" s="69">
        <v>0</v>
      </c>
    </row>
    <row r="1750" spans="1:6" ht="15.75" customHeight="1" x14ac:dyDescent="0.25">
      <c r="A1750" s="4" t="s">
        <v>337</v>
      </c>
      <c r="B1750" s="4">
        <v>69</v>
      </c>
      <c r="C1750" s="4"/>
      <c r="D1750" s="69">
        <v>0</v>
      </c>
      <c r="E1750" s="4">
        <v>0</v>
      </c>
      <c r="F1750" s="69">
        <v>0</v>
      </c>
    </row>
    <row r="1751" spans="1:6" ht="15.75" customHeight="1" x14ac:dyDescent="0.25">
      <c r="A1751" s="4" t="s">
        <v>337</v>
      </c>
      <c r="B1751" s="4">
        <v>70</v>
      </c>
      <c r="C1751" s="4"/>
      <c r="D1751" s="69">
        <v>0</v>
      </c>
      <c r="E1751" s="4">
        <v>0</v>
      </c>
      <c r="F1751" s="69">
        <v>0</v>
      </c>
    </row>
    <row r="1752" spans="1:6" ht="15.75" customHeight="1" x14ac:dyDescent="0.25">
      <c r="A1752" s="4" t="s">
        <v>337</v>
      </c>
      <c r="B1752" s="4">
        <v>71</v>
      </c>
      <c r="C1752" s="4">
        <v>166.3107</v>
      </c>
      <c r="D1752" s="69">
        <v>1058401.2948</v>
      </c>
      <c r="E1752" s="4">
        <v>2</v>
      </c>
      <c r="F1752" s="69">
        <v>12728</v>
      </c>
    </row>
    <row r="1753" spans="1:6" ht="15.75" customHeight="1" x14ac:dyDescent="0.25">
      <c r="A1753" s="4" t="s">
        <v>337</v>
      </c>
      <c r="B1753" s="4">
        <v>72</v>
      </c>
      <c r="C1753" s="4"/>
      <c r="D1753" s="69">
        <v>0</v>
      </c>
      <c r="E1753" s="4">
        <v>0</v>
      </c>
      <c r="F1753" s="69">
        <v>0</v>
      </c>
    </row>
    <row r="1754" spans="1:6" ht="15.75" customHeight="1" x14ac:dyDescent="0.25">
      <c r="A1754" s="4" t="s">
        <v>337</v>
      </c>
      <c r="B1754" s="4">
        <v>73</v>
      </c>
      <c r="C1754" s="4">
        <v>230</v>
      </c>
      <c r="D1754" s="69">
        <v>1894280</v>
      </c>
      <c r="E1754" s="4">
        <v>5</v>
      </c>
      <c r="F1754" s="69">
        <v>41180</v>
      </c>
    </row>
    <row r="1755" spans="1:6" ht="15.75" customHeight="1" x14ac:dyDescent="0.25">
      <c r="A1755" s="4" t="s">
        <v>337</v>
      </c>
      <c r="B1755" s="4">
        <v>74</v>
      </c>
      <c r="C1755" s="4"/>
      <c r="D1755" s="69">
        <v>0</v>
      </c>
      <c r="E1755" s="4">
        <v>0</v>
      </c>
      <c r="F1755" s="69">
        <v>0</v>
      </c>
    </row>
    <row r="1756" spans="1:6" ht="15.75" customHeight="1" x14ac:dyDescent="0.25">
      <c r="A1756" s="4" t="s">
        <v>337</v>
      </c>
      <c r="B1756" s="4">
        <v>75</v>
      </c>
      <c r="C1756" s="4"/>
      <c r="D1756" s="69">
        <v>0</v>
      </c>
      <c r="E1756" s="4">
        <v>0</v>
      </c>
      <c r="F1756" s="69">
        <v>0</v>
      </c>
    </row>
    <row r="1757" spans="1:6" ht="15.75" customHeight="1" x14ac:dyDescent="0.25">
      <c r="A1757" s="4" t="s">
        <v>337</v>
      </c>
      <c r="B1757" s="4">
        <v>76</v>
      </c>
      <c r="C1757" s="4">
        <v>0</v>
      </c>
      <c r="D1757" s="69">
        <v>0</v>
      </c>
      <c r="E1757" s="4">
        <v>0</v>
      </c>
      <c r="F1757" s="69">
        <v>0</v>
      </c>
    </row>
    <row r="1758" spans="1:6" ht="15.75" customHeight="1" x14ac:dyDescent="0.25">
      <c r="A1758" s="4" t="s">
        <v>337</v>
      </c>
      <c r="B1758" s="4">
        <v>77</v>
      </c>
      <c r="C1758" s="4"/>
      <c r="D1758" s="69">
        <v>0</v>
      </c>
      <c r="E1758" s="4">
        <v>122</v>
      </c>
      <c r="F1758" s="69">
        <v>4235230</v>
      </c>
    </row>
    <row r="1759" spans="1:6" ht="15.75" customHeight="1" x14ac:dyDescent="0.25">
      <c r="A1759" s="4" t="s">
        <v>337</v>
      </c>
      <c r="B1759" s="4">
        <v>78</v>
      </c>
      <c r="C1759" s="4"/>
      <c r="D1759" s="69">
        <v>0</v>
      </c>
      <c r="E1759" s="4">
        <v>0</v>
      </c>
      <c r="F1759" s="69">
        <v>0</v>
      </c>
    </row>
    <row r="1760" spans="1:6" ht="15.75" customHeight="1" x14ac:dyDescent="0.25">
      <c r="A1760" s="4" t="s">
        <v>337</v>
      </c>
      <c r="B1760" s="4">
        <v>79</v>
      </c>
      <c r="C1760" s="4"/>
      <c r="D1760" s="69">
        <v>0</v>
      </c>
      <c r="E1760" s="4">
        <v>0</v>
      </c>
      <c r="F1760" s="69">
        <v>0</v>
      </c>
    </row>
    <row r="1761" spans="1:6" ht="15.75" customHeight="1" x14ac:dyDescent="0.25">
      <c r="A1761" s="4" t="s">
        <v>337</v>
      </c>
      <c r="B1761" s="4">
        <v>80</v>
      </c>
      <c r="C1761" s="4"/>
      <c r="D1761" s="69">
        <v>0</v>
      </c>
      <c r="E1761" s="4">
        <v>0</v>
      </c>
      <c r="F1761" s="69">
        <v>0</v>
      </c>
    </row>
    <row r="1762" spans="1:6" ht="15.75" customHeight="1" x14ac:dyDescent="0.25">
      <c r="A1762" s="4" t="s">
        <v>337</v>
      </c>
      <c r="B1762" s="4">
        <v>81</v>
      </c>
      <c r="C1762" s="4"/>
      <c r="D1762" s="69">
        <v>0</v>
      </c>
      <c r="E1762" s="4">
        <v>0</v>
      </c>
      <c r="F1762" s="69">
        <v>0</v>
      </c>
    </row>
    <row r="1763" spans="1:6" ht="15.75" customHeight="1" x14ac:dyDescent="0.25">
      <c r="A1763" s="4" t="s">
        <v>337</v>
      </c>
      <c r="B1763" s="4">
        <v>82</v>
      </c>
      <c r="C1763" s="4"/>
      <c r="D1763" s="69">
        <v>0</v>
      </c>
      <c r="E1763" s="4">
        <v>0</v>
      </c>
      <c r="F1763" s="69">
        <v>0</v>
      </c>
    </row>
    <row r="1764" spans="1:6" ht="15.75" customHeight="1" x14ac:dyDescent="0.25">
      <c r="A1764" s="4" t="s">
        <v>337</v>
      </c>
      <c r="B1764" s="4">
        <v>83</v>
      </c>
      <c r="C1764" s="4"/>
      <c r="D1764" s="69">
        <v>0</v>
      </c>
      <c r="E1764" s="4">
        <v>0</v>
      </c>
      <c r="F1764" s="69">
        <v>0</v>
      </c>
    </row>
    <row r="1765" spans="1:6" ht="15.75" customHeight="1" x14ac:dyDescent="0.25">
      <c r="A1765" s="4" t="s">
        <v>337</v>
      </c>
      <c r="B1765" s="4">
        <v>84</v>
      </c>
      <c r="C1765" s="4"/>
      <c r="D1765" s="69">
        <v>0</v>
      </c>
      <c r="E1765" s="4">
        <v>41</v>
      </c>
      <c r="F1765" s="69">
        <v>1811011</v>
      </c>
    </row>
    <row r="1766" spans="1:6" ht="15.75" customHeight="1" x14ac:dyDescent="0.25">
      <c r="A1766" s="4" t="s">
        <v>337</v>
      </c>
      <c r="B1766" s="4">
        <v>85</v>
      </c>
      <c r="C1766" s="4"/>
      <c r="D1766" s="69">
        <v>0</v>
      </c>
      <c r="E1766" s="4">
        <v>0</v>
      </c>
      <c r="F1766" s="69">
        <v>0</v>
      </c>
    </row>
    <row r="1767" spans="1:6" ht="15.75" customHeight="1" x14ac:dyDescent="0.25">
      <c r="A1767" s="4" t="s">
        <v>337</v>
      </c>
      <c r="B1767" s="4">
        <v>86</v>
      </c>
      <c r="C1767" s="4"/>
      <c r="D1767" s="69">
        <v>0</v>
      </c>
      <c r="E1767" s="4">
        <v>0</v>
      </c>
      <c r="F1767" s="69">
        <v>0</v>
      </c>
    </row>
    <row r="1768" spans="1:6" ht="15.75" customHeight="1" x14ac:dyDescent="0.25">
      <c r="A1768" s="4" t="s">
        <v>337</v>
      </c>
      <c r="B1768" s="4">
        <v>87</v>
      </c>
      <c r="C1768" s="4">
        <v>0</v>
      </c>
      <c r="D1768" s="69">
        <v>0</v>
      </c>
      <c r="E1768" s="4">
        <v>0</v>
      </c>
      <c r="F1768" s="69">
        <v>0</v>
      </c>
    </row>
    <row r="1769" spans="1:6" ht="15.75" customHeight="1" x14ac:dyDescent="0.25">
      <c r="A1769" s="4" t="s">
        <v>337</v>
      </c>
      <c r="B1769" s="4">
        <v>88</v>
      </c>
      <c r="C1769" s="4"/>
      <c r="D1769" s="69">
        <v>0</v>
      </c>
      <c r="E1769" s="4">
        <v>0</v>
      </c>
      <c r="F1769" s="69">
        <v>0</v>
      </c>
    </row>
    <row r="1770" spans="1:6" ht="15.75" customHeight="1" x14ac:dyDescent="0.25">
      <c r="A1770" s="4" t="s">
        <v>337</v>
      </c>
      <c r="B1770" s="4">
        <v>89</v>
      </c>
      <c r="C1770" s="4"/>
      <c r="D1770" s="69">
        <v>0</v>
      </c>
      <c r="E1770" s="4">
        <v>0</v>
      </c>
      <c r="F1770" s="69">
        <v>0</v>
      </c>
    </row>
    <row r="1771" spans="1:6" ht="15.75" customHeight="1" x14ac:dyDescent="0.25">
      <c r="A1771" s="4" t="s">
        <v>337</v>
      </c>
      <c r="B1771" s="4">
        <v>90</v>
      </c>
      <c r="C1771" s="4"/>
      <c r="D1771" s="69">
        <v>0</v>
      </c>
      <c r="E1771" s="4">
        <v>0</v>
      </c>
      <c r="F1771" s="69">
        <v>0</v>
      </c>
    </row>
    <row r="1772" spans="1:6" ht="15.75" customHeight="1" x14ac:dyDescent="0.25">
      <c r="A1772" s="4" t="s">
        <v>337</v>
      </c>
      <c r="B1772" s="4">
        <v>91</v>
      </c>
      <c r="C1772" s="4"/>
      <c r="D1772" s="69">
        <v>0</v>
      </c>
      <c r="E1772" s="4">
        <v>0</v>
      </c>
      <c r="F1772" s="69">
        <v>0</v>
      </c>
    </row>
    <row r="1773" spans="1:6" ht="15.75" customHeight="1" x14ac:dyDescent="0.25">
      <c r="A1773" s="4" t="s">
        <v>337</v>
      </c>
      <c r="B1773" s="4">
        <v>92</v>
      </c>
      <c r="C1773" s="4"/>
      <c r="D1773" s="69">
        <v>0</v>
      </c>
      <c r="E1773" s="4">
        <v>0</v>
      </c>
      <c r="F1773" s="69">
        <v>0</v>
      </c>
    </row>
    <row r="1774" spans="1:6" ht="15.75" customHeight="1" x14ac:dyDescent="0.25">
      <c r="A1774" s="4" t="s">
        <v>337</v>
      </c>
      <c r="B1774" s="4">
        <v>93</v>
      </c>
      <c r="C1774" s="4"/>
      <c r="D1774" s="69">
        <v>0</v>
      </c>
      <c r="E1774" s="4">
        <v>0</v>
      </c>
      <c r="F1774" s="69">
        <v>0</v>
      </c>
    </row>
    <row r="1775" spans="1:6" ht="15.75" customHeight="1" x14ac:dyDescent="0.25">
      <c r="A1775" s="4" t="s">
        <v>337</v>
      </c>
      <c r="B1775" s="4">
        <v>94</v>
      </c>
      <c r="C1775" s="4"/>
      <c r="D1775" s="69">
        <v>0</v>
      </c>
      <c r="E1775" s="4">
        <v>0</v>
      </c>
      <c r="F1775" s="69">
        <v>0</v>
      </c>
    </row>
    <row r="1776" spans="1:6" ht="15.75" customHeight="1" x14ac:dyDescent="0.25">
      <c r="A1776" s="4" t="s">
        <v>337</v>
      </c>
      <c r="B1776" s="4">
        <v>95</v>
      </c>
      <c r="C1776" s="4"/>
      <c r="D1776" s="69">
        <v>0</v>
      </c>
      <c r="E1776" s="4">
        <v>0</v>
      </c>
      <c r="F1776" s="69">
        <v>0</v>
      </c>
    </row>
    <row r="1777" spans="1:6" ht="15.75" customHeight="1" x14ac:dyDescent="0.25">
      <c r="A1777" s="4" t="s">
        <v>337</v>
      </c>
      <c r="B1777" s="4">
        <v>96</v>
      </c>
      <c r="C1777" s="4"/>
      <c r="D1777" s="69">
        <v>0</v>
      </c>
      <c r="E1777" s="4">
        <v>0</v>
      </c>
      <c r="F1777" s="69">
        <v>0</v>
      </c>
    </row>
    <row r="1778" spans="1:6" ht="15.75" customHeight="1" x14ac:dyDescent="0.25">
      <c r="A1778" s="4" t="s">
        <v>337</v>
      </c>
      <c r="B1778" s="4">
        <v>97</v>
      </c>
      <c r="C1778" s="4"/>
      <c r="D1778" s="69">
        <v>0</v>
      </c>
      <c r="E1778" s="4">
        <v>0</v>
      </c>
      <c r="F1778" s="69">
        <v>0</v>
      </c>
    </row>
    <row r="1779" spans="1:6" ht="15.75" customHeight="1" x14ac:dyDescent="0.25">
      <c r="A1779" s="4" t="s">
        <v>337</v>
      </c>
      <c r="B1779" s="4">
        <v>98</v>
      </c>
      <c r="C1779" s="4"/>
      <c r="D1779" s="69">
        <v>0</v>
      </c>
      <c r="E1779" s="4">
        <v>0</v>
      </c>
      <c r="F1779" s="69">
        <v>0</v>
      </c>
    </row>
    <row r="1780" spans="1:6" ht="15.75" customHeight="1" x14ac:dyDescent="0.25">
      <c r="A1780" s="4" t="s">
        <v>337</v>
      </c>
      <c r="B1780" s="4">
        <v>99</v>
      </c>
      <c r="C1780" s="4"/>
      <c r="D1780" s="69">
        <v>0</v>
      </c>
      <c r="E1780" s="4">
        <v>0</v>
      </c>
      <c r="F1780" s="69">
        <v>0</v>
      </c>
    </row>
    <row r="1781" spans="1:6" ht="15.75" customHeight="1" x14ac:dyDescent="0.25">
      <c r="A1781" s="4" t="s">
        <v>337</v>
      </c>
      <c r="B1781" s="4">
        <v>100</v>
      </c>
      <c r="C1781" s="4"/>
      <c r="D1781" s="69">
        <v>0</v>
      </c>
      <c r="E1781" s="4">
        <v>0</v>
      </c>
      <c r="F1781" s="69">
        <v>0</v>
      </c>
    </row>
    <row r="1782" spans="1:6" ht="15.75" customHeight="1" x14ac:dyDescent="0.25">
      <c r="A1782" s="4" t="s">
        <v>337</v>
      </c>
      <c r="B1782" s="4">
        <v>101</v>
      </c>
      <c r="C1782" s="4"/>
      <c r="D1782" s="69">
        <v>0</v>
      </c>
      <c r="E1782" s="4">
        <v>0</v>
      </c>
      <c r="F1782" s="69">
        <v>0</v>
      </c>
    </row>
    <row r="1783" spans="1:6" ht="15.75" customHeight="1" x14ac:dyDescent="0.25">
      <c r="A1783" s="4" t="s">
        <v>337</v>
      </c>
      <c r="B1783" s="4">
        <v>102</v>
      </c>
      <c r="C1783" s="4"/>
      <c r="D1783" s="69">
        <v>0</v>
      </c>
      <c r="E1783" s="4">
        <v>0</v>
      </c>
      <c r="F1783" s="69">
        <v>0</v>
      </c>
    </row>
    <row r="1784" spans="1:6" ht="15.75" customHeight="1" x14ac:dyDescent="0.25">
      <c r="A1784" s="4" t="s">
        <v>337</v>
      </c>
      <c r="B1784" s="4">
        <v>103</v>
      </c>
      <c r="C1784" s="4"/>
      <c r="D1784" s="69">
        <v>0</v>
      </c>
      <c r="E1784" s="4">
        <v>0</v>
      </c>
      <c r="F1784" s="69">
        <v>0</v>
      </c>
    </row>
    <row r="1785" spans="1:6" ht="15.75" customHeight="1" x14ac:dyDescent="0.25">
      <c r="A1785" s="4" t="s">
        <v>337</v>
      </c>
      <c r="B1785" s="4">
        <v>104</v>
      </c>
      <c r="C1785" s="4"/>
      <c r="D1785" s="69">
        <v>0</v>
      </c>
      <c r="E1785" s="4">
        <v>0</v>
      </c>
      <c r="F1785" s="69">
        <v>0</v>
      </c>
    </row>
    <row r="1786" spans="1:6" ht="15.75" customHeight="1" x14ac:dyDescent="0.25">
      <c r="A1786" s="4" t="s">
        <v>337</v>
      </c>
      <c r="B1786" s="4">
        <v>105</v>
      </c>
      <c r="C1786" s="4">
        <v>0</v>
      </c>
      <c r="D1786" s="69">
        <v>0</v>
      </c>
      <c r="E1786" s="4">
        <v>0</v>
      </c>
      <c r="F1786" s="69">
        <v>0</v>
      </c>
    </row>
    <row r="1787" spans="1:6" ht="15.75" customHeight="1" x14ac:dyDescent="0.25">
      <c r="A1787" s="4" t="s">
        <v>338</v>
      </c>
      <c r="B1787" s="4">
        <v>1</v>
      </c>
      <c r="C1787" s="4"/>
      <c r="D1787" s="69">
        <v>0</v>
      </c>
      <c r="E1787" s="4">
        <v>0</v>
      </c>
      <c r="F1787" s="69">
        <v>0</v>
      </c>
    </row>
    <row r="1788" spans="1:6" ht="15.75" customHeight="1" x14ac:dyDescent="0.25">
      <c r="A1788" s="4" t="s">
        <v>338</v>
      </c>
      <c r="B1788" s="4">
        <v>2</v>
      </c>
      <c r="C1788" s="4"/>
      <c r="D1788" s="69">
        <v>0</v>
      </c>
      <c r="E1788" s="4">
        <v>0</v>
      </c>
      <c r="F1788" s="69">
        <v>0</v>
      </c>
    </row>
    <row r="1789" spans="1:6" ht="15.75" customHeight="1" x14ac:dyDescent="0.25">
      <c r="A1789" s="4" t="s">
        <v>338</v>
      </c>
      <c r="B1789" s="4">
        <v>3</v>
      </c>
      <c r="C1789" s="4"/>
      <c r="D1789" s="69">
        <v>0</v>
      </c>
      <c r="E1789" s="4">
        <v>0</v>
      </c>
      <c r="F1789" s="69">
        <v>0</v>
      </c>
    </row>
    <row r="1790" spans="1:6" ht="15.75" customHeight="1" x14ac:dyDescent="0.25">
      <c r="A1790" s="4" t="s">
        <v>338</v>
      </c>
      <c r="B1790" s="4">
        <v>4</v>
      </c>
      <c r="C1790" s="4"/>
      <c r="D1790" s="69">
        <v>0</v>
      </c>
      <c r="E1790" s="4">
        <v>0</v>
      </c>
      <c r="F1790" s="69">
        <v>0</v>
      </c>
    </row>
    <row r="1791" spans="1:6" ht="15.75" customHeight="1" x14ac:dyDescent="0.25">
      <c r="A1791" s="4" t="s">
        <v>338</v>
      </c>
      <c r="B1791" s="4">
        <v>5</v>
      </c>
      <c r="C1791" s="4"/>
      <c r="D1791" s="69">
        <v>0</v>
      </c>
      <c r="E1791" s="4">
        <v>0</v>
      </c>
      <c r="F1791" s="69">
        <v>0</v>
      </c>
    </row>
    <row r="1792" spans="1:6" ht="15.75" customHeight="1" x14ac:dyDescent="0.25">
      <c r="A1792" s="4" t="s">
        <v>338</v>
      </c>
      <c r="B1792" s="4">
        <v>6</v>
      </c>
      <c r="C1792" s="4"/>
      <c r="D1792" s="69">
        <v>0</v>
      </c>
      <c r="E1792" s="4">
        <v>0</v>
      </c>
      <c r="F1792" s="69">
        <v>0</v>
      </c>
    </row>
    <row r="1793" spans="1:6" ht="15.75" customHeight="1" x14ac:dyDescent="0.25">
      <c r="A1793" s="4" t="s">
        <v>338</v>
      </c>
      <c r="B1793" s="4">
        <v>7</v>
      </c>
      <c r="C1793" s="4"/>
      <c r="D1793" s="69">
        <v>0</v>
      </c>
      <c r="E1793" s="4">
        <v>0</v>
      </c>
      <c r="F1793" s="69">
        <v>0</v>
      </c>
    </row>
    <row r="1794" spans="1:6" ht="15.75" customHeight="1" x14ac:dyDescent="0.25">
      <c r="A1794" s="4" t="s">
        <v>338</v>
      </c>
      <c r="B1794" s="4">
        <v>8</v>
      </c>
      <c r="C1794" s="4"/>
      <c r="D1794" s="69">
        <v>0</v>
      </c>
      <c r="E1794" s="4">
        <v>0</v>
      </c>
      <c r="F1794" s="69">
        <v>0</v>
      </c>
    </row>
    <row r="1795" spans="1:6" ht="15.75" customHeight="1" x14ac:dyDescent="0.25">
      <c r="A1795" s="4" t="s">
        <v>338</v>
      </c>
      <c r="B1795" s="4">
        <v>9</v>
      </c>
      <c r="C1795" s="4"/>
      <c r="D1795" s="69">
        <v>0</v>
      </c>
      <c r="E1795" s="4">
        <v>0</v>
      </c>
      <c r="F1795" s="69">
        <v>0</v>
      </c>
    </row>
    <row r="1796" spans="1:6" ht="15.75" customHeight="1" x14ac:dyDescent="0.25">
      <c r="A1796" s="4" t="s">
        <v>338</v>
      </c>
      <c r="B1796" s="4">
        <v>10</v>
      </c>
      <c r="C1796" s="4"/>
      <c r="D1796" s="69">
        <v>0</v>
      </c>
      <c r="E1796" s="4">
        <v>0</v>
      </c>
      <c r="F1796" s="69">
        <v>0</v>
      </c>
    </row>
    <row r="1797" spans="1:6" ht="15.75" customHeight="1" x14ac:dyDescent="0.25">
      <c r="A1797" s="4" t="s">
        <v>338</v>
      </c>
      <c r="B1797" s="4">
        <v>11</v>
      </c>
      <c r="C1797" s="4"/>
      <c r="D1797" s="69">
        <v>0</v>
      </c>
      <c r="E1797" s="4">
        <v>0</v>
      </c>
      <c r="F1797" s="69">
        <v>0</v>
      </c>
    </row>
    <row r="1798" spans="1:6" ht="15.75" customHeight="1" x14ac:dyDescent="0.25">
      <c r="A1798" s="4" t="s">
        <v>338</v>
      </c>
      <c r="B1798" s="4">
        <v>12</v>
      </c>
      <c r="C1798" s="4"/>
      <c r="D1798" s="69">
        <v>0</v>
      </c>
      <c r="E1798" s="4">
        <v>0</v>
      </c>
      <c r="F1798" s="69">
        <v>0</v>
      </c>
    </row>
    <row r="1799" spans="1:6" ht="15.75" customHeight="1" x14ac:dyDescent="0.25">
      <c r="A1799" s="4" t="s">
        <v>338</v>
      </c>
      <c r="B1799" s="4">
        <v>13</v>
      </c>
      <c r="C1799" s="4"/>
      <c r="D1799" s="69">
        <v>0</v>
      </c>
      <c r="E1799" s="4">
        <v>0</v>
      </c>
      <c r="F1799" s="69">
        <v>0</v>
      </c>
    </row>
    <row r="1800" spans="1:6" ht="15.75" customHeight="1" x14ac:dyDescent="0.25">
      <c r="A1800" s="4" t="s">
        <v>338</v>
      </c>
      <c r="B1800" s="4">
        <v>14</v>
      </c>
      <c r="C1800" s="4"/>
      <c r="D1800" s="69">
        <v>0</v>
      </c>
      <c r="E1800" s="4">
        <v>0</v>
      </c>
      <c r="F1800" s="69">
        <v>0</v>
      </c>
    </row>
    <row r="1801" spans="1:6" ht="15.75" customHeight="1" x14ac:dyDescent="0.25">
      <c r="A1801" s="4" t="s">
        <v>338</v>
      </c>
      <c r="B1801" s="4">
        <v>15</v>
      </c>
      <c r="C1801" s="4"/>
      <c r="D1801" s="69">
        <v>0</v>
      </c>
      <c r="E1801" s="4">
        <v>0</v>
      </c>
      <c r="F1801" s="69">
        <v>0</v>
      </c>
    </row>
    <row r="1802" spans="1:6" ht="15.75" customHeight="1" x14ac:dyDescent="0.25">
      <c r="A1802" s="4" t="s">
        <v>338</v>
      </c>
      <c r="B1802" s="4">
        <v>16</v>
      </c>
      <c r="C1802" s="4"/>
      <c r="D1802" s="69">
        <v>0</v>
      </c>
      <c r="E1802" s="4">
        <v>0</v>
      </c>
      <c r="F1802" s="69">
        <v>0</v>
      </c>
    </row>
    <row r="1803" spans="1:6" ht="15.75" customHeight="1" x14ac:dyDescent="0.25">
      <c r="A1803" s="4" t="s">
        <v>338</v>
      </c>
      <c r="B1803" s="4">
        <v>17</v>
      </c>
      <c r="C1803" s="4"/>
      <c r="D1803" s="69">
        <v>0</v>
      </c>
      <c r="E1803" s="4">
        <v>0</v>
      </c>
      <c r="F1803" s="69">
        <v>0</v>
      </c>
    </row>
    <row r="1804" spans="1:6" ht="15.75" customHeight="1" x14ac:dyDescent="0.25">
      <c r="A1804" s="4" t="s">
        <v>338</v>
      </c>
      <c r="B1804" s="4">
        <v>18</v>
      </c>
      <c r="C1804" s="4"/>
      <c r="D1804" s="69">
        <v>0</v>
      </c>
      <c r="E1804" s="4">
        <v>0</v>
      </c>
      <c r="F1804" s="69">
        <v>0</v>
      </c>
    </row>
    <row r="1805" spans="1:6" ht="15.75" customHeight="1" x14ac:dyDescent="0.25">
      <c r="A1805" s="4" t="s">
        <v>338</v>
      </c>
      <c r="B1805" s="4">
        <v>19</v>
      </c>
      <c r="C1805" s="4"/>
      <c r="D1805" s="69">
        <v>0</v>
      </c>
      <c r="E1805" s="4">
        <v>0</v>
      </c>
      <c r="F1805" s="69">
        <v>0</v>
      </c>
    </row>
    <row r="1806" spans="1:6" ht="15.75" customHeight="1" x14ac:dyDescent="0.25">
      <c r="A1806" s="4" t="s">
        <v>338</v>
      </c>
      <c r="B1806" s="4">
        <v>20</v>
      </c>
      <c r="C1806" s="4"/>
      <c r="D1806" s="69">
        <v>0</v>
      </c>
      <c r="E1806" s="4">
        <v>0</v>
      </c>
      <c r="F1806" s="69">
        <v>0</v>
      </c>
    </row>
    <row r="1807" spans="1:6" ht="15.75" customHeight="1" x14ac:dyDescent="0.25">
      <c r="A1807" s="4" t="s">
        <v>338</v>
      </c>
      <c r="B1807" s="4">
        <v>21</v>
      </c>
      <c r="C1807" s="4"/>
      <c r="D1807" s="69">
        <v>0</v>
      </c>
      <c r="E1807" s="4">
        <v>0</v>
      </c>
      <c r="F1807" s="69">
        <v>0</v>
      </c>
    </row>
    <row r="1808" spans="1:6" ht="15.75" customHeight="1" x14ac:dyDescent="0.25">
      <c r="A1808" s="4" t="s">
        <v>338</v>
      </c>
      <c r="B1808" s="4">
        <v>22</v>
      </c>
      <c r="C1808" s="4"/>
      <c r="D1808" s="69">
        <v>0</v>
      </c>
      <c r="E1808" s="4">
        <v>0</v>
      </c>
      <c r="F1808" s="69">
        <v>0</v>
      </c>
    </row>
    <row r="1809" spans="1:6" ht="15.75" customHeight="1" x14ac:dyDescent="0.25">
      <c r="A1809" s="4" t="s">
        <v>338</v>
      </c>
      <c r="B1809" s="4">
        <v>23</v>
      </c>
      <c r="C1809" s="4"/>
      <c r="D1809" s="69">
        <v>0</v>
      </c>
      <c r="E1809" s="4">
        <v>0</v>
      </c>
      <c r="F1809" s="69">
        <v>0</v>
      </c>
    </row>
    <row r="1810" spans="1:6" ht="15.75" customHeight="1" x14ac:dyDescent="0.25">
      <c r="A1810" s="4" t="s">
        <v>338</v>
      </c>
      <c r="B1810" s="4">
        <v>24</v>
      </c>
      <c r="C1810" s="4"/>
      <c r="D1810" s="69">
        <v>0</v>
      </c>
      <c r="E1810" s="4">
        <v>0</v>
      </c>
      <c r="F1810" s="69">
        <v>0</v>
      </c>
    </row>
    <row r="1811" spans="1:6" ht="15.75" customHeight="1" x14ac:dyDescent="0.25">
      <c r="A1811" s="4" t="s">
        <v>338</v>
      </c>
      <c r="B1811" s="4">
        <v>25</v>
      </c>
      <c r="C1811" s="4"/>
      <c r="D1811" s="69">
        <v>0</v>
      </c>
      <c r="E1811" s="4">
        <v>0</v>
      </c>
      <c r="F1811" s="69">
        <v>0</v>
      </c>
    </row>
    <row r="1812" spans="1:6" ht="15.75" customHeight="1" x14ac:dyDescent="0.25">
      <c r="A1812" s="4" t="s">
        <v>338</v>
      </c>
      <c r="B1812" s="4">
        <v>26</v>
      </c>
      <c r="C1812" s="4"/>
      <c r="D1812" s="69">
        <v>0</v>
      </c>
      <c r="E1812" s="4">
        <v>0</v>
      </c>
      <c r="F1812" s="69">
        <v>0</v>
      </c>
    </row>
    <row r="1813" spans="1:6" ht="15.75" customHeight="1" x14ac:dyDescent="0.25">
      <c r="A1813" s="4" t="s">
        <v>338</v>
      </c>
      <c r="B1813" s="4">
        <v>27</v>
      </c>
      <c r="C1813" s="4"/>
      <c r="D1813" s="69">
        <v>0</v>
      </c>
      <c r="E1813" s="4">
        <v>0</v>
      </c>
      <c r="F1813" s="69">
        <v>0</v>
      </c>
    </row>
    <row r="1814" spans="1:6" ht="15.75" customHeight="1" x14ac:dyDescent="0.25">
      <c r="A1814" s="4" t="s">
        <v>338</v>
      </c>
      <c r="B1814" s="4">
        <v>28</v>
      </c>
      <c r="C1814" s="4"/>
      <c r="D1814" s="69">
        <v>0</v>
      </c>
      <c r="E1814" s="4">
        <v>0</v>
      </c>
      <c r="F1814" s="69">
        <v>0</v>
      </c>
    </row>
    <row r="1815" spans="1:6" ht="15.75" customHeight="1" x14ac:dyDescent="0.25">
      <c r="A1815" s="4" t="s">
        <v>338</v>
      </c>
      <c r="B1815" s="4">
        <v>29</v>
      </c>
      <c r="C1815" s="4"/>
      <c r="D1815" s="69">
        <v>0</v>
      </c>
      <c r="E1815" s="4">
        <v>0</v>
      </c>
      <c r="F1815" s="69">
        <v>0</v>
      </c>
    </row>
    <row r="1816" spans="1:6" ht="15.75" customHeight="1" x14ac:dyDescent="0.25">
      <c r="A1816" s="4" t="s">
        <v>338</v>
      </c>
      <c r="B1816" s="4">
        <v>30</v>
      </c>
      <c r="C1816" s="4"/>
      <c r="D1816" s="69">
        <v>0</v>
      </c>
      <c r="E1816" s="4">
        <v>0</v>
      </c>
      <c r="F1816" s="69">
        <v>0</v>
      </c>
    </row>
    <row r="1817" spans="1:6" ht="15.75" customHeight="1" x14ac:dyDescent="0.25">
      <c r="A1817" s="4" t="s">
        <v>338</v>
      </c>
      <c r="B1817" s="4">
        <v>31</v>
      </c>
      <c r="C1817" s="4"/>
      <c r="D1817" s="69">
        <v>0</v>
      </c>
      <c r="E1817" s="4">
        <v>0</v>
      </c>
      <c r="F1817" s="69">
        <v>0</v>
      </c>
    </row>
    <row r="1818" spans="1:6" ht="15.75" customHeight="1" x14ac:dyDescent="0.25">
      <c r="A1818" s="4" t="s">
        <v>338</v>
      </c>
      <c r="B1818" s="4">
        <v>32</v>
      </c>
      <c r="C1818" s="4"/>
      <c r="D1818" s="69">
        <v>0</v>
      </c>
      <c r="E1818" s="4">
        <v>0</v>
      </c>
      <c r="F1818" s="69">
        <v>0</v>
      </c>
    </row>
    <row r="1819" spans="1:6" ht="15.75" customHeight="1" x14ac:dyDescent="0.25">
      <c r="A1819" s="4" t="s">
        <v>338</v>
      </c>
      <c r="B1819" s="4">
        <v>33</v>
      </c>
      <c r="C1819" s="4">
        <v>1420</v>
      </c>
      <c r="D1819" s="69">
        <v>1320600</v>
      </c>
      <c r="E1819" s="4">
        <v>0</v>
      </c>
      <c r="F1819" s="69">
        <v>0</v>
      </c>
    </row>
    <row r="1820" spans="1:6" ht="15.75" customHeight="1" x14ac:dyDescent="0.25">
      <c r="A1820" s="4" t="s">
        <v>338</v>
      </c>
      <c r="B1820" s="4">
        <v>34</v>
      </c>
      <c r="C1820" s="4"/>
      <c r="D1820" s="69">
        <v>0</v>
      </c>
      <c r="E1820" s="4">
        <v>0</v>
      </c>
      <c r="F1820" s="69">
        <v>0</v>
      </c>
    </row>
    <row r="1821" spans="1:6" ht="15.75" customHeight="1" x14ac:dyDescent="0.25">
      <c r="A1821" s="4" t="s">
        <v>338</v>
      </c>
      <c r="B1821" s="4">
        <v>35</v>
      </c>
      <c r="C1821" s="4"/>
      <c r="D1821" s="69">
        <v>0</v>
      </c>
      <c r="E1821" s="4">
        <v>0</v>
      </c>
      <c r="F1821" s="69">
        <v>0</v>
      </c>
    </row>
    <row r="1822" spans="1:6" ht="15.75" customHeight="1" x14ac:dyDescent="0.25">
      <c r="A1822" s="4" t="s">
        <v>338</v>
      </c>
      <c r="B1822" s="4">
        <v>36</v>
      </c>
      <c r="C1822" s="4">
        <v>144.69999999999999</v>
      </c>
      <c r="D1822" s="69">
        <v>1501117.7999999998</v>
      </c>
      <c r="E1822" s="4">
        <v>0</v>
      </c>
      <c r="F1822" s="69">
        <v>0</v>
      </c>
    </row>
    <row r="1823" spans="1:6" ht="15.75" customHeight="1" x14ac:dyDescent="0.25">
      <c r="A1823" s="4" t="s">
        <v>338</v>
      </c>
      <c r="B1823" s="4">
        <v>37</v>
      </c>
      <c r="C1823" s="4"/>
      <c r="D1823" s="69">
        <v>0</v>
      </c>
      <c r="E1823" s="4">
        <v>0</v>
      </c>
      <c r="F1823" s="69">
        <v>0</v>
      </c>
    </row>
    <row r="1824" spans="1:6" ht="15.75" customHeight="1" x14ac:dyDescent="0.25">
      <c r="A1824" s="4" t="s">
        <v>338</v>
      </c>
      <c r="B1824" s="4">
        <v>38</v>
      </c>
      <c r="C1824" s="4"/>
      <c r="D1824" s="69">
        <v>0</v>
      </c>
      <c r="E1824" s="4">
        <v>0</v>
      </c>
      <c r="F1824" s="69">
        <v>0</v>
      </c>
    </row>
    <row r="1825" spans="1:6" ht="15.75" customHeight="1" x14ac:dyDescent="0.25">
      <c r="A1825" s="4" t="s">
        <v>338</v>
      </c>
      <c r="B1825" s="4">
        <v>39</v>
      </c>
      <c r="C1825" s="4"/>
      <c r="D1825" s="69">
        <v>0</v>
      </c>
      <c r="E1825" s="4">
        <v>0</v>
      </c>
      <c r="F1825" s="69">
        <v>0</v>
      </c>
    </row>
    <row r="1826" spans="1:6" ht="15.75" customHeight="1" x14ac:dyDescent="0.25">
      <c r="A1826" s="4" t="s">
        <v>338</v>
      </c>
      <c r="B1826" s="4">
        <v>40</v>
      </c>
      <c r="C1826" s="4"/>
      <c r="D1826" s="69">
        <v>0</v>
      </c>
      <c r="E1826" s="4">
        <v>0</v>
      </c>
      <c r="F1826" s="69">
        <v>0</v>
      </c>
    </row>
    <row r="1827" spans="1:6" ht="15.75" customHeight="1" x14ac:dyDescent="0.25">
      <c r="A1827" s="4" t="s">
        <v>338</v>
      </c>
      <c r="B1827" s="4">
        <v>41</v>
      </c>
      <c r="C1827" s="4"/>
      <c r="D1827" s="69">
        <v>0</v>
      </c>
      <c r="E1827" s="4">
        <v>0</v>
      </c>
      <c r="F1827" s="69">
        <v>0</v>
      </c>
    </row>
    <row r="1828" spans="1:6" ht="15.75" customHeight="1" x14ac:dyDescent="0.25">
      <c r="A1828" s="4" t="s">
        <v>338</v>
      </c>
      <c r="B1828" s="4">
        <v>42</v>
      </c>
      <c r="C1828" s="4"/>
      <c r="D1828" s="69">
        <v>0</v>
      </c>
      <c r="E1828" s="4">
        <v>0</v>
      </c>
      <c r="F1828" s="69">
        <v>0</v>
      </c>
    </row>
    <row r="1829" spans="1:6" ht="15.75" customHeight="1" x14ac:dyDescent="0.25">
      <c r="A1829" s="4" t="s">
        <v>338</v>
      </c>
      <c r="B1829" s="4">
        <v>43</v>
      </c>
      <c r="C1829" s="4"/>
      <c r="D1829" s="69">
        <v>0</v>
      </c>
      <c r="E1829" s="4">
        <v>0</v>
      </c>
      <c r="F1829" s="69">
        <v>0</v>
      </c>
    </row>
    <row r="1830" spans="1:6" ht="15.75" customHeight="1" x14ac:dyDescent="0.25">
      <c r="A1830" s="4" t="s">
        <v>338</v>
      </c>
      <c r="B1830" s="4">
        <v>44</v>
      </c>
      <c r="C1830" s="4"/>
      <c r="D1830" s="69">
        <v>0</v>
      </c>
      <c r="E1830" s="4">
        <v>0</v>
      </c>
      <c r="F1830" s="69">
        <v>0</v>
      </c>
    </row>
    <row r="1831" spans="1:6" ht="15.75" customHeight="1" x14ac:dyDescent="0.25">
      <c r="A1831" s="4" t="s">
        <v>338</v>
      </c>
      <c r="B1831" s="4">
        <v>45</v>
      </c>
      <c r="C1831" s="4"/>
      <c r="D1831" s="69">
        <v>0</v>
      </c>
      <c r="E1831" s="4">
        <v>0</v>
      </c>
      <c r="F1831" s="69">
        <v>0</v>
      </c>
    </row>
    <row r="1832" spans="1:6" ht="15.75" customHeight="1" x14ac:dyDescent="0.25">
      <c r="A1832" s="4" t="s">
        <v>338</v>
      </c>
      <c r="B1832" s="4">
        <v>46</v>
      </c>
      <c r="C1832" s="4"/>
      <c r="D1832" s="69">
        <v>0</v>
      </c>
      <c r="E1832" s="4">
        <v>0</v>
      </c>
      <c r="F1832" s="69">
        <v>0</v>
      </c>
    </row>
    <row r="1833" spans="1:6" ht="15.75" customHeight="1" x14ac:dyDescent="0.25">
      <c r="A1833" s="4" t="s">
        <v>338</v>
      </c>
      <c r="B1833" s="4">
        <v>47</v>
      </c>
      <c r="C1833" s="4"/>
      <c r="D1833" s="69">
        <v>0</v>
      </c>
      <c r="E1833" s="4">
        <v>0</v>
      </c>
      <c r="F1833" s="69">
        <v>0</v>
      </c>
    </row>
    <row r="1834" spans="1:6" ht="15.75" customHeight="1" x14ac:dyDescent="0.25">
      <c r="A1834" s="4" t="s">
        <v>338</v>
      </c>
      <c r="B1834" s="4">
        <v>48</v>
      </c>
      <c r="C1834" s="4"/>
      <c r="D1834" s="69">
        <v>0</v>
      </c>
      <c r="E1834" s="4">
        <v>0</v>
      </c>
      <c r="F1834" s="69">
        <v>0</v>
      </c>
    </row>
    <row r="1835" spans="1:6" ht="15.75" customHeight="1" x14ac:dyDescent="0.25">
      <c r="A1835" s="4" t="s">
        <v>338</v>
      </c>
      <c r="B1835" s="4">
        <v>49</v>
      </c>
      <c r="C1835" s="4"/>
      <c r="D1835" s="69">
        <v>0</v>
      </c>
      <c r="E1835" s="4">
        <v>0</v>
      </c>
      <c r="F1835" s="69">
        <v>0</v>
      </c>
    </row>
    <row r="1836" spans="1:6" ht="15.75" customHeight="1" x14ac:dyDescent="0.25">
      <c r="A1836" s="4" t="s">
        <v>338</v>
      </c>
      <c r="B1836" s="4">
        <v>50</v>
      </c>
      <c r="C1836" s="4"/>
      <c r="D1836" s="69">
        <v>0</v>
      </c>
      <c r="E1836" s="4">
        <v>0</v>
      </c>
      <c r="F1836" s="69">
        <v>0</v>
      </c>
    </row>
    <row r="1837" spans="1:6" ht="15.75" customHeight="1" x14ac:dyDescent="0.25">
      <c r="A1837" s="4" t="s">
        <v>338</v>
      </c>
      <c r="B1837" s="4">
        <v>51</v>
      </c>
      <c r="C1837" s="4"/>
      <c r="D1837" s="69">
        <v>0</v>
      </c>
      <c r="E1837" s="4">
        <v>0</v>
      </c>
      <c r="F1837" s="69">
        <v>0</v>
      </c>
    </row>
    <row r="1838" spans="1:6" ht="15.75" customHeight="1" x14ac:dyDescent="0.25">
      <c r="A1838" s="4" t="s">
        <v>338</v>
      </c>
      <c r="B1838" s="4">
        <v>52</v>
      </c>
      <c r="C1838" s="4"/>
      <c r="D1838" s="69">
        <v>0</v>
      </c>
      <c r="E1838" s="4">
        <v>0</v>
      </c>
      <c r="F1838" s="69">
        <v>0</v>
      </c>
    </row>
    <row r="1839" spans="1:6" ht="15.75" customHeight="1" x14ac:dyDescent="0.25">
      <c r="A1839" s="4" t="s">
        <v>338</v>
      </c>
      <c r="B1839" s="4">
        <v>53</v>
      </c>
      <c r="C1839" s="4"/>
      <c r="D1839" s="69">
        <v>0</v>
      </c>
      <c r="E1839" s="4">
        <v>0</v>
      </c>
      <c r="F1839" s="69">
        <v>0</v>
      </c>
    </row>
    <row r="1840" spans="1:6" ht="15.75" customHeight="1" x14ac:dyDescent="0.25">
      <c r="A1840" s="4" t="s">
        <v>338</v>
      </c>
      <c r="B1840" s="4">
        <v>54</v>
      </c>
      <c r="C1840" s="4"/>
      <c r="D1840" s="69">
        <v>0</v>
      </c>
      <c r="E1840" s="4">
        <v>0</v>
      </c>
      <c r="F1840" s="69">
        <v>0</v>
      </c>
    </row>
    <row r="1841" spans="1:6" ht="15.75" customHeight="1" x14ac:dyDescent="0.25">
      <c r="A1841" s="4" t="s">
        <v>338</v>
      </c>
      <c r="B1841" s="4">
        <v>55</v>
      </c>
      <c r="C1841" s="4"/>
      <c r="D1841" s="69">
        <v>0</v>
      </c>
      <c r="E1841" s="4">
        <v>0</v>
      </c>
      <c r="F1841" s="69">
        <v>0</v>
      </c>
    </row>
    <row r="1842" spans="1:6" ht="15.75" customHeight="1" x14ac:dyDescent="0.25">
      <c r="A1842" s="4" t="s">
        <v>338</v>
      </c>
      <c r="B1842" s="4">
        <v>56</v>
      </c>
      <c r="C1842" s="4"/>
      <c r="D1842" s="69">
        <v>0</v>
      </c>
      <c r="E1842" s="4">
        <v>0</v>
      </c>
      <c r="F1842" s="69">
        <v>0</v>
      </c>
    </row>
    <row r="1843" spans="1:6" ht="15.75" customHeight="1" x14ac:dyDescent="0.25">
      <c r="A1843" s="4" t="s">
        <v>338</v>
      </c>
      <c r="B1843" s="4">
        <v>57</v>
      </c>
      <c r="C1843" s="4"/>
      <c r="D1843" s="69">
        <v>0</v>
      </c>
      <c r="E1843" s="4">
        <v>0</v>
      </c>
      <c r="F1843" s="69">
        <v>0</v>
      </c>
    </row>
    <row r="1844" spans="1:6" ht="15.75" customHeight="1" x14ac:dyDescent="0.25">
      <c r="A1844" s="4" t="s">
        <v>338</v>
      </c>
      <c r="B1844" s="4">
        <v>58</v>
      </c>
      <c r="C1844" s="4">
        <v>1420</v>
      </c>
      <c r="D1844" s="69">
        <v>4471580</v>
      </c>
      <c r="E1844" s="4">
        <v>0</v>
      </c>
      <c r="F1844" s="69">
        <v>0</v>
      </c>
    </row>
    <row r="1845" spans="1:6" ht="15.75" customHeight="1" x14ac:dyDescent="0.25">
      <c r="A1845" s="4" t="s">
        <v>338</v>
      </c>
      <c r="B1845" s="4">
        <v>59</v>
      </c>
      <c r="C1845" s="4"/>
      <c r="D1845" s="69">
        <v>0</v>
      </c>
      <c r="E1845" s="4">
        <v>0</v>
      </c>
      <c r="F1845" s="69">
        <v>0</v>
      </c>
    </row>
    <row r="1846" spans="1:6" ht="15.75" customHeight="1" x14ac:dyDescent="0.25">
      <c r="A1846" s="4" t="s">
        <v>338</v>
      </c>
      <c r="B1846" s="4">
        <v>60</v>
      </c>
      <c r="C1846" s="4"/>
      <c r="D1846" s="69">
        <v>0</v>
      </c>
      <c r="E1846" s="4">
        <v>0</v>
      </c>
      <c r="F1846" s="69">
        <v>0</v>
      </c>
    </row>
    <row r="1847" spans="1:6" ht="15.75" customHeight="1" x14ac:dyDescent="0.25">
      <c r="A1847" s="4" t="s">
        <v>338</v>
      </c>
      <c r="B1847" s="4">
        <v>61</v>
      </c>
      <c r="C1847" s="4">
        <v>78.599999999999994</v>
      </c>
      <c r="D1847" s="69">
        <v>2601424.1999999997</v>
      </c>
      <c r="E1847" s="4">
        <v>0</v>
      </c>
      <c r="F1847" s="69">
        <v>0</v>
      </c>
    </row>
    <row r="1848" spans="1:6" ht="15.75" customHeight="1" x14ac:dyDescent="0.25">
      <c r="A1848" s="4" t="s">
        <v>338</v>
      </c>
      <c r="B1848" s="4">
        <v>62</v>
      </c>
      <c r="C1848" s="4"/>
      <c r="D1848" s="69">
        <v>0</v>
      </c>
      <c r="E1848" s="4">
        <v>0</v>
      </c>
      <c r="F1848" s="69">
        <v>0</v>
      </c>
    </row>
    <row r="1849" spans="1:6" ht="15.75" customHeight="1" x14ac:dyDescent="0.25">
      <c r="A1849" s="4" t="s">
        <v>338</v>
      </c>
      <c r="B1849" s="4">
        <v>63</v>
      </c>
      <c r="C1849" s="4"/>
      <c r="D1849" s="69">
        <v>0</v>
      </c>
      <c r="E1849" s="4">
        <v>0</v>
      </c>
      <c r="F1849" s="69">
        <v>0</v>
      </c>
    </row>
    <row r="1850" spans="1:6" ht="15.75" customHeight="1" x14ac:dyDescent="0.25">
      <c r="A1850" s="4" t="s">
        <v>338</v>
      </c>
      <c r="B1850" s="4">
        <v>64</v>
      </c>
      <c r="C1850" s="4"/>
      <c r="D1850" s="69">
        <v>0</v>
      </c>
      <c r="E1850" s="4">
        <v>0</v>
      </c>
      <c r="F1850" s="69">
        <v>0</v>
      </c>
    </row>
    <row r="1851" spans="1:6" ht="15.75" customHeight="1" x14ac:dyDescent="0.25">
      <c r="A1851" s="4" t="s">
        <v>338</v>
      </c>
      <c r="B1851" s="4">
        <v>65</v>
      </c>
      <c r="C1851" s="4"/>
      <c r="D1851" s="69">
        <v>0</v>
      </c>
      <c r="E1851" s="4">
        <v>0</v>
      </c>
      <c r="F1851" s="69">
        <v>0</v>
      </c>
    </row>
    <row r="1852" spans="1:6" ht="15.75" customHeight="1" x14ac:dyDescent="0.25">
      <c r="A1852" s="4" t="s">
        <v>338</v>
      </c>
      <c r="B1852" s="4">
        <v>66</v>
      </c>
      <c r="C1852" s="4"/>
      <c r="D1852" s="69">
        <v>0</v>
      </c>
      <c r="E1852" s="4">
        <v>0</v>
      </c>
      <c r="F1852" s="69">
        <v>0</v>
      </c>
    </row>
    <row r="1853" spans="1:6" ht="15.75" customHeight="1" x14ac:dyDescent="0.25">
      <c r="A1853" s="4" t="s">
        <v>338</v>
      </c>
      <c r="B1853" s="4">
        <v>67</v>
      </c>
      <c r="C1853" s="4"/>
      <c r="D1853" s="69">
        <v>0</v>
      </c>
      <c r="E1853" s="4">
        <v>0</v>
      </c>
      <c r="F1853" s="69">
        <v>0</v>
      </c>
    </row>
    <row r="1854" spans="1:6" ht="15.75" customHeight="1" x14ac:dyDescent="0.25">
      <c r="A1854" s="4" t="s">
        <v>338</v>
      </c>
      <c r="B1854" s="4">
        <v>68</v>
      </c>
      <c r="C1854" s="4"/>
      <c r="D1854" s="69">
        <v>0</v>
      </c>
      <c r="E1854" s="4">
        <v>0</v>
      </c>
      <c r="F1854" s="69">
        <v>0</v>
      </c>
    </row>
    <row r="1855" spans="1:6" ht="15.75" customHeight="1" x14ac:dyDescent="0.25">
      <c r="A1855" s="4" t="s">
        <v>338</v>
      </c>
      <c r="B1855" s="4">
        <v>69</v>
      </c>
      <c r="C1855" s="4"/>
      <c r="D1855" s="69">
        <v>0</v>
      </c>
      <c r="E1855" s="4">
        <v>0</v>
      </c>
      <c r="F1855" s="69">
        <v>0</v>
      </c>
    </row>
    <row r="1856" spans="1:6" ht="15.75" customHeight="1" x14ac:dyDescent="0.25">
      <c r="A1856" s="4" t="s">
        <v>338</v>
      </c>
      <c r="B1856" s="4">
        <v>70</v>
      </c>
      <c r="C1856" s="4"/>
      <c r="D1856" s="69">
        <v>0</v>
      </c>
      <c r="E1856" s="4">
        <v>0</v>
      </c>
      <c r="F1856" s="69">
        <v>0</v>
      </c>
    </row>
    <row r="1857" spans="1:6" ht="15.75" customHeight="1" x14ac:dyDescent="0.25">
      <c r="A1857" s="4" t="s">
        <v>338</v>
      </c>
      <c r="B1857" s="4">
        <v>71</v>
      </c>
      <c r="C1857" s="4"/>
      <c r="D1857" s="69">
        <v>0</v>
      </c>
      <c r="E1857" s="4">
        <v>0</v>
      </c>
      <c r="F1857" s="69">
        <v>0</v>
      </c>
    </row>
    <row r="1858" spans="1:6" ht="15.75" customHeight="1" x14ac:dyDescent="0.25">
      <c r="A1858" s="4" t="s">
        <v>338</v>
      </c>
      <c r="B1858" s="4">
        <v>72</v>
      </c>
      <c r="C1858" s="4"/>
      <c r="D1858" s="69">
        <v>0</v>
      </c>
      <c r="E1858" s="4">
        <v>0</v>
      </c>
      <c r="F1858" s="69">
        <v>0</v>
      </c>
    </row>
    <row r="1859" spans="1:6" ht="15.75" customHeight="1" x14ac:dyDescent="0.25">
      <c r="A1859" s="4" t="s">
        <v>338</v>
      </c>
      <c r="B1859" s="4">
        <v>73</v>
      </c>
      <c r="C1859" s="4"/>
      <c r="D1859" s="69">
        <v>0</v>
      </c>
      <c r="E1859" s="4">
        <v>0</v>
      </c>
      <c r="F1859" s="69">
        <v>0</v>
      </c>
    </row>
    <row r="1860" spans="1:6" ht="15.75" customHeight="1" x14ac:dyDescent="0.25">
      <c r="A1860" s="4" t="s">
        <v>338</v>
      </c>
      <c r="B1860" s="4">
        <v>74</v>
      </c>
      <c r="C1860" s="4"/>
      <c r="D1860" s="69">
        <v>0</v>
      </c>
      <c r="E1860" s="4">
        <v>0</v>
      </c>
      <c r="F1860" s="69">
        <v>0</v>
      </c>
    </row>
    <row r="1861" spans="1:6" ht="15.75" customHeight="1" x14ac:dyDescent="0.25">
      <c r="A1861" s="4" t="s">
        <v>338</v>
      </c>
      <c r="B1861" s="4">
        <v>75</v>
      </c>
      <c r="C1861" s="4"/>
      <c r="D1861" s="69">
        <v>0</v>
      </c>
      <c r="E1861" s="4">
        <v>0</v>
      </c>
      <c r="F1861" s="69">
        <v>0</v>
      </c>
    </row>
    <row r="1862" spans="1:6" ht="15.75" customHeight="1" x14ac:dyDescent="0.25">
      <c r="A1862" s="4" t="s">
        <v>338</v>
      </c>
      <c r="B1862" s="4">
        <v>76</v>
      </c>
      <c r="C1862" s="4"/>
      <c r="D1862" s="69">
        <v>0</v>
      </c>
      <c r="E1862" s="4">
        <v>0</v>
      </c>
      <c r="F1862" s="69">
        <v>0</v>
      </c>
    </row>
    <row r="1863" spans="1:6" ht="15.75" customHeight="1" x14ac:dyDescent="0.25">
      <c r="A1863" s="4" t="s">
        <v>338</v>
      </c>
      <c r="B1863" s="4">
        <v>77</v>
      </c>
      <c r="C1863" s="4"/>
      <c r="D1863" s="69">
        <v>0</v>
      </c>
      <c r="E1863" s="4">
        <v>0</v>
      </c>
      <c r="F1863" s="69">
        <v>0</v>
      </c>
    </row>
    <row r="1864" spans="1:6" ht="15.75" customHeight="1" x14ac:dyDescent="0.25">
      <c r="A1864" s="4" t="s">
        <v>338</v>
      </c>
      <c r="B1864" s="4">
        <v>78</v>
      </c>
      <c r="C1864" s="4"/>
      <c r="D1864" s="69">
        <v>0</v>
      </c>
      <c r="E1864" s="4">
        <v>0</v>
      </c>
      <c r="F1864" s="69">
        <v>0</v>
      </c>
    </row>
    <row r="1865" spans="1:6" ht="15.75" customHeight="1" x14ac:dyDescent="0.25">
      <c r="A1865" s="4" t="s">
        <v>338</v>
      </c>
      <c r="B1865" s="4">
        <v>79</v>
      </c>
      <c r="C1865" s="4"/>
      <c r="D1865" s="69">
        <v>0</v>
      </c>
      <c r="E1865" s="4">
        <v>0</v>
      </c>
      <c r="F1865" s="69">
        <v>0</v>
      </c>
    </row>
    <row r="1866" spans="1:6" ht="15.75" customHeight="1" x14ac:dyDescent="0.25">
      <c r="A1866" s="4" t="s">
        <v>338</v>
      </c>
      <c r="B1866" s="4">
        <v>80</v>
      </c>
      <c r="C1866" s="4"/>
      <c r="D1866" s="69">
        <v>0</v>
      </c>
      <c r="E1866" s="4">
        <v>0</v>
      </c>
      <c r="F1866" s="69">
        <v>0</v>
      </c>
    </row>
    <row r="1867" spans="1:6" ht="15.75" customHeight="1" x14ac:dyDescent="0.25">
      <c r="A1867" s="4" t="s">
        <v>338</v>
      </c>
      <c r="B1867" s="4">
        <v>81</v>
      </c>
      <c r="C1867" s="4"/>
      <c r="D1867" s="69">
        <v>0</v>
      </c>
      <c r="E1867" s="4">
        <v>0</v>
      </c>
      <c r="F1867" s="69">
        <v>0</v>
      </c>
    </row>
    <row r="1868" spans="1:6" ht="15.75" customHeight="1" x14ac:dyDescent="0.25">
      <c r="A1868" s="4" t="s">
        <v>338</v>
      </c>
      <c r="B1868" s="4">
        <v>82</v>
      </c>
      <c r="C1868" s="4"/>
      <c r="D1868" s="69">
        <v>0</v>
      </c>
      <c r="E1868" s="4">
        <v>0</v>
      </c>
      <c r="F1868" s="69">
        <v>0</v>
      </c>
    </row>
    <row r="1869" spans="1:6" ht="15.75" customHeight="1" x14ac:dyDescent="0.25">
      <c r="A1869" s="4" t="s">
        <v>338</v>
      </c>
      <c r="B1869" s="4">
        <v>83</v>
      </c>
      <c r="C1869" s="4"/>
      <c r="D1869" s="69">
        <v>0</v>
      </c>
      <c r="E1869" s="4">
        <v>0</v>
      </c>
      <c r="F1869" s="69">
        <v>0</v>
      </c>
    </row>
    <row r="1870" spans="1:6" ht="15.75" customHeight="1" x14ac:dyDescent="0.25">
      <c r="A1870" s="4" t="s">
        <v>338</v>
      </c>
      <c r="B1870" s="4">
        <v>84</v>
      </c>
      <c r="C1870" s="4"/>
      <c r="D1870" s="69">
        <v>0</v>
      </c>
      <c r="E1870" s="4">
        <v>0</v>
      </c>
      <c r="F1870" s="69">
        <v>0</v>
      </c>
    </row>
    <row r="1871" spans="1:6" ht="15.75" customHeight="1" x14ac:dyDescent="0.25">
      <c r="A1871" s="4" t="s">
        <v>338</v>
      </c>
      <c r="B1871" s="4">
        <v>85</v>
      </c>
      <c r="C1871" s="4"/>
      <c r="D1871" s="69">
        <v>0</v>
      </c>
      <c r="E1871" s="4">
        <v>0</v>
      </c>
      <c r="F1871" s="69">
        <v>0</v>
      </c>
    </row>
    <row r="1872" spans="1:6" ht="15.75" customHeight="1" x14ac:dyDescent="0.25">
      <c r="A1872" s="4" t="s">
        <v>338</v>
      </c>
      <c r="B1872" s="4">
        <v>86</v>
      </c>
      <c r="C1872" s="4"/>
      <c r="D1872" s="69">
        <v>0</v>
      </c>
      <c r="E1872" s="4">
        <v>0</v>
      </c>
      <c r="F1872" s="69">
        <v>0</v>
      </c>
    </row>
    <row r="1873" spans="1:6" ht="15.75" customHeight="1" x14ac:dyDescent="0.25">
      <c r="A1873" s="4" t="s">
        <v>338</v>
      </c>
      <c r="B1873" s="4">
        <v>87</v>
      </c>
      <c r="C1873" s="4">
        <v>24.8</v>
      </c>
      <c r="D1873" s="69">
        <v>3661769.6</v>
      </c>
      <c r="E1873" s="4">
        <v>0</v>
      </c>
      <c r="F1873" s="69">
        <v>0</v>
      </c>
    </row>
    <row r="1874" spans="1:6" ht="15.75" customHeight="1" x14ac:dyDescent="0.25">
      <c r="A1874" s="4" t="s">
        <v>338</v>
      </c>
      <c r="B1874" s="4">
        <v>88</v>
      </c>
      <c r="C1874" s="4"/>
      <c r="D1874" s="69">
        <v>0</v>
      </c>
      <c r="E1874" s="4">
        <v>0</v>
      </c>
      <c r="F1874" s="69">
        <v>0</v>
      </c>
    </row>
    <row r="1875" spans="1:6" ht="15.75" customHeight="1" x14ac:dyDescent="0.25">
      <c r="A1875" s="4" t="s">
        <v>338</v>
      </c>
      <c r="B1875" s="4">
        <v>89</v>
      </c>
      <c r="C1875" s="4"/>
      <c r="D1875" s="69">
        <v>0</v>
      </c>
      <c r="E1875" s="4">
        <v>0</v>
      </c>
      <c r="F1875" s="69">
        <v>0</v>
      </c>
    </row>
    <row r="1876" spans="1:6" ht="15.75" customHeight="1" x14ac:dyDescent="0.25">
      <c r="A1876" s="4" t="s">
        <v>338</v>
      </c>
      <c r="B1876" s="4">
        <v>90</v>
      </c>
      <c r="C1876" s="4"/>
      <c r="D1876" s="69">
        <v>0</v>
      </c>
      <c r="E1876" s="4">
        <v>0</v>
      </c>
      <c r="F1876" s="69">
        <v>0</v>
      </c>
    </row>
    <row r="1877" spans="1:6" ht="15.75" customHeight="1" x14ac:dyDescent="0.25">
      <c r="A1877" s="4" t="s">
        <v>338</v>
      </c>
      <c r="B1877" s="4">
        <v>91</v>
      </c>
      <c r="C1877" s="4"/>
      <c r="D1877" s="69">
        <v>0</v>
      </c>
      <c r="E1877" s="4">
        <v>0</v>
      </c>
      <c r="F1877" s="69">
        <v>0</v>
      </c>
    </row>
    <row r="1878" spans="1:6" ht="15.75" customHeight="1" x14ac:dyDescent="0.25">
      <c r="A1878" s="4" t="s">
        <v>338</v>
      </c>
      <c r="B1878" s="4">
        <v>92</v>
      </c>
      <c r="C1878" s="4"/>
      <c r="D1878" s="69">
        <v>0</v>
      </c>
      <c r="E1878" s="4">
        <v>0</v>
      </c>
      <c r="F1878" s="69">
        <v>0</v>
      </c>
    </row>
    <row r="1879" spans="1:6" ht="15.75" customHeight="1" x14ac:dyDescent="0.25">
      <c r="A1879" s="4" t="s">
        <v>338</v>
      </c>
      <c r="B1879" s="4">
        <v>93</v>
      </c>
      <c r="C1879" s="4"/>
      <c r="D1879" s="69">
        <v>0</v>
      </c>
      <c r="E1879" s="4">
        <v>0</v>
      </c>
      <c r="F1879" s="69">
        <v>0</v>
      </c>
    </row>
    <row r="1880" spans="1:6" ht="15.75" customHeight="1" x14ac:dyDescent="0.25">
      <c r="A1880" s="4" t="s">
        <v>338</v>
      </c>
      <c r="B1880" s="4">
        <v>94</v>
      </c>
      <c r="C1880" s="4"/>
      <c r="D1880" s="69">
        <v>0</v>
      </c>
      <c r="E1880" s="4">
        <v>0</v>
      </c>
      <c r="F1880" s="69">
        <v>0</v>
      </c>
    </row>
    <row r="1881" spans="1:6" ht="15.75" customHeight="1" x14ac:dyDescent="0.25">
      <c r="A1881" s="4" t="s">
        <v>338</v>
      </c>
      <c r="B1881" s="4">
        <v>95</v>
      </c>
      <c r="C1881" s="4"/>
      <c r="D1881" s="69">
        <v>0</v>
      </c>
      <c r="E1881" s="4">
        <v>0</v>
      </c>
      <c r="F1881" s="69">
        <v>0</v>
      </c>
    </row>
    <row r="1882" spans="1:6" ht="15.75" customHeight="1" x14ac:dyDescent="0.25">
      <c r="A1882" s="4" t="s">
        <v>338</v>
      </c>
      <c r="B1882" s="4">
        <v>96</v>
      </c>
      <c r="C1882" s="4"/>
      <c r="D1882" s="69">
        <v>0</v>
      </c>
      <c r="E1882" s="4">
        <v>0</v>
      </c>
      <c r="F1882" s="69">
        <v>0</v>
      </c>
    </row>
    <row r="1883" spans="1:6" ht="15.75" customHeight="1" x14ac:dyDescent="0.25">
      <c r="A1883" s="4" t="s">
        <v>338</v>
      </c>
      <c r="B1883" s="4">
        <v>97</v>
      </c>
      <c r="C1883" s="4"/>
      <c r="D1883" s="69">
        <v>0</v>
      </c>
      <c r="E1883" s="4">
        <v>0</v>
      </c>
      <c r="F1883" s="69">
        <v>0</v>
      </c>
    </row>
    <row r="1884" spans="1:6" ht="15.75" customHeight="1" x14ac:dyDescent="0.25">
      <c r="A1884" s="4" t="s">
        <v>338</v>
      </c>
      <c r="B1884" s="4">
        <v>98</v>
      </c>
      <c r="C1884" s="4"/>
      <c r="D1884" s="69">
        <v>0</v>
      </c>
      <c r="E1884" s="4">
        <v>0</v>
      </c>
      <c r="F1884" s="69">
        <v>0</v>
      </c>
    </row>
    <row r="1885" spans="1:6" ht="15.75" customHeight="1" x14ac:dyDescent="0.25">
      <c r="A1885" s="4" t="s">
        <v>338</v>
      </c>
      <c r="B1885" s="4">
        <v>99</v>
      </c>
      <c r="C1885" s="4"/>
      <c r="D1885" s="69">
        <v>0</v>
      </c>
      <c r="E1885" s="4">
        <v>0</v>
      </c>
      <c r="F1885" s="69">
        <v>0</v>
      </c>
    </row>
    <row r="1886" spans="1:6" ht="15.75" customHeight="1" x14ac:dyDescent="0.25">
      <c r="A1886" s="4" t="s">
        <v>338</v>
      </c>
      <c r="B1886" s="4">
        <v>100</v>
      </c>
      <c r="C1886" s="4"/>
      <c r="D1886" s="69">
        <v>0</v>
      </c>
      <c r="E1886" s="4">
        <v>0</v>
      </c>
      <c r="F1886" s="69">
        <v>0</v>
      </c>
    </row>
    <row r="1887" spans="1:6" ht="15.75" customHeight="1" x14ac:dyDescent="0.25">
      <c r="A1887" s="4" t="s">
        <v>338</v>
      </c>
      <c r="B1887" s="4">
        <v>101</v>
      </c>
      <c r="C1887" s="4"/>
      <c r="D1887" s="69">
        <v>0</v>
      </c>
      <c r="E1887" s="4">
        <v>0</v>
      </c>
      <c r="F1887" s="69">
        <v>0</v>
      </c>
    </row>
    <row r="1888" spans="1:6" ht="15.75" customHeight="1" x14ac:dyDescent="0.25">
      <c r="A1888" s="4" t="s">
        <v>338</v>
      </c>
      <c r="B1888" s="4">
        <v>102</v>
      </c>
      <c r="C1888" s="4"/>
      <c r="D1888" s="69">
        <v>0</v>
      </c>
      <c r="E1888" s="4">
        <v>0</v>
      </c>
      <c r="F1888" s="69">
        <v>0</v>
      </c>
    </row>
    <row r="1889" spans="1:6" ht="15.75" customHeight="1" x14ac:dyDescent="0.25">
      <c r="A1889" s="4" t="s">
        <v>338</v>
      </c>
      <c r="B1889" s="4">
        <v>103</v>
      </c>
      <c r="C1889" s="4"/>
      <c r="D1889" s="69">
        <v>0</v>
      </c>
      <c r="E1889" s="4">
        <v>0</v>
      </c>
      <c r="F1889" s="69">
        <v>0</v>
      </c>
    </row>
    <row r="1890" spans="1:6" ht="15.75" customHeight="1" x14ac:dyDescent="0.25">
      <c r="A1890" s="4" t="s">
        <v>338</v>
      </c>
      <c r="B1890" s="4">
        <v>104</v>
      </c>
      <c r="C1890" s="4"/>
      <c r="D1890" s="69">
        <v>0</v>
      </c>
      <c r="E1890" s="4">
        <v>0</v>
      </c>
      <c r="F1890" s="69">
        <v>0</v>
      </c>
    </row>
    <row r="1891" spans="1:6" ht="15.75" customHeight="1" x14ac:dyDescent="0.25">
      <c r="A1891" s="4" t="s">
        <v>338</v>
      </c>
      <c r="B1891" s="4">
        <v>105</v>
      </c>
      <c r="C1891" s="4"/>
      <c r="D1891" s="69">
        <v>0</v>
      </c>
      <c r="E1891" s="4">
        <v>0</v>
      </c>
      <c r="F1891" s="69">
        <v>0</v>
      </c>
    </row>
    <row r="1892" spans="1:6" ht="15.75" customHeight="1" x14ac:dyDescent="0.25">
      <c r="A1892" s="4" t="s">
        <v>339</v>
      </c>
      <c r="B1892" s="4">
        <v>1</v>
      </c>
      <c r="C1892" s="4"/>
      <c r="D1892" s="69">
        <v>0</v>
      </c>
      <c r="E1892" s="4">
        <v>0</v>
      </c>
      <c r="F1892" s="69">
        <v>0</v>
      </c>
    </row>
    <row r="1893" spans="1:6" ht="15.75" customHeight="1" x14ac:dyDescent="0.25">
      <c r="A1893" s="4" t="s">
        <v>339</v>
      </c>
      <c r="B1893" s="4">
        <v>2</v>
      </c>
      <c r="C1893" s="4"/>
      <c r="D1893" s="69">
        <v>0</v>
      </c>
      <c r="E1893" s="4">
        <v>0</v>
      </c>
      <c r="F1893" s="69">
        <v>0</v>
      </c>
    </row>
    <row r="1894" spans="1:6" ht="15.75" customHeight="1" x14ac:dyDescent="0.25">
      <c r="A1894" s="4" t="s">
        <v>339</v>
      </c>
      <c r="B1894" s="4">
        <v>3</v>
      </c>
      <c r="C1894" s="4"/>
      <c r="D1894" s="69">
        <v>0</v>
      </c>
      <c r="E1894" s="4">
        <v>0</v>
      </c>
      <c r="F1894" s="69">
        <v>0</v>
      </c>
    </row>
    <row r="1895" spans="1:6" ht="15.75" customHeight="1" x14ac:dyDescent="0.25">
      <c r="A1895" s="4" t="s">
        <v>339</v>
      </c>
      <c r="B1895" s="4">
        <v>4</v>
      </c>
      <c r="C1895" s="4"/>
      <c r="D1895" s="69">
        <v>0</v>
      </c>
      <c r="E1895" s="4">
        <v>0</v>
      </c>
      <c r="F1895" s="69">
        <v>0</v>
      </c>
    </row>
    <row r="1896" spans="1:6" ht="15.75" customHeight="1" x14ac:dyDescent="0.25">
      <c r="A1896" s="4" t="s">
        <v>339</v>
      </c>
      <c r="B1896" s="4">
        <v>5</v>
      </c>
      <c r="C1896" s="4">
        <v>5</v>
      </c>
      <c r="D1896" s="69">
        <v>773100</v>
      </c>
      <c r="E1896" s="4">
        <v>0</v>
      </c>
      <c r="F1896" s="69">
        <v>0</v>
      </c>
    </row>
    <row r="1897" spans="1:6" ht="15.75" customHeight="1" x14ac:dyDescent="0.25">
      <c r="A1897" s="4" t="s">
        <v>339</v>
      </c>
      <c r="B1897" s="4">
        <v>6</v>
      </c>
      <c r="C1897" s="4">
        <v>5</v>
      </c>
      <c r="D1897" s="69">
        <v>1047510</v>
      </c>
      <c r="E1897" s="4">
        <v>0</v>
      </c>
      <c r="F1897" s="69">
        <v>0</v>
      </c>
    </row>
    <row r="1898" spans="1:6" ht="15.75" customHeight="1" x14ac:dyDescent="0.25">
      <c r="A1898" s="4" t="s">
        <v>339</v>
      </c>
      <c r="B1898" s="4">
        <v>7</v>
      </c>
      <c r="C1898" s="4"/>
      <c r="D1898" s="69">
        <v>0</v>
      </c>
      <c r="E1898" s="4">
        <v>0</v>
      </c>
      <c r="F1898" s="69">
        <v>0</v>
      </c>
    </row>
    <row r="1899" spans="1:6" ht="15.75" customHeight="1" x14ac:dyDescent="0.25">
      <c r="A1899" s="4" t="s">
        <v>339</v>
      </c>
      <c r="B1899" s="4">
        <v>8</v>
      </c>
      <c r="C1899" s="4"/>
      <c r="D1899" s="69">
        <v>0</v>
      </c>
      <c r="E1899" s="4">
        <v>0</v>
      </c>
      <c r="F1899" s="69">
        <v>0</v>
      </c>
    </row>
    <row r="1900" spans="1:6" ht="15.75" customHeight="1" x14ac:dyDescent="0.25">
      <c r="A1900" s="4" t="s">
        <v>339</v>
      </c>
      <c r="B1900" s="4">
        <v>9</v>
      </c>
      <c r="C1900" s="4"/>
      <c r="D1900" s="69">
        <v>0</v>
      </c>
      <c r="E1900" s="4">
        <v>0</v>
      </c>
      <c r="F1900" s="69">
        <v>0</v>
      </c>
    </row>
    <row r="1901" spans="1:6" ht="15.75" customHeight="1" x14ac:dyDescent="0.25">
      <c r="A1901" s="4" t="s">
        <v>339</v>
      </c>
      <c r="B1901" s="4">
        <v>10</v>
      </c>
      <c r="C1901" s="4"/>
      <c r="D1901" s="69">
        <v>0</v>
      </c>
      <c r="E1901" s="4">
        <v>0</v>
      </c>
      <c r="F1901" s="69">
        <v>0</v>
      </c>
    </row>
    <row r="1902" spans="1:6" ht="15.75" customHeight="1" x14ac:dyDescent="0.25">
      <c r="A1902" s="4" t="s">
        <v>339</v>
      </c>
      <c r="B1902" s="4">
        <v>11</v>
      </c>
      <c r="C1902" s="4"/>
      <c r="D1902" s="69">
        <v>0</v>
      </c>
      <c r="E1902" s="4">
        <v>0</v>
      </c>
      <c r="F1902" s="69">
        <v>0</v>
      </c>
    </row>
    <row r="1903" spans="1:6" ht="15.75" customHeight="1" x14ac:dyDescent="0.25">
      <c r="A1903" s="4" t="s">
        <v>339</v>
      </c>
      <c r="B1903" s="4">
        <v>12</v>
      </c>
      <c r="C1903" s="4"/>
      <c r="D1903" s="69">
        <v>0</v>
      </c>
      <c r="E1903" s="4">
        <v>0</v>
      </c>
      <c r="F1903" s="69">
        <v>0</v>
      </c>
    </row>
    <row r="1904" spans="1:6" ht="15.75" customHeight="1" x14ac:dyDescent="0.25">
      <c r="A1904" s="4" t="s">
        <v>339</v>
      </c>
      <c r="B1904" s="4">
        <v>13</v>
      </c>
      <c r="C1904" s="4"/>
      <c r="D1904" s="69">
        <v>0</v>
      </c>
      <c r="E1904" s="4">
        <v>0</v>
      </c>
      <c r="F1904" s="69">
        <v>0</v>
      </c>
    </row>
    <row r="1905" spans="1:6" ht="15.75" customHeight="1" x14ac:dyDescent="0.25">
      <c r="A1905" s="4" t="s">
        <v>339</v>
      </c>
      <c r="B1905" s="4">
        <v>14</v>
      </c>
      <c r="C1905" s="4"/>
      <c r="D1905" s="69">
        <v>0</v>
      </c>
      <c r="E1905" s="4">
        <v>0</v>
      </c>
      <c r="F1905" s="69">
        <v>0</v>
      </c>
    </row>
    <row r="1906" spans="1:6" ht="15.75" customHeight="1" x14ac:dyDescent="0.25">
      <c r="A1906" s="4" t="s">
        <v>339</v>
      </c>
      <c r="B1906" s="4">
        <v>15</v>
      </c>
      <c r="C1906" s="4"/>
      <c r="D1906" s="69">
        <v>0</v>
      </c>
      <c r="E1906" s="4">
        <v>0</v>
      </c>
      <c r="F1906" s="69">
        <v>0</v>
      </c>
    </row>
    <row r="1907" spans="1:6" ht="15.75" customHeight="1" x14ac:dyDescent="0.25">
      <c r="A1907" s="4" t="s">
        <v>339</v>
      </c>
      <c r="B1907" s="4">
        <v>16</v>
      </c>
      <c r="C1907" s="4"/>
      <c r="D1907" s="69">
        <v>0</v>
      </c>
      <c r="E1907" s="4">
        <v>0</v>
      </c>
      <c r="F1907" s="69">
        <v>0</v>
      </c>
    </row>
    <row r="1908" spans="1:6" ht="15.75" customHeight="1" x14ac:dyDescent="0.25">
      <c r="A1908" s="4" t="s">
        <v>339</v>
      </c>
      <c r="B1908" s="4">
        <v>17</v>
      </c>
      <c r="C1908" s="4"/>
      <c r="D1908" s="69">
        <v>0</v>
      </c>
      <c r="E1908" s="4">
        <v>0</v>
      </c>
      <c r="F1908" s="69">
        <v>0</v>
      </c>
    </row>
    <row r="1909" spans="1:6" ht="15.75" customHeight="1" x14ac:dyDescent="0.25">
      <c r="A1909" s="4" t="s">
        <v>339</v>
      </c>
      <c r="B1909" s="4">
        <v>18</v>
      </c>
      <c r="C1909" s="4"/>
      <c r="D1909" s="69">
        <v>0</v>
      </c>
      <c r="E1909" s="4">
        <v>0</v>
      </c>
      <c r="F1909" s="69">
        <v>0</v>
      </c>
    </row>
    <row r="1910" spans="1:6" ht="15.75" customHeight="1" x14ac:dyDescent="0.25">
      <c r="A1910" s="4" t="s">
        <v>339</v>
      </c>
      <c r="B1910" s="4">
        <v>19</v>
      </c>
      <c r="C1910" s="4"/>
      <c r="D1910" s="69">
        <v>0</v>
      </c>
      <c r="E1910" s="4">
        <v>0</v>
      </c>
      <c r="F1910" s="69">
        <v>0</v>
      </c>
    </row>
    <row r="1911" spans="1:6" ht="15.75" customHeight="1" x14ac:dyDescent="0.25">
      <c r="A1911" s="4" t="s">
        <v>339</v>
      </c>
      <c r="B1911" s="4">
        <v>20</v>
      </c>
      <c r="C1911" s="4"/>
      <c r="D1911" s="69">
        <v>0</v>
      </c>
      <c r="E1911" s="4">
        <v>0</v>
      </c>
      <c r="F1911" s="69">
        <v>0</v>
      </c>
    </row>
    <row r="1912" spans="1:6" ht="15.75" customHeight="1" x14ac:dyDescent="0.25">
      <c r="A1912" s="4" t="s">
        <v>339</v>
      </c>
      <c r="B1912" s="4">
        <v>21</v>
      </c>
      <c r="C1912" s="4"/>
      <c r="D1912" s="69">
        <v>0</v>
      </c>
      <c r="E1912" s="4">
        <v>0</v>
      </c>
      <c r="F1912" s="69">
        <v>0</v>
      </c>
    </row>
    <row r="1913" spans="1:6" ht="15.75" customHeight="1" x14ac:dyDescent="0.25">
      <c r="A1913" s="4" t="s">
        <v>339</v>
      </c>
      <c r="B1913" s="4">
        <v>22</v>
      </c>
      <c r="C1913" s="4"/>
      <c r="D1913" s="69">
        <v>0</v>
      </c>
      <c r="E1913" s="4">
        <v>0</v>
      </c>
      <c r="F1913" s="69">
        <v>0</v>
      </c>
    </row>
    <row r="1914" spans="1:6" ht="15.75" customHeight="1" x14ac:dyDescent="0.25">
      <c r="A1914" s="4" t="s">
        <v>339</v>
      </c>
      <c r="B1914" s="4">
        <v>23</v>
      </c>
      <c r="C1914" s="4"/>
      <c r="D1914" s="69">
        <v>0</v>
      </c>
      <c r="E1914" s="4">
        <v>0</v>
      </c>
      <c r="F1914" s="69">
        <v>0</v>
      </c>
    </row>
    <row r="1915" spans="1:6" ht="15.75" customHeight="1" x14ac:dyDescent="0.25">
      <c r="A1915" s="4" t="s">
        <v>339</v>
      </c>
      <c r="B1915" s="4">
        <v>24</v>
      </c>
      <c r="C1915" s="4"/>
      <c r="D1915" s="69">
        <v>0</v>
      </c>
      <c r="E1915" s="4">
        <v>0</v>
      </c>
      <c r="F1915" s="69">
        <v>0</v>
      </c>
    </row>
    <row r="1916" spans="1:6" ht="15.75" customHeight="1" x14ac:dyDescent="0.25">
      <c r="A1916" s="4" t="s">
        <v>339</v>
      </c>
      <c r="B1916" s="4">
        <v>25</v>
      </c>
      <c r="C1916" s="4"/>
      <c r="D1916" s="69">
        <v>0</v>
      </c>
      <c r="E1916" s="4">
        <v>0</v>
      </c>
      <c r="F1916" s="69">
        <v>0</v>
      </c>
    </row>
    <row r="1917" spans="1:6" ht="15.75" customHeight="1" x14ac:dyDescent="0.25">
      <c r="A1917" s="4" t="s">
        <v>339</v>
      </c>
      <c r="B1917" s="4">
        <v>26</v>
      </c>
      <c r="C1917" s="4"/>
      <c r="D1917" s="69">
        <v>0</v>
      </c>
      <c r="E1917" s="4">
        <v>0</v>
      </c>
      <c r="F1917" s="69">
        <v>0</v>
      </c>
    </row>
    <row r="1918" spans="1:6" ht="15.75" customHeight="1" x14ac:dyDescent="0.25">
      <c r="A1918" s="4" t="s">
        <v>339</v>
      </c>
      <c r="B1918" s="4">
        <v>27</v>
      </c>
      <c r="C1918" s="4"/>
      <c r="D1918" s="69">
        <v>0</v>
      </c>
      <c r="E1918" s="4">
        <v>0</v>
      </c>
      <c r="F1918" s="69">
        <v>0</v>
      </c>
    </row>
    <row r="1919" spans="1:6" ht="15.75" customHeight="1" x14ac:dyDescent="0.25">
      <c r="A1919" s="4" t="s">
        <v>339</v>
      </c>
      <c r="B1919" s="4">
        <v>28</v>
      </c>
      <c r="C1919" s="4"/>
      <c r="D1919" s="69">
        <v>0</v>
      </c>
      <c r="E1919" s="4">
        <v>0</v>
      </c>
      <c r="F1919" s="69">
        <v>0</v>
      </c>
    </row>
    <row r="1920" spans="1:6" ht="15.75" customHeight="1" x14ac:dyDescent="0.25">
      <c r="A1920" s="4" t="s">
        <v>339</v>
      </c>
      <c r="B1920" s="4">
        <v>29</v>
      </c>
      <c r="C1920" s="4"/>
      <c r="D1920" s="69">
        <v>0</v>
      </c>
      <c r="E1920" s="4">
        <v>0</v>
      </c>
      <c r="F1920" s="69">
        <v>0</v>
      </c>
    </row>
    <row r="1921" spans="1:6" ht="15.75" customHeight="1" x14ac:dyDescent="0.25">
      <c r="A1921" s="4" t="s">
        <v>339</v>
      </c>
      <c r="B1921" s="4">
        <v>30</v>
      </c>
      <c r="C1921" s="4"/>
      <c r="D1921" s="69">
        <v>0</v>
      </c>
      <c r="E1921" s="4">
        <v>0</v>
      </c>
      <c r="F1921" s="69">
        <v>0</v>
      </c>
    </row>
    <row r="1922" spans="1:6" ht="15.75" customHeight="1" x14ac:dyDescent="0.25">
      <c r="A1922" s="4" t="s">
        <v>339</v>
      </c>
      <c r="B1922" s="4">
        <v>31</v>
      </c>
      <c r="C1922" s="4"/>
      <c r="D1922" s="69">
        <v>0</v>
      </c>
      <c r="E1922" s="4">
        <v>0</v>
      </c>
      <c r="F1922" s="69">
        <v>0</v>
      </c>
    </row>
    <row r="1923" spans="1:6" ht="15.75" customHeight="1" x14ac:dyDescent="0.25">
      <c r="A1923" s="4" t="s">
        <v>339</v>
      </c>
      <c r="B1923" s="4">
        <v>32</v>
      </c>
      <c r="C1923" s="4"/>
      <c r="D1923" s="69">
        <v>0</v>
      </c>
      <c r="E1923" s="4">
        <v>0</v>
      </c>
      <c r="F1923" s="69">
        <v>0</v>
      </c>
    </row>
    <row r="1924" spans="1:6" ht="15.75" customHeight="1" x14ac:dyDescent="0.25">
      <c r="A1924" s="4" t="s">
        <v>339</v>
      </c>
      <c r="B1924" s="4">
        <v>33</v>
      </c>
      <c r="C1924" s="4">
        <v>210</v>
      </c>
      <c r="D1924" s="69">
        <v>195300</v>
      </c>
      <c r="E1924" s="4">
        <v>0</v>
      </c>
      <c r="F1924" s="69">
        <v>0</v>
      </c>
    </row>
    <row r="1925" spans="1:6" ht="15.75" customHeight="1" x14ac:dyDescent="0.25">
      <c r="A1925" s="4" t="s">
        <v>339</v>
      </c>
      <c r="B1925" s="4">
        <v>34</v>
      </c>
      <c r="C1925" s="4"/>
      <c r="D1925" s="69">
        <v>0</v>
      </c>
      <c r="E1925" s="4">
        <v>0</v>
      </c>
      <c r="F1925" s="69">
        <v>0</v>
      </c>
    </row>
    <row r="1926" spans="1:6" ht="15.75" customHeight="1" x14ac:dyDescent="0.25">
      <c r="A1926" s="4" t="s">
        <v>339</v>
      </c>
      <c r="B1926" s="4">
        <v>35</v>
      </c>
      <c r="C1926" s="4"/>
      <c r="D1926" s="69">
        <v>0</v>
      </c>
      <c r="E1926" s="4">
        <v>0</v>
      </c>
      <c r="F1926" s="69">
        <v>0</v>
      </c>
    </row>
    <row r="1927" spans="1:6" ht="15.75" customHeight="1" x14ac:dyDescent="0.25">
      <c r="A1927" s="4" t="s">
        <v>339</v>
      </c>
      <c r="B1927" s="4">
        <v>36</v>
      </c>
      <c r="C1927" s="4">
        <v>150.6</v>
      </c>
      <c r="D1927" s="69">
        <v>1562324.4</v>
      </c>
      <c r="E1927" s="4">
        <v>0</v>
      </c>
      <c r="F1927" s="69">
        <v>0</v>
      </c>
    </row>
    <row r="1928" spans="1:6" ht="15.75" customHeight="1" x14ac:dyDescent="0.25">
      <c r="A1928" s="4" t="s">
        <v>339</v>
      </c>
      <c r="B1928" s="4">
        <v>37</v>
      </c>
      <c r="C1928" s="4"/>
      <c r="D1928" s="69">
        <v>0</v>
      </c>
      <c r="E1928" s="4">
        <v>0</v>
      </c>
      <c r="F1928" s="69">
        <v>0</v>
      </c>
    </row>
    <row r="1929" spans="1:6" ht="15.75" customHeight="1" x14ac:dyDescent="0.25">
      <c r="A1929" s="4" t="s">
        <v>339</v>
      </c>
      <c r="B1929" s="4">
        <v>38</v>
      </c>
      <c r="C1929" s="4"/>
      <c r="D1929" s="69">
        <v>0</v>
      </c>
      <c r="E1929" s="4">
        <v>0</v>
      </c>
      <c r="F1929" s="69">
        <v>0</v>
      </c>
    </row>
    <row r="1930" spans="1:6" ht="15.75" customHeight="1" x14ac:dyDescent="0.25">
      <c r="A1930" s="4" t="s">
        <v>339</v>
      </c>
      <c r="B1930" s="4">
        <v>39</v>
      </c>
      <c r="C1930" s="4"/>
      <c r="D1930" s="69">
        <v>0</v>
      </c>
      <c r="E1930" s="4">
        <v>0</v>
      </c>
      <c r="F1930" s="69">
        <v>0</v>
      </c>
    </row>
    <row r="1931" spans="1:6" ht="15.75" customHeight="1" x14ac:dyDescent="0.25">
      <c r="A1931" s="4" t="s">
        <v>339</v>
      </c>
      <c r="B1931" s="4">
        <v>40</v>
      </c>
      <c r="C1931" s="4"/>
      <c r="D1931" s="69">
        <v>0</v>
      </c>
      <c r="E1931" s="4">
        <v>0</v>
      </c>
      <c r="F1931" s="69">
        <v>0</v>
      </c>
    </row>
    <row r="1932" spans="1:6" ht="15.75" customHeight="1" x14ac:dyDescent="0.25">
      <c r="A1932" s="4" t="s">
        <v>339</v>
      </c>
      <c r="B1932" s="4">
        <v>41</v>
      </c>
      <c r="C1932" s="4"/>
      <c r="D1932" s="69">
        <v>0</v>
      </c>
      <c r="E1932" s="4">
        <v>0</v>
      </c>
      <c r="F1932" s="69">
        <v>0</v>
      </c>
    </row>
    <row r="1933" spans="1:6" ht="15.75" customHeight="1" x14ac:dyDescent="0.25">
      <c r="A1933" s="4" t="s">
        <v>339</v>
      </c>
      <c r="B1933" s="4">
        <v>42</v>
      </c>
      <c r="C1933" s="4"/>
      <c r="D1933" s="69">
        <v>0</v>
      </c>
      <c r="E1933" s="4">
        <v>0</v>
      </c>
      <c r="F1933" s="69">
        <v>0</v>
      </c>
    </row>
    <row r="1934" spans="1:6" ht="15.75" customHeight="1" x14ac:dyDescent="0.25">
      <c r="A1934" s="4" t="s">
        <v>339</v>
      </c>
      <c r="B1934" s="4">
        <v>43</v>
      </c>
      <c r="C1934" s="4"/>
      <c r="D1934" s="69">
        <v>0</v>
      </c>
      <c r="E1934" s="4">
        <v>0</v>
      </c>
      <c r="F1934" s="69">
        <v>0</v>
      </c>
    </row>
    <row r="1935" spans="1:6" ht="15.75" customHeight="1" x14ac:dyDescent="0.25">
      <c r="A1935" s="4" t="s">
        <v>339</v>
      </c>
      <c r="B1935" s="4">
        <v>44</v>
      </c>
      <c r="C1935" s="4"/>
      <c r="D1935" s="69">
        <v>0</v>
      </c>
      <c r="E1935" s="4">
        <v>0</v>
      </c>
      <c r="F1935" s="69">
        <v>0</v>
      </c>
    </row>
    <row r="1936" spans="1:6" ht="15.75" customHeight="1" x14ac:dyDescent="0.25">
      <c r="A1936" s="4" t="s">
        <v>339</v>
      </c>
      <c r="B1936" s="4">
        <v>45</v>
      </c>
      <c r="C1936" s="4"/>
      <c r="D1936" s="69">
        <v>0</v>
      </c>
      <c r="E1936" s="4">
        <v>0</v>
      </c>
      <c r="F1936" s="69">
        <v>0</v>
      </c>
    </row>
    <row r="1937" spans="1:6" ht="15.75" customHeight="1" x14ac:dyDescent="0.25">
      <c r="A1937" s="4" t="s">
        <v>339</v>
      </c>
      <c r="B1937" s="4">
        <v>46</v>
      </c>
      <c r="C1937" s="4"/>
      <c r="D1937" s="69">
        <v>0</v>
      </c>
      <c r="E1937" s="4">
        <v>0</v>
      </c>
      <c r="F1937" s="69">
        <v>0</v>
      </c>
    </row>
    <row r="1938" spans="1:6" ht="15.75" customHeight="1" x14ac:dyDescent="0.25">
      <c r="A1938" s="4" t="s">
        <v>339</v>
      </c>
      <c r="B1938" s="4">
        <v>47</v>
      </c>
      <c r="C1938" s="4"/>
      <c r="D1938" s="69">
        <v>0</v>
      </c>
      <c r="E1938" s="4">
        <v>0</v>
      </c>
      <c r="F1938" s="69">
        <v>0</v>
      </c>
    </row>
    <row r="1939" spans="1:6" ht="15.75" customHeight="1" x14ac:dyDescent="0.25">
      <c r="A1939" s="4" t="s">
        <v>339</v>
      </c>
      <c r="B1939" s="4">
        <v>48</v>
      </c>
      <c r="C1939" s="4"/>
      <c r="D1939" s="69">
        <v>0</v>
      </c>
      <c r="E1939" s="4">
        <v>0</v>
      </c>
      <c r="F1939" s="69">
        <v>0</v>
      </c>
    </row>
    <row r="1940" spans="1:6" ht="15.75" customHeight="1" x14ac:dyDescent="0.25">
      <c r="A1940" s="4" t="s">
        <v>339</v>
      </c>
      <c r="B1940" s="4">
        <v>49</v>
      </c>
      <c r="C1940" s="4"/>
      <c r="D1940" s="69">
        <v>0</v>
      </c>
      <c r="E1940" s="4">
        <v>0</v>
      </c>
      <c r="F1940" s="69">
        <v>0</v>
      </c>
    </row>
    <row r="1941" spans="1:6" ht="15.75" customHeight="1" x14ac:dyDescent="0.25">
      <c r="A1941" s="4" t="s">
        <v>339</v>
      </c>
      <c r="B1941" s="4">
        <v>50</v>
      </c>
      <c r="C1941" s="4"/>
      <c r="D1941" s="69">
        <v>0</v>
      </c>
      <c r="E1941" s="4">
        <v>0</v>
      </c>
      <c r="F1941" s="69">
        <v>0</v>
      </c>
    </row>
    <row r="1942" spans="1:6" ht="15.75" customHeight="1" x14ac:dyDescent="0.25">
      <c r="A1942" s="4" t="s">
        <v>339</v>
      </c>
      <c r="B1942" s="4">
        <v>51</v>
      </c>
      <c r="C1942" s="4"/>
      <c r="D1942" s="69">
        <v>0</v>
      </c>
      <c r="E1942" s="4">
        <v>0</v>
      </c>
      <c r="F1942" s="69">
        <v>0</v>
      </c>
    </row>
    <row r="1943" spans="1:6" ht="15.75" customHeight="1" x14ac:dyDescent="0.25">
      <c r="A1943" s="4" t="s">
        <v>339</v>
      </c>
      <c r="B1943" s="4">
        <v>52</v>
      </c>
      <c r="C1943" s="4"/>
      <c r="D1943" s="69">
        <v>0</v>
      </c>
      <c r="E1943" s="4">
        <v>0</v>
      </c>
      <c r="F1943" s="69">
        <v>0</v>
      </c>
    </row>
    <row r="1944" spans="1:6" ht="15.75" customHeight="1" x14ac:dyDescent="0.25">
      <c r="A1944" s="4" t="s">
        <v>339</v>
      </c>
      <c r="B1944" s="4">
        <v>53</v>
      </c>
      <c r="C1944" s="4"/>
      <c r="D1944" s="69">
        <v>0</v>
      </c>
      <c r="E1944" s="4">
        <v>0</v>
      </c>
      <c r="F1944" s="69">
        <v>0</v>
      </c>
    </row>
    <row r="1945" spans="1:6" ht="15.75" customHeight="1" x14ac:dyDescent="0.25">
      <c r="A1945" s="4" t="s">
        <v>339</v>
      </c>
      <c r="B1945" s="4">
        <v>54</v>
      </c>
      <c r="C1945" s="4"/>
      <c r="D1945" s="69">
        <v>0</v>
      </c>
      <c r="E1945" s="4">
        <v>0</v>
      </c>
      <c r="F1945" s="69">
        <v>0</v>
      </c>
    </row>
    <row r="1946" spans="1:6" ht="15.75" customHeight="1" x14ac:dyDescent="0.25">
      <c r="A1946" s="4" t="s">
        <v>339</v>
      </c>
      <c r="B1946" s="4">
        <v>55</v>
      </c>
      <c r="C1946" s="4"/>
      <c r="D1946" s="69">
        <v>0</v>
      </c>
      <c r="E1946" s="4">
        <v>0</v>
      </c>
      <c r="F1946" s="69">
        <v>0</v>
      </c>
    </row>
    <row r="1947" spans="1:6" ht="15.75" customHeight="1" x14ac:dyDescent="0.25">
      <c r="A1947" s="4" t="s">
        <v>339</v>
      </c>
      <c r="B1947" s="4">
        <v>56</v>
      </c>
      <c r="C1947" s="4"/>
      <c r="D1947" s="69">
        <v>0</v>
      </c>
      <c r="E1947" s="4">
        <v>0</v>
      </c>
      <c r="F1947" s="69">
        <v>0</v>
      </c>
    </row>
    <row r="1948" spans="1:6" ht="15.75" customHeight="1" x14ac:dyDescent="0.25">
      <c r="A1948" s="4" t="s">
        <v>339</v>
      </c>
      <c r="B1948" s="4">
        <v>57</v>
      </c>
      <c r="C1948" s="4"/>
      <c r="D1948" s="69">
        <v>0</v>
      </c>
      <c r="E1948" s="4">
        <v>0</v>
      </c>
      <c r="F1948" s="69">
        <v>0</v>
      </c>
    </row>
    <row r="1949" spans="1:6" ht="15.75" customHeight="1" x14ac:dyDescent="0.25">
      <c r="A1949" s="4" t="s">
        <v>339</v>
      </c>
      <c r="B1949" s="4">
        <v>58</v>
      </c>
      <c r="C1949" s="4">
        <v>210</v>
      </c>
      <c r="D1949" s="69">
        <v>661290</v>
      </c>
      <c r="E1949" s="4">
        <v>0</v>
      </c>
      <c r="F1949" s="69">
        <v>0</v>
      </c>
    </row>
    <row r="1950" spans="1:6" ht="15.75" customHeight="1" x14ac:dyDescent="0.25">
      <c r="A1950" s="4" t="s">
        <v>339</v>
      </c>
      <c r="B1950" s="4">
        <v>59</v>
      </c>
      <c r="C1950" s="4"/>
      <c r="D1950" s="69">
        <v>0</v>
      </c>
      <c r="E1950" s="4">
        <v>0</v>
      </c>
      <c r="F1950" s="69">
        <v>0</v>
      </c>
    </row>
    <row r="1951" spans="1:6" ht="15.75" customHeight="1" x14ac:dyDescent="0.25">
      <c r="A1951" s="4" t="s">
        <v>339</v>
      </c>
      <c r="B1951" s="4">
        <v>60</v>
      </c>
      <c r="C1951" s="4"/>
      <c r="D1951" s="69">
        <v>0</v>
      </c>
      <c r="E1951" s="4">
        <v>0</v>
      </c>
      <c r="F1951" s="69">
        <v>0</v>
      </c>
    </row>
    <row r="1952" spans="1:6" ht="15.75" customHeight="1" x14ac:dyDescent="0.25">
      <c r="A1952" s="4" t="s">
        <v>339</v>
      </c>
      <c r="B1952" s="4">
        <v>61</v>
      </c>
      <c r="C1952" s="4">
        <v>111.6</v>
      </c>
      <c r="D1952" s="69">
        <v>3693625.2</v>
      </c>
      <c r="E1952" s="4">
        <v>0</v>
      </c>
      <c r="F1952" s="69">
        <v>0</v>
      </c>
    </row>
    <row r="1953" spans="1:6" ht="15.75" customHeight="1" x14ac:dyDescent="0.25">
      <c r="A1953" s="4" t="s">
        <v>339</v>
      </c>
      <c r="B1953" s="4">
        <v>62</v>
      </c>
      <c r="C1953" s="4"/>
      <c r="D1953" s="69">
        <v>0</v>
      </c>
      <c r="E1953" s="4">
        <v>0</v>
      </c>
      <c r="F1953" s="69">
        <v>0</v>
      </c>
    </row>
    <row r="1954" spans="1:6" ht="15.75" customHeight="1" x14ac:dyDescent="0.25">
      <c r="A1954" s="4" t="s">
        <v>339</v>
      </c>
      <c r="B1954" s="4">
        <v>63</v>
      </c>
      <c r="C1954" s="4"/>
      <c r="D1954" s="69">
        <v>0</v>
      </c>
      <c r="E1954" s="4">
        <v>0</v>
      </c>
      <c r="F1954" s="69">
        <v>0</v>
      </c>
    </row>
    <row r="1955" spans="1:6" ht="15.75" customHeight="1" x14ac:dyDescent="0.25">
      <c r="A1955" s="4" t="s">
        <v>339</v>
      </c>
      <c r="B1955" s="4">
        <v>64</v>
      </c>
      <c r="C1955" s="4"/>
      <c r="D1955" s="69">
        <v>0</v>
      </c>
      <c r="E1955" s="4">
        <v>0</v>
      </c>
      <c r="F1955" s="69">
        <v>0</v>
      </c>
    </row>
    <row r="1956" spans="1:6" ht="15.75" customHeight="1" x14ac:dyDescent="0.25">
      <c r="A1956" s="4" t="s">
        <v>339</v>
      </c>
      <c r="B1956" s="4">
        <v>65</v>
      </c>
      <c r="C1956" s="4"/>
      <c r="D1956" s="69">
        <v>0</v>
      </c>
      <c r="E1956" s="4">
        <v>0</v>
      </c>
      <c r="F1956" s="69">
        <v>0</v>
      </c>
    </row>
    <row r="1957" spans="1:6" ht="15.75" customHeight="1" x14ac:dyDescent="0.25">
      <c r="A1957" s="4" t="s">
        <v>339</v>
      </c>
      <c r="B1957" s="4">
        <v>66</v>
      </c>
      <c r="C1957" s="4"/>
      <c r="D1957" s="69">
        <v>0</v>
      </c>
      <c r="E1957" s="4">
        <v>0</v>
      </c>
      <c r="F1957" s="69">
        <v>0</v>
      </c>
    </row>
    <row r="1958" spans="1:6" ht="15.75" customHeight="1" x14ac:dyDescent="0.25">
      <c r="A1958" s="4" t="s">
        <v>339</v>
      </c>
      <c r="B1958" s="4">
        <v>67</v>
      </c>
      <c r="C1958" s="4"/>
      <c r="D1958" s="69">
        <v>0</v>
      </c>
      <c r="E1958" s="4">
        <v>0</v>
      </c>
      <c r="F1958" s="69">
        <v>0</v>
      </c>
    </row>
    <row r="1959" spans="1:6" ht="15.75" customHeight="1" x14ac:dyDescent="0.25">
      <c r="A1959" s="4" t="s">
        <v>339</v>
      </c>
      <c r="B1959" s="4">
        <v>68</v>
      </c>
      <c r="C1959" s="4"/>
      <c r="D1959" s="69">
        <v>0</v>
      </c>
      <c r="E1959" s="4">
        <v>0</v>
      </c>
      <c r="F1959" s="69">
        <v>0</v>
      </c>
    </row>
    <row r="1960" spans="1:6" ht="15.75" customHeight="1" x14ac:dyDescent="0.25">
      <c r="A1960" s="4" t="s">
        <v>339</v>
      </c>
      <c r="B1960" s="4">
        <v>69</v>
      </c>
      <c r="C1960" s="4"/>
      <c r="D1960" s="69">
        <v>0</v>
      </c>
      <c r="E1960" s="4">
        <v>0</v>
      </c>
      <c r="F1960" s="69">
        <v>0</v>
      </c>
    </row>
    <row r="1961" spans="1:6" ht="15.75" customHeight="1" x14ac:dyDescent="0.25">
      <c r="A1961" s="4" t="s">
        <v>339</v>
      </c>
      <c r="B1961" s="4">
        <v>70</v>
      </c>
      <c r="C1961" s="4"/>
      <c r="D1961" s="69">
        <v>0</v>
      </c>
      <c r="E1961" s="4">
        <v>0</v>
      </c>
      <c r="F1961" s="69">
        <v>0</v>
      </c>
    </row>
    <row r="1962" spans="1:6" ht="15.75" customHeight="1" x14ac:dyDescent="0.25">
      <c r="A1962" s="4" t="s">
        <v>339</v>
      </c>
      <c r="B1962" s="4">
        <v>71</v>
      </c>
      <c r="C1962" s="4"/>
      <c r="D1962" s="69">
        <v>0</v>
      </c>
      <c r="E1962" s="4">
        <v>0</v>
      </c>
      <c r="F1962" s="69">
        <v>0</v>
      </c>
    </row>
    <row r="1963" spans="1:6" ht="15.75" customHeight="1" x14ac:dyDescent="0.25">
      <c r="A1963" s="4" t="s">
        <v>339</v>
      </c>
      <c r="B1963" s="4">
        <v>72</v>
      </c>
      <c r="C1963" s="4"/>
      <c r="D1963" s="69">
        <v>0</v>
      </c>
      <c r="E1963" s="4">
        <v>0</v>
      </c>
      <c r="F1963" s="69">
        <v>0</v>
      </c>
    </row>
    <row r="1964" spans="1:6" ht="15.75" customHeight="1" x14ac:dyDescent="0.25">
      <c r="A1964" s="4" t="s">
        <v>339</v>
      </c>
      <c r="B1964" s="4">
        <v>73</v>
      </c>
      <c r="C1964" s="4"/>
      <c r="D1964" s="69">
        <v>0</v>
      </c>
      <c r="E1964" s="4">
        <v>0</v>
      </c>
      <c r="F1964" s="69">
        <v>0</v>
      </c>
    </row>
    <row r="1965" spans="1:6" ht="15.75" customHeight="1" x14ac:dyDescent="0.25">
      <c r="A1965" s="4" t="s">
        <v>339</v>
      </c>
      <c r="B1965" s="4">
        <v>74</v>
      </c>
      <c r="C1965" s="4"/>
      <c r="D1965" s="69">
        <v>0</v>
      </c>
      <c r="E1965" s="4">
        <v>0</v>
      </c>
      <c r="F1965" s="69">
        <v>0</v>
      </c>
    </row>
    <row r="1966" spans="1:6" ht="15.75" customHeight="1" x14ac:dyDescent="0.25">
      <c r="A1966" s="4" t="s">
        <v>339</v>
      </c>
      <c r="B1966" s="4">
        <v>75</v>
      </c>
      <c r="C1966" s="4">
        <v>340</v>
      </c>
      <c r="D1966" s="69">
        <v>1914880</v>
      </c>
      <c r="E1966" s="4">
        <v>0</v>
      </c>
      <c r="F1966" s="69">
        <v>0</v>
      </c>
    </row>
    <row r="1967" spans="1:6" ht="15.75" customHeight="1" x14ac:dyDescent="0.25">
      <c r="A1967" s="4" t="s">
        <v>339</v>
      </c>
      <c r="B1967" s="4">
        <v>76</v>
      </c>
      <c r="C1967" s="4"/>
      <c r="D1967" s="69">
        <v>0</v>
      </c>
      <c r="E1967" s="4">
        <v>0</v>
      </c>
      <c r="F1967" s="69">
        <v>0</v>
      </c>
    </row>
    <row r="1968" spans="1:6" ht="15.75" customHeight="1" x14ac:dyDescent="0.25">
      <c r="A1968" s="4" t="s">
        <v>339</v>
      </c>
      <c r="B1968" s="4">
        <v>77</v>
      </c>
      <c r="C1968" s="4"/>
      <c r="D1968" s="69">
        <v>0</v>
      </c>
      <c r="E1968" s="4">
        <v>0</v>
      </c>
      <c r="F1968" s="69">
        <v>0</v>
      </c>
    </row>
    <row r="1969" spans="1:6" ht="15.75" customHeight="1" x14ac:dyDescent="0.25">
      <c r="A1969" s="4" t="s">
        <v>339</v>
      </c>
      <c r="B1969" s="4">
        <v>78</v>
      </c>
      <c r="C1969" s="4"/>
      <c r="D1969" s="69">
        <v>0</v>
      </c>
      <c r="E1969" s="4">
        <v>0</v>
      </c>
      <c r="F1969" s="69">
        <v>0</v>
      </c>
    </row>
    <row r="1970" spans="1:6" ht="15.75" customHeight="1" x14ac:dyDescent="0.25">
      <c r="A1970" s="4" t="s">
        <v>339</v>
      </c>
      <c r="B1970" s="4">
        <v>79</v>
      </c>
      <c r="C1970" s="4"/>
      <c r="D1970" s="69">
        <v>0</v>
      </c>
      <c r="E1970" s="4">
        <v>0</v>
      </c>
      <c r="F1970" s="69">
        <v>0</v>
      </c>
    </row>
    <row r="1971" spans="1:6" ht="15.75" customHeight="1" x14ac:dyDescent="0.25">
      <c r="A1971" s="4" t="s">
        <v>339</v>
      </c>
      <c r="B1971" s="4">
        <v>80</v>
      </c>
      <c r="C1971" s="4"/>
      <c r="D1971" s="69">
        <v>0</v>
      </c>
      <c r="E1971" s="4">
        <v>0</v>
      </c>
      <c r="F1971" s="69">
        <v>0</v>
      </c>
    </row>
    <row r="1972" spans="1:6" ht="15.75" customHeight="1" x14ac:dyDescent="0.25">
      <c r="A1972" s="4" t="s">
        <v>339</v>
      </c>
      <c r="B1972" s="4">
        <v>81</v>
      </c>
      <c r="C1972" s="4"/>
      <c r="D1972" s="69">
        <v>0</v>
      </c>
      <c r="E1972" s="4">
        <v>0</v>
      </c>
      <c r="F1972" s="69">
        <v>0</v>
      </c>
    </row>
    <row r="1973" spans="1:6" ht="15.75" customHeight="1" x14ac:dyDescent="0.25">
      <c r="A1973" s="4" t="s">
        <v>339</v>
      </c>
      <c r="B1973" s="4">
        <v>82</v>
      </c>
      <c r="C1973" s="4"/>
      <c r="D1973" s="69">
        <v>0</v>
      </c>
      <c r="E1973" s="4">
        <v>0</v>
      </c>
      <c r="F1973" s="69">
        <v>0</v>
      </c>
    </row>
    <row r="1974" spans="1:6" ht="15.75" customHeight="1" x14ac:dyDescent="0.25">
      <c r="A1974" s="4" t="s">
        <v>339</v>
      </c>
      <c r="B1974" s="4">
        <v>83</v>
      </c>
      <c r="C1974" s="4"/>
      <c r="D1974" s="69">
        <v>0</v>
      </c>
      <c r="E1974" s="4">
        <v>0</v>
      </c>
      <c r="F1974" s="69">
        <v>0</v>
      </c>
    </row>
    <row r="1975" spans="1:6" ht="15.75" customHeight="1" x14ac:dyDescent="0.25">
      <c r="A1975" s="4" t="s">
        <v>339</v>
      </c>
      <c r="B1975" s="4">
        <v>84</v>
      </c>
      <c r="C1975" s="4"/>
      <c r="D1975" s="69">
        <v>0</v>
      </c>
      <c r="E1975" s="4">
        <v>0</v>
      </c>
      <c r="F1975" s="69">
        <v>0</v>
      </c>
    </row>
    <row r="1976" spans="1:6" ht="15.75" customHeight="1" x14ac:dyDescent="0.25">
      <c r="A1976" s="4" t="s">
        <v>339</v>
      </c>
      <c r="B1976" s="4">
        <v>85</v>
      </c>
      <c r="C1976" s="4"/>
      <c r="D1976" s="69">
        <v>0</v>
      </c>
      <c r="E1976" s="4">
        <v>0</v>
      </c>
      <c r="F1976" s="69">
        <v>0</v>
      </c>
    </row>
    <row r="1977" spans="1:6" ht="15.75" customHeight="1" x14ac:dyDescent="0.25">
      <c r="A1977" s="4" t="s">
        <v>339</v>
      </c>
      <c r="B1977" s="4">
        <v>86</v>
      </c>
      <c r="C1977" s="4"/>
      <c r="D1977" s="69">
        <v>0</v>
      </c>
      <c r="E1977" s="4">
        <v>0</v>
      </c>
      <c r="F1977" s="69">
        <v>0</v>
      </c>
    </row>
    <row r="1978" spans="1:6" ht="15.75" customHeight="1" x14ac:dyDescent="0.25">
      <c r="A1978" s="4" t="s">
        <v>339</v>
      </c>
      <c r="B1978" s="4">
        <v>87</v>
      </c>
      <c r="C1978" s="4">
        <v>24.8</v>
      </c>
      <c r="D1978" s="69">
        <v>3661769.6</v>
      </c>
      <c r="E1978" s="4">
        <v>0</v>
      </c>
      <c r="F1978" s="69">
        <v>0</v>
      </c>
    </row>
    <row r="1979" spans="1:6" ht="15.75" customHeight="1" x14ac:dyDescent="0.25">
      <c r="A1979" s="4" t="s">
        <v>339</v>
      </c>
      <c r="B1979" s="4">
        <v>88</v>
      </c>
      <c r="C1979" s="4"/>
      <c r="D1979" s="69">
        <v>0</v>
      </c>
      <c r="E1979" s="4">
        <v>0</v>
      </c>
      <c r="F1979" s="69">
        <v>0</v>
      </c>
    </row>
    <row r="1980" spans="1:6" ht="15.75" customHeight="1" x14ac:dyDescent="0.25">
      <c r="A1980" s="4" t="s">
        <v>339</v>
      </c>
      <c r="B1980" s="4">
        <v>89</v>
      </c>
      <c r="C1980" s="4"/>
      <c r="D1980" s="69">
        <v>0</v>
      </c>
      <c r="E1980" s="4">
        <v>0</v>
      </c>
      <c r="F1980" s="69">
        <v>0</v>
      </c>
    </row>
    <row r="1981" spans="1:6" ht="15.75" customHeight="1" x14ac:dyDescent="0.25">
      <c r="A1981" s="4" t="s">
        <v>339</v>
      </c>
      <c r="B1981" s="4">
        <v>90</v>
      </c>
      <c r="C1981" s="4"/>
      <c r="D1981" s="69">
        <v>0</v>
      </c>
      <c r="E1981" s="4">
        <v>0</v>
      </c>
      <c r="F1981" s="69">
        <v>0</v>
      </c>
    </row>
    <row r="1982" spans="1:6" ht="15.75" customHeight="1" x14ac:dyDescent="0.25">
      <c r="A1982" s="4" t="s">
        <v>339</v>
      </c>
      <c r="B1982" s="4">
        <v>91</v>
      </c>
      <c r="C1982" s="4"/>
      <c r="D1982" s="69">
        <v>0</v>
      </c>
      <c r="E1982" s="4">
        <v>0</v>
      </c>
      <c r="F1982" s="69">
        <v>0</v>
      </c>
    </row>
    <row r="1983" spans="1:6" ht="15.75" customHeight="1" x14ac:dyDescent="0.25">
      <c r="A1983" s="4" t="s">
        <v>339</v>
      </c>
      <c r="B1983" s="4">
        <v>92</v>
      </c>
      <c r="C1983" s="4"/>
      <c r="D1983" s="69">
        <v>0</v>
      </c>
      <c r="E1983" s="4">
        <v>0</v>
      </c>
      <c r="F1983" s="69">
        <v>0</v>
      </c>
    </row>
    <row r="1984" spans="1:6" ht="15.75" customHeight="1" x14ac:dyDescent="0.25">
      <c r="A1984" s="4" t="s">
        <v>339</v>
      </c>
      <c r="B1984" s="4">
        <v>93</v>
      </c>
      <c r="C1984" s="4"/>
      <c r="D1984" s="69">
        <v>0</v>
      </c>
      <c r="E1984" s="4">
        <v>0</v>
      </c>
      <c r="F1984" s="69">
        <v>0</v>
      </c>
    </row>
    <row r="1985" spans="1:6" ht="15.75" customHeight="1" x14ac:dyDescent="0.25">
      <c r="A1985" s="4" t="s">
        <v>339</v>
      </c>
      <c r="B1985" s="4">
        <v>94</v>
      </c>
      <c r="C1985" s="4"/>
      <c r="D1985" s="69">
        <v>0</v>
      </c>
      <c r="E1985" s="4">
        <v>0</v>
      </c>
      <c r="F1985" s="69">
        <v>0</v>
      </c>
    </row>
    <row r="1986" spans="1:6" ht="15.75" customHeight="1" x14ac:dyDescent="0.25">
      <c r="A1986" s="4" t="s">
        <v>339</v>
      </c>
      <c r="B1986" s="4">
        <v>95</v>
      </c>
      <c r="C1986" s="4"/>
      <c r="D1986" s="69">
        <v>0</v>
      </c>
      <c r="E1986" s="4">
        <v>0</v>
      </c>
      <c r="F1986" s="69">
        <v>0</v>
      </c>
    </row>
    <row r="1987" spans="1:6" ht="15.75" customHeight="1" x14ac:dyDescent="0.25">
      <c r="A1987" s="4" t="s">
        <v>339</v>
      </c>
      <c r="B1987" s="4">
        <v>96</v>
      </c>
      <c r="C1987" s="4"/>
      <c r="D1987" s="69">
        <v>0</v>
      </c>
      <c r="E1987" s="4">
        <v>0</v>
      </c>
      <c r="F1987" s="69">
        <v>0</v>
      </c>
    </row>
    <row r="1988" spans="1:6" ht="15.75" customHeight="1" x14ac:dyDescent="0.25">
      <c r="A1988" s="4" t="s">
        <v>339</v>
      </c>
      <c r="B1988" s="4">
        <v>97</v>
      </c>
      <c r="C1988" s="4"/>
      <c r="D1988" s="69">
        <v>0</v>
      </c>
      <c r="E1988" s="4">
        <v>0</v>
      </c>
      <c r="F1988" s="69">
        <v>0</v>
      </c>
    </row>
    <row r="1989" spans="1:6" ht="15.75" customHeight="1" x14ac:dyDescent="0.25">
      <c r="A1989" s="4" t="s">
        <v>339</v>
      </c>
      <c r="B1989" s="4">
        <v>98</v>
      </c>
      <c r="C1989" s="4"/>
      <c r="D1989" s="69">
        <v>0</v>
      </c>
      <c r="E1989" s="4">
        <v>0</v>
      </c>
      <c r="F1989" s="69">
        <v>0</v>
      </c>
    </row>
    <row r="1990" spans="1:6" ht="15.75" customHeight="1" x14ac:dyDescent="0.25">
      <c r="A1990" s="4" t="s">
        <v>339</v>
      </c>
      <c r="B1990" s="4">
        <v>99</v>
      </c>
      <c r="C1990" s="4"/>
      <c r="D1990" s="69">
        <v>0</v>
      </c>
      <c r="E1990" s="4">
        <v>0</v>
      </c>
      <c r="F1990" s="69">
        <v>0</v>
      </c>
    </row>
    <row r="1991" spans="1:6" ht="15.75" customHeight="1" x14ac:dyDescent="0.25">
      <c r="A1991" s="4" t="s">
        <v>339</v>
      </c>
      <c r="B1991" s="4">
        <v>100</v>
      </c>
      <c r="C1991" s="4"/>
      <c r="D1991" s="69">
        <v>0</v>
      </c>
      <c r="E1991" s="4">
        <v>0</v>
      </c>
      <c r="F1991" s="69">
        <v>0</v>
      </c>
    </row>
    <row r="1992" spans="1:6" ht="15.75" customHeight="1" x14ac:dyDescent="0.25">
      <c r="A1992" s="4" t="s">
        <v>339</v>
      </c>
      <c r="B1992" s="4">
        <v>101</v>
      </c>
      <c r="C1992" s="4"/>
      <c r="D1992" s="69">
        <v>0</v>
      </c>
      <c r="E1992" s="4">
        <v>0</v>
      </c>
      <c r="F1992" s="69">
        <v>0</v>
      </c>
    </row>
    <row r="1993" spans="1:6" ht="15.75" customHeight="1" x14ac:dyDescent="0.25">
      <c r="A1993" s="4" t="s">
        <v>339</v>
      </c>
      <c r="B1993" s="4">
        <v>102</v>
      </c>
      <c r="C1993" s="4"/>
      <c r="D1993" s="69">
        <v>0</v>
      </c>
      <c r="E1993" s="4">
        <v>0</v>
      </c>
      <c r="F1993" s="69">
        <v>0</v>
      </c>
    </row>
    <row r="1994" spans="1:6" ht="15.75" customHeight="1" x14ac:dyDescent="0.25">
      <c r="A1994" s="4" t="s">
        <v>339</v>
      </c>
      <c r="B1994" s="4">
        <v>103</v>
      </c>
      <c r="C1994" s="4"/>
      <c r="D1994" s="69">
        <v>0</v>
      </c>
      <c r="E1994" s="4">
        <v>0</v>
      </c>
      <c r="F1994" s="69">
        <v>0</v>
      </c>
    </row>
    <row r="1995" spans="1:6" ht="15.75" customHeight="1" x14ac:dyDescent="0.25">
      <c r="A1995" s="4" t="s">
        <v>339</v>
      </c>
      <c r="B1995" s="4">
        <v>104</v>
      </c>
      <c r="C1995" s="4"/>
      <c r="D1995" s="69">
        <v>0</v>
      </c>
      <c r="E1995" s="4">
        <v>0</v>
      </c>
      <c r="F1995" s="69">
        <v>0</v>
      </c>
    </row>
    <row r="1996" spans="1:6" ht="15.75" customHeight="1" x14ac:dyDescent="0.25">
      <c r="A1996" s="4" t="s">
        <v>339</v>
      </c>
      <c r="B1996" s="4">
        <v>105</v>
      </c>
      <c r="C1996" s="4"/>
      <c r="D1996" s="69">
        <v>0</v>
      </c>
      <c r="E1996" s="4">
        <v>0</v>
      </c>
      <c r="F1996" s="69">
        <v>0</v>
      </c>
    </row>
    <row r="1997" spans="1:6" ht="15.75" customHeight="1" x14ac:dyDescent="0.25">
      <c r="A1997" s="4" t="s">
        <v>340</v>
      </c>
      <c r="B1997" s="4">
        <v>1</v>
      </c>
      <c r="C1997" s="4"/>
      <c r="D1997" s="69">
        <v>0</v>
      </c>
      <c r="E1997" s="4">
        <v>0</v>
      </c>
      <c r="F1997" s="69">
        <v>0</v>
      </c>
    </row>
    <row r="1998" spans="1:6" ht="15.75" customHeight="1" x14ac:dyDescent="0.25">
      <c r="A1998" s="4" t="s">
        <v>340</v>
      </c>
      <c r="B1998" s="4">
        <v>2</v>
      </c>
      <c r="C1998" s="4"/>
      <c r="D1998" s="69">
        <v>0</v>
      </c>
      <c r="E1998" s="4">
        <v>0</v>
      </c>
      <c r="F1998" s="69">
        <v>0</v>
      </c>
    </row>
    <row r="1999" spans="1:6" ht="15.75" customHeight="1" x14ac:dyDescent="0.25">
      <c r="A1999" s="4" t="s">
        <v>340</v>
      </c>
      <c r="B1999" s="4">
        <v>3</v>
      </c>
      <c r="C1999" s="4"/>
      <c r="D1999" s="69">
        <v>0</v>
      </c>
      <c r="E1999" s="4">
        <v>0</v>
      </c>
      <c r="F1999" s="69">
        <v>0</v>
      </c>
    </row>
    <row r="2000" spans="1:6" ht="15.75" customHeight="1" x14ac:dyDescent="0.25">
      <c r="A2000" s="4" t="s">
        <v>340</v>
      </c>
      <c r="B2000" s="4">
        <v>4</v>
      </c>
      <c r="C2000" s="4"/>
      <c r="D2000" s="69">
        <v>0</v>
      </c>
      <c r="E2000" s="4">
        <v>0</v>
      </c>
      <c r="F2000" s="69">
        <v>0</v>
      </c>
    </row>
    <row r="2001" spans="1:6" ht="15.75" customHeight="1" x14ac:dyDescent="0.25">
      <c r="A2001" s="4" t="s">
        <v>340</v>
      </c>
      <c r="B2001" s="4">
        <v>5</v>
      </c>
      <c r="C2001" s="4">
        <v>2</v>
      </c>
      <c r="D2001" s="69">
        <v>309240</v>
      </c>
      <c r="E2001" s="4">
        <v>2</v>
      </c>
      <c r="F2001" s="69">
        <v>309240</v>
      </c>
    </row>
    <row r="2002" spans="1:6" ht="15.75" customHeight="1" x14ac:dyDescent="0.25">
      <c r="A2002" s="4" t="s">
        <v>340</v>
      </c>
      <c r="B2002" s="4">
        <v>6</v>
      </c>
      <c r="C2002" s="4"/>
      <c r="D2002" s="69">
        <v>0</v>
      </c>
      <c r="E2002" s="4">
        <v>0</v>
      </c>
      <c r="F2002" s="69">
        <v>0</v>
      </c>
    </row>
    <row r="2003" spans="1:6" ht="15.75" customHeight="1" x14ac:dyDescent="0.25">
      <c r="A2003" s="4" t="s">
        <v>340</v>
      </c>
      <c r="B2003" s="4">
        <v>7</v>
      </c>
      <c r="C2003" s="4"/>
      <c r="D2003" s="69">
        <v>0</v>
      </c>
      <c r="E2003" s="4">
        <v>0</v>
      </c>
      <c r="F2003" s="69">
        <v>0</v>
      </c>
    </row>
    <row r="2004" spans="1:6" ht="15.75" customHeight="1" x14ac:dyDescent="0.25">
      <c r="A2004" s="4" t="s">
        <v>340</v>
      </c>
      <c r="B2004" s="4">
        <v>8</v>
      </c>
      <c r="C2004" s="4"/>
      <c r="D2004" s="69">
        <v>0</v>
      </c>
      <c r="E2004" s="4">
        <v>0</v>
      </c>
      <c r="F2004" s="69">
        <v>0</v>
      </c>
    </row>
    <row r="2005" spans="1:6" ht="15.75" customHeight="1" x14ac:dyDescent="0.25">
      <c r="A2005" s="4" t="s">
        <v>340</v>
      </c>
      <c r="B2005" s="4">
        <v>9</v>
      </c>
      <c r="C2005" s="4"/>
      <c r="D2005" s="69">
        <v>0</v>
      </c>
      <c r="E2005" s="4">
        <v>0</v>
      </c>
      <c r="F2005" s="69">
        <v>0</v>
      </c>
    </row>
    <row r="2006" spans="1:6" ht="15.75" customHeight="1" x14ac:dyDescent="0.25">
      <c r="A2006" s="4" t="s">
        <v>340</v>
      </c>
      <c r="B2006" s="4">
        <v>10</v>
      </c>
      <c r="C2006" s="4"/>
      <c r="D2006" s="69">
        <v>0</v>
      </c>
      <c r="E2006" s="4">
        <v>0</v>
      </c>
      <c r="F2006" s="69">
        <v>0</v>
      </c>
    </row>
    <row r="2007" spans="1:6" ht="15.75" customHeight="1" x14ac:dyDescent="0.25">
      <c r="A2007" s="4" t="s">
        <v>340</v>
      </c>
      <c r="B2007" s="4">
        <v>11</v>
      </c>
      <c r="C2007" s="4"/>
      <c r="D2007" s="69">
        <v>0</v>
      </c>
      <c r="E2007" s="4">
        <v>0</v>
      </c>
      <c r="F2007" s="69">
        <v>0</v>
      </c>
    </row>
    <row r="2008" spans="1:6" ht="15.75" customHeight="1" x14ac:dyDescent="0.25">
      <c r="A2008" s="4" t="s">
        <v>340</v>
      </c>
      <c r="B2008" s="4">
        <v>12</v>
      </c>
      <c r="C2008" s="4"/>
      <c r="D2008" s="69">
        <v>0</v>
      </c>
      <c r="E2008" s="4">
        <v>0</v>
      </c>
      <c r="F2008" s="69">
        <v>0</v>
      </c>
    </row>
    <row r="2009" spans="1:6" ht="15.75" customHeight="1" x14ac:dyDescent="0.25">
      <c r="A2009" s="4" t="s">
        <v>340</v>
      </c>
      <c r="B2009" s="4">
        <v>13</v>
      </c>
      <c r="C2009" s="4"/>
      <c r="D2009" s="69">
        <v>0</v>
      </c>
      <c r="E2009" s="4">
        <v>0</v>
      </c>
      <c r="F2009" s="69">
        <v>0</v>
      </c>
    </row>
    <row r="2010" spans="1:6" ht="15.75" customHeight="1" x14ac:dyDescent="0.25">
      <c r="A2010" s="4" t="s">
        <v>340</v>
      </c>
      <c r="B2010" s="4">
        <v>14</v>
      </c>
      <c r="C2010" s="4"/>
      <c r="D2010" s="69">
        <v>0</v>
      </c>
      <c r="E2010" s="4">
        <v>0</v>
      </c>
      <c r="F2010" s="69">
        <v>0</v>
      </c>
    </row>
    <row r="2011" spans="1:6" ht="15.75" customHeight="1" x14ac:dyDescent="0.25">
      <c r="A2011" s="4" t="s">
        <v>340</v>
      </c>
      <c r="B2011" s="4">
        <v>15</v>
      </c>
      <c r="C2011" s="4"/>
      <c r="D2011" s="69">
        <v>0</v>
      </c>
      <c r="E2011" s="4">
        <v>0</v>
      </c>
      <c r="F2011" s="69">
        <v>0</v>
      </c>
    </row>
    <row r="2012" spans="1:6" ht="15.75" customHeight="1" x14ac:dyDescent="0.25">
      <c r="A2012" s="4" t="s">
        <v>340</v>
      </c>
      <c r="B2012" s="4">
        <v>16</v>
      </c>
      <c r="C2012" s="4"/>
      <c r="D2012" s="69">
        <v>0</v>
      </c>
      <c r="E2012" s="4">
        <v>0</v>
      </c>
      <c r="F2012" s="69">
        <v>0</v>
      </c>
    </row>
    <row r="2013" spans="1:6" ht="15.75" customHeight="1" x14ac:dyDescent="0.25">
      <c r="A2013" s="4" t="s">
        <v>340</v>
      </c>
      <c r="B2013" s="4">
        <v>17</v>
      </c>
      <c r="C2013" s="4"/>
      <c r="D2013" s="69">
        <v>0</v>
      </c>
      <c r="E2013" s="4">
        <v>0</v>
      </c>
      <c r="F2013" s="69">
        <v>0</v>
      </c>
    </row>
    <row r="2014" spans="1:6" ht="15.75" customHeight="1" x14ac:dyDescent="0.25">
      <c r="A2014" s="4" t="s">
        <v>340</v>
      </c>
      <c r="B2014" s="4">
        <v>18</v>
      </c>
      <c r="C2014" s="4"/>
      <c r="D2014" s="69">
        <v>0</v>
      </c>
      <c r="E2014" s="4">
        <v>0</v>
      </c>
      <c r="F2014" s="69">
        <v>0</v>
      </c>
    </row>
    <row r="2015" spans="1:6" ht="15.75" customHeight="1" x14ac:dyDescent="0.25">
      <c r="A2015" s="4" t="s">
        <v>340</v>
      </c>
      <c r="B2015" s="4">
        <v>19</v>
      </c>
      <c r="C2015" s="4"/>
      <c r="D2015" s="69">
        <v>0</v>
      </c>
      <c r="E2015" s="4">
        <v>0</v>
      </c>
      <c r="F2015" s="69">
        <v>0</v>
      </c>
    </row>
    <row r="2016" spans="1:6" ht="15.75" customHeight="1" x14ac:dyDescent="0.25">
      <c r="A2016" s="4" t="s">
        <v>340</v>
      </c>
      <c r="B2016" s="4">
        <v>20</v>
      </c>
      <c r="C2016" s="4"/>
      <c r="D2016" s="69">
        <v>0</v>
      </c>
      <c r="E2016" s="4">
        <v>0</v>
      </c>
      <c r="F2016" s="69">
        <v>0</v>
      </c>
    </row>
    <row r="2017" spans="1:6" ht="15.75" customHeight="1" x14ac:dyDescent="0.25">
      <c r="A2017" s="4" t="s">
        <v>340</v>
      </c>
      <c r="B2017" s="4">
        <v>21</v>
      </c>
      <c r="C2017" s="4"/>
      <c r="D2017" s="69">
        <v>0</v>
      </c>
      <c r="E2017" s="4">
        <v>0</v>
      </c>
      <c r="F2017" s="69">
        <v>0</v>
      </c>
    </row>
    <row r="2018" spans="1:6" ht="15.75" customHeight="1" x14ac:dyDescent="0.25">
      <c r="A2018" s="4" t="s">
        <v>340</v>
      </c>
      <c r="B2018" s="4">
        <v>22</v>
      </c>
      <c r="C2018" s="4"/>
      <c r="D2018" s="69">
        <v>0</v>
      </c>
      <c r="E2018" s="4">
        <v>0</v>
      </c>
      <c r="F2018" s="69">
        <v>0</v>
      </c>
    </row>
    <row r="2019" spans="1:6" ht="15.75" customHeight="1" x14ac:dyDescent="0.25">
      <c r="A2019" s="4" t="s">
        <v>340</v>
      </c>
      <c r="B2019" s="4">
        <v>23</v>
      </c>
      <c r="C2019" s="4"/>
      <c r="D2019" s="69">
        <v>0</v>
      </c>
      <c r="E2019" s="4">
        <v>0</v>
      </c>
      <c r="F2019" s="69">
        <v>0</v>
      </c>
    </row>
    <row r="2020" spans="1:6" ht="15.75" customHeight="1" x14ac:dyDescent="0.25">
      <c r="A2020" s="4" t="s">
        <v>340</v>
      </c>
      <c r="B2020" s="4">
        <v>24</v>
      </c>
      <c r="C2020" s="4"/>
      <c r="D2020" s="69">
        <v>0</v>
      </c>
      <c r="E2020" s="4">
        <v>0</v>
      </c>
      <c r="F2020" s="69">
        <v>0</v>
      </c>
    </row>
    <row r="2021" spans="1:6" ht="15.75" customHeight="1" x14ac:dyDescent="0.25">
      <c r="A2021" s="4" t="s">
        <v>340</v>
      </c>
      <c r="B2021" s="4">
        <v>25</v>
      </c>
      <c r="C2021" s="4"/>
      <c r="D2021" s="69">
        <v>0</v>
      </c>
      <c r="E2021" s="4">
        <v>0</v>
      </c>
      <c r="F2021" s="69">
        <v>0</v>
      </c>
    </row>
    <row r="2022" spans="1:6" ht="15.75" customHeight="1" x14ac:dyDescent="0.25">
      <c r="A2022" s="4" t="s">
        <v>340</v>
      </c>
      <c r="B2022" s="4">
        <v>26</v>
      </c>
      <c r="C2022" s="4"/>
      <c r="D2022" s="69">
        <v>0</v>
      </c>
      <c r="E2022" s="4">
        <v>0</v>
      </c>
      <c r="F2022" s="69">
        <v>0</v>
      </c>
    </row>
    <row r="2023" spans="1:6" ht="15.75" customHeight="1" x14ac:dyDescent="0.25">
      <c r="A2023" s="4" t="s">
        <v>340</v>
      </c>
      <c r="B2023" s="4">
        <v>27</v>
      </c>
      <c r="C2023" s="4"/>
      <c r="D2023" s="69">
        <v>0</v>
      </c>
      <c r="E2023" s="4">
        <v>0</v>
      </c>
      <c r="F2023" s="69">
        <v>0</v>
      </c>
    </row>
    <row r="2024" spans="1:6" ht="15.75" customHeight="1" x14ac:dyDescent="0.25">
      <c r="A2024" s="4" t="s">
        <v>340</v>
      </c>
      <c r="B2024" s="4">
        <v>28</v>
      </c>
      <c r="C2024" s="4"/>
      <c r="D2024" s="69">
        <v>0</v>
      </c>
      <c r="E2024" s="4">
        <v>0</v>
      </c>
      <c r="F2024" s="69">
        <v>0</v>
      </c>
    </row>
    <row r="2025" spans="1:6" ht="15.75" customHeight="1" x14ac:dyDescent="0.25">
      <c r="A2025" s="4" t="s">
        <v>340</v>
      </c>
      <c r="B2025" s="4">
        <v>29</v>
      </c>
      <c r="C2025" s="4"/>
      <c r="D2025" s="69">
        <v>0</v>
      </c>
      <c r="E2025" s="4">
        <v>0</v>
      </c>
      <c r="F2025" s="69">
        <v>0</v>
      </c>
    </row>
    <row r="2026" spans="1:6" ht="15.75" customHeight="1" x14ac:dyDescent="0.25">
      <c r="A2026" s="4" t="s">
        <v>340</v>
      </c>
      <c r="B2026" s="4">
        <v>30</v>
      </c>
      <c r="C2026" s="4"/>
      <c r="D2026" s="69">
        <v>0</v>
      </c>
      <c r="E2026" s="4">
        <v>0</v>
      </c>
      <c r="F2026" s="69">
        <v>0</v>
      </c>
    </row>
    <row r="2027" spans="1:6" ht="15.75" customHeight="1" x14ac:dyDescent="0.25">
      <c r="A2027" s="4" t="s">
        <v>340</v>
      </c>
      <c r="B2027" s="4">
        <v>31</v>
      </c>
      <c r="C2027" s="4"/>
      <c r="D2027" s="69">
        <v>0</v>
      </c>
      <c r="E2027" s="4">
        <v>0</v>
      </c>
      <c r="F2027" s="69">
        <v>0</v>
      </c>
    </row>
    <row r="2028" spans="1:6" ht="15.75" customHeight="1" x14ac:dyDescent="0.25">
      <c r="A2028" s="4" t="s">
        <v>340</v>
      </c>
      <c r="B2028" s="4">
        <v>32</v>
      </c>
      <c r="C2028" s="4"/>
      <c r="D2028" s="69">
        <v>0</v>
      </c>
      <c r="E2028" s="4">
        <v>0</v>
      </c>
      <c r="F2028" s="69">
        <v>0</v>
      </c>
    </row>
    <row r="2029" spans="1:6" ht="15.75" customHeight="1" x14ac:dyDescent="0.25">
      <c r="A2029" s="4" t="s">
        <v>340</v>
      </c>
      <c r="B2029" s="4">
        <v>33</v>
      </c>
      <c r="C2029" s="4"/>
      <c r="D2029" s="69">
        <v>0</v>
      </c>
      <c r="E2029" s="4">
        <v>0</v>
      </c>
      <c r="F2029" s="69">
        <v>0</v>
      </c>
    </row>
    <row r="2030" spans="1:6" ht="15.75" customHeight="1" x14ac:dyDescent="0.25">
      <c r="A2030" s="4" t="s">
        <v>340</v>
      </c>
      <c r="B2030" s="4">
        <v>34</v>
      </c>
      <c r="C2030" s="4"/>
      <c r="D2030" s="69">
        <v>0</v>
      </c>
      <c r="E2030" s="4">
        <v>0</v>
      </c>
      <c r="F2030" s="69">
        <v>0</v>
      </c>
    </row>
    <row r="2031" spans="1:6" ht="15.75" customHeight="1" x14ac:dyDescent="0.25">
      <c r="A2031" s="4" t="s">
        <v>340</v>
      </c>
      <c r="B2031" s="4">
        <v>35</v>
      </c>
      <c r="C2031" s="4"/>
      <c r="D2031" s="69">
        <v>0</v>
      </c>
      <c r="E2031" s="4">
        <v>0</v>
      </c>
      <c r="F2031" s="69">
        <v>0</v>
      </c>
    </row>
    <row r="2032" spans="1:6" ht="15.75" customHeight="1" x14ac:dyDescent="0.25">
      <c r="A2032" s="4" t="s">
        <v>340</v>
      </c>
      <c r="B2032" s="4">
        <v>36</v>
      </c>
      <c r="C2032" s="4"/>
      <c r="D2032" s="69">
        <v>0</v>
      </c>
      <c r="E2032" s="4">
        <v>0</v>
      </c>
      <c r="F2032" s="69">
        <v>0</v>
      </c>
    </row>
    <row r="2033" spans="1:6" ht="15.75" customHeight="1" x14ac:dyDescent="0.25">
      <c r="A2033" s="4" t="s">
        <v>340</v>
      </c>
      <c r="B2033" s="4">
        <v>37</v>
      </c>
      <c r="C2033" s="4"/>
      <c r="D2033" s="69">
        <v>0</v>
      </c>
      <c r="E2033" s="4">
        <v>0</v>
      </c>
      <c r="F2033" s="69">
        <v>0</v>
      </c>
    </row>
    <row r="2034" spans="1:6" ht="15.75" customHeight="1" x14ac:dyDescent="0.25">
      <c r="A2034" s="4" t="s">
        <v>340</v>
      </c>
      <c r="B2034" s="4">
        <v>38</v>
      </c>
      <c r="C2034" s="4"/>
      <c r="D2034" s="69">
        <v>0</v>
      </c>
      <c r="E2034" s="4">
        <v>0</v>
      </c>
      <c r="F2034" s="69">
        <v>0</v>
      </c>
    </row>
    <row r="2035" spans="1:6" ht="15.75" customHeight="1" x14ac:dyDescent="0.25">
      <c r="A2035" s="4" t="s">
        <v>340</v>
      </c>
      <c r="B2035" s="4">
        <v>39</v>
      </c>
      <c r="C2035" s="4"/>
      <c r="D2035" s="69">
        <v>0</v>
      </c>
      <c r="E2035" s="4">
        <v>0</v>
      </c>
      <c r="F2035" s="69">
        <v>0</v>
      </c>
    </row>
    <row r="2036" spans="1:6" ht="15.75" customHeight="1" x14ac:dyDescent="0.25">
      <c r="A2036" s="4" t="s">
        <v>340</v>
      </c>
      <c r="B2036" s="4">
        <v>40</v>
      </c>
      <c r="C2036" s="4"/>
      <c r="D2036" s="69">
        <v>0</v>
      </c>
      <c r="E2036" s="4">
        <v>0</v>
      </c>
      <c r="F2036" s="69">
        <v>0</v>
      </c>
    </row>
    <row r="2037" spans="1:6" ht="15.75" customHeight="1" x14ac:dyDescent="0.25">
      <c r="A2037" s="4" t="s">
        <v>340</v>
      </c>
      <c r="B2037" s="4">
        <v>41</v>
      </c>
      <c r="C2037" s="4"/>
      <c r="D2037" s="69">
        <v>0</v>
      </c>
      <c r="E2037" s="4">
        <v>0</v>
      </c>
      <c r="F2037" s="69">
        <v>0</v>
      </c>
    </row>
    <row r="2038" spans="1:6" ht="15.75" customHeight="1" x14ac:dyDescent="0.25">
      <c r="A2038" s="4" t="s">
        <v>340</v>
      </c>
      <c r="B2038" s="4">
        <v>42</v>
      </c>
      <c r="C2038" s="4"/>
      <c r="D2038" s="69">
        <v>0</v>
      </c>
      <c r="E2038" s="4">
        <v>0</v>
      </c>
      <c r="F2038" s="69">
        <v>0</v>
      </c>
    </row>
    <row r="2039" spans="1:6" ht="15.75" customHeight="1" x14ac:dyDescent="0.25">
      <c r="A2039" s="4" t="s">
        <v>340</v>
      </c>
      <c r="B2039" s="4">
        <v>43</v>
      </c>
      <c r="C2039" s="4"/>
      <c r="D2039" s="69">
        <v>0</v>
      </c>
      <c r="E2039" s="4">
        <v>0</v>
      </c>
      <c r="F2039" s="69">
        <v>0</v>
      </c>
    </row>
    <row r="2040" spans="1:6" ht="15.75" customHeight="1" x14ac:dyDescent="0.25">
      <c r="A2040" s="4" t="s">
        <v>340</v>
      </c>
      <c r="B2040" s="4">
        <v>44</v>
      </c>
      <c r="C2040" s="4"/>
      <c r="D2040" s="69">
        <v>0</v>
      </c>
      <c r="E2040" s="4">
        <v>0</v>
      </c>
      <c r="F2040" s="69">
        <v>0</v>
      </c>
    </row>
    <row r="2041" spans="1:6" ht="15.75" customHeight="1" x14ac:dyDescent="0.25">
      <c r="A2041" s="4" t="s">
        <v>340</v>
      </c>
      <c r="B2041" s="4">
        <v>45</v>
      </c>
      <c r="C2041" s="4"/>
      <c r="D2041" s="69">
        <v>0</v>
      </c>
      <c r="E2041" s="4">
        <v>0</v>
      </c>
      <c r="F2041" s="69">
        <v>0</v>
      </c>
    </row>
    <row r="2042" spans="1:6" ht="15.75" customHeight="1" x14ac:dyDescent="0.25">
      <c r="A2042" s="4" t="s">
        <v>340</v>
      </c>
      <c r="B2042" s="4">
        <v>46</v>
      </c>
      <c r="C2042" s="4"/>
      <c r="D2042" s="69">
        <v>0</v>
      </c>
      <c r="E2042" s="4">
        <v>0</v>
      </c>
      <c r="F2042" s="69">
        <v>0</v>
      </c>
    </row>
    <row r="2043" spans="1:6" ht="15.75" customHeight="1" x14ac:dyDescent="0.25">
      <c r="A2043" s="4" t="s">
        <v>340</v>
      </c>
      <c r="B2043" s="4">
        <v>47</v>
      </c>
      <c r="C2043" s="4"/>
      <c r="D2043" s="69">
        <v>0</v>
      </c>
      <c r="E2043" s="4">
        <v>0</v>
      </c>
      <c r="F2043" s="69">
        <v>0</v>
      </c>
    </row>
    <row r="2044" spans="1:6" ht="15.75" customHeight="1" x14ac:dyDescent="0.25">
      <c r="A2044" s="4" t="s">
        <v>340</v>
      </c>
      <c r="B2044" s="4">
        <v>48</v>
      </c>
      <c r="C2044" s="4"/>
      <c r="D2044" s="69">
        <v>0</v>
      </c>
      <c r="E2044" s="4">
        <v>0</v>
      </c>
      <c r="F2044" s="69">
        <v>0</v>
      </c>
    </row>
    <row r="2045" spans="1:6" ht="15.75" customHeight="1" x14ac:dyDescent="0.25">
      <c r="A2045" s="4" t="s">
        <v>340</v>
      </c>
      <c r="B2045" s="4">
        <v>49</v>
      </c>
      <c r="C2045" s="4"/>
      <c r="D2045" s="69">
        <v>0</v>
      </c>
      <c r="E2045" s="4">
        <v>0</v>
      </c>
      <c r="F2045" s="69">
        <v>0</v>
      </c>
    </row>
    <row r="2046" spans="1:6" ht="15.75" customHeight="1" x14ac:dyDescent="0.25">
      <c r="A2046" s="4" t="s">
        <v>340</v>
      </c>
      <c r="B2046" s="4">
        <v>50</v>
      </c>
      <c r="C2046" s="4"/>
      <c r="D2046" s="69">
        <v>0</v>
      </c>
      <c r="E2046" s="4">
        <v>0</v>
      </c>
      <c r="F2046" s="69">
        <v>0</v>
      </c>
    </row>
    <row r="2047" spans="1:6" ht="15.75" customHeight="1" x14ac:dyDescent="0.25">
      <c r="A2047" s="4" t="s">
        <v>340</v>
      </c>
      <c r="B2047" s="4">
        <v>51</v>
      </c>
      <c r="C2047" s="4"/>
      <c r="D2047" s="69">
        <v>0</v>
      </c>
      <c r="E2047" s="4">
        <v>0</v>
      </c>
      <c r="F2047" s="69">
        <v>0</v>
      </c>
    </row>
    <row r="2048" spans="1:6" ht="15.75" customHeight="1" x14ac:dyDescent="0.25">
      <c r="A2048" s="4" t="s">
        <v>340</v>
      </c>
      <c r="B2048" s="4">
        <v>52</v>
      </c>
      <c r="C2048" s="4"/>
      <c r="D2048" s="69">
        <v>0</v>
      </c>
      <c r="E2048" s="4">
        <v>0</v>
      </c>
      <c r="F2048" s="69">
        <v>0</v>
      </c>
    </row>
    <row r="2049" spans="1:6" ht="15.75" customHeight="1" x14ac:dyDescent="0.25">
      <c r="A2049" s="4" t="s">
        <v>340</v>
      </c>
      <c r="B2049" s="4">
        <v>53</v>
      </c>
      <c r="C2049" s="4"/>
      <c r="D2049" s="69">
        <v>0</v>
      </c>
      <c r="E2049" s="4">
        <v>0</v>
      </c>
      <c r="F2049" s="69">
        <v>0</v>
      </c>
    </row>
    <row r="2050" spans="1:6" ht="15.75" customHeight="1" x14ac:dyDescent="0.25">
      <c r="A2050" s="4" t="s">
        <v>340</v>
      </c>
      <c r="B2050" s="4">
        <v>54</v>
      </c>
      <c r="C2050" s="4"/>
      <c r="D2050" s="69">
        <v>0</v>
      </c>
      <c r="E2050" s="4">
        <v>0</v>
      </c>
      <c r="F2050" s="69">
        <v>0</v>
      </c>
    </row>
    <row r="2051" spans="1:6" ht="15.75" customHeight="1" x14ac:dyDescent="0.25">
      <c r="A2051" s="4" t="s">
        <v>340</v>
      </c>
      <c r="B2051" s="4">
        <v>55</v>
      </c>
      <c r="C2051" s="4"/>
      <c r="D2051" s="69">
        <v>0</v>
      </c>
      <c r="E2051" s="4">
        <v>0</v>
      </c>
      <c r="F2051" s="69">
        <v>0</v>
      </c>
    </row>
    <row r="2052" spans="1:6" ht="15.75" customHeight="1" x14ac:dyDescent="0.25">
      <c r="A2052" s="4" t="s">
        <v>340</v>
      </c>
      <c r="B2052" s="4">
        <v>56</v>
      </c>
      <c r="C2052" s="4"/>
      <c r="D2052" s="69">
        <v>0</v>
      </c>
      <c r="E2052" s="4">
        <v>0</v>
      </c>
      <c r="F2052" s="69">
        <v>0</v>
      </c>
    </row>
    <row r="2053" spans="1:6" ht="15.75" customHeight="1" x14ac:dyDescent="0.25">
      <c r="A2053" s="4" t="s">
        <v>340</v>
      </c>
      <c r="B2053" s="4">
        <v>57</v>
      </c>
      <c r="C2053" s="4"/>
      <c r="D2053" s="69">
        <v>0</v>
      </c>
      <c r="E2053" s="4">
        <v>0</v>
      </c>
      <c r="F2053" s="69">
        <v>0</v>
      </c>
    </row>
    <row r="2054" spans="1:6" ht="15.75" customHeight="1" x14ac:dyDescent="0.25">
      <c r="A2054" s="4" t="s">
        <v>340</v>
      </c>
      <c r="B2054" s="4">
        <v>58</v>
      </c>
      <c r="C2054" s="4"/>
      <c r="D2054" s="69">
        <v>0</v>
      </c>
      <c r="E2054" s="4">
        <v>0</v>
      </c>
      <c r="F2054" s="69">
        <v>0</v>
      </c>
    </row>
    <row r="2055" spans="1:6" ht="15.75" customHeight="1" x14ac:dyDescent="0.25">
      <c r="A2055" s="4" t="s">
        <v>340</v>
      </c>
      <c r="B2055" s="4">
        <v>59</v>
      </c>
      <c r="C2055" s="4"/>
      <c r="D2055" s="69">
        <v>0</v>
      </c>
      <c r="E2055" s="4">
        <v>0</v>
      </c>
      <c r="F2055" s="69">
        <v>0</v>
      </c>
    </row>
    <row r="2056" spans="1:6" ht="15.75" customHeight="1" x14ac:dyDescent="0.25">
      <c r="A2056" s="4" t="s">
        <v>340</v>
      </c>
      <c r="B2056" s="4">
        <v>60</v>
      </c>
      <c r="C2056" s="4"/>
      <c r="D2056" s="69">
        <v>0</v>
      </c>
      <c r="E2056" s="4">
        <v>0</v>
      </c>
      <c r="F2056" s="69">
        <v>0</v>
      </c>
    </row>
    <row r="2057" spans="1:6" ht="15.75" customHeight="1" x14ac:dyDescent="0.25">
      <c r="A2057" s="4" t="s">
        <v>340</v>
      </c>
      <c r="B2057" s="4">
        <v>61</v>
      </c>
      <c r="C2057" s="4"/>
      <c r="D2057" s="69">
        <v>0</v>
      </c>
      <c r="E2057" s="4">
        <v>0</v>
      </c>
      <c r="F2057" s="69">
        <v>0</v>
      </c>
    </row>
    <row r="2058" spans="1:6" ht="15.75" customHeight="1" x14ac:dyDescent="0.25">
      <c r="A2058" s="4" t="s">
        <v>340</v>
      </c>
      <c r="B2058" s="4">
        <v>62</v>
      </c>
      <c r="C2058" s="4"/>
      <c r="D2058" s="69">
        <v>0</v>
      </c>
      <c r="E2058" s="4">
        <v>0</v>
      </c>
      <c r="F2058" s="69">
        <v>0</v>
      </c>
    </row>
    <row r="2059" spans="1:6" ht="15.75" customHeight="1" x14ac:dyDescent="0.25">
      <c r="A2059" s="4" t="s">
        <v>340</v>
      </c>
      <c r="B2059" s="4">
        <v>63</v>
      </c>
      <c r="C2059" s="4"/>
      <c r="D2059" s="69">
        <v>0</v>
      </c>
      <c r="E2059" s="4">
        <v>0</v>
      </c>
      <c r="F2059" s="69">
        <v>0</v>
      </c>
    </row>
    <row r="2060" spans="1:6" ht="15.75" customHeight="1" x14ac:dyDescent="0.25">
      <c r="A2060" s="4" t="s">
        <v>340</v>
      </c>
      <c r="B2060" s="4">
        <v>64</v>
      </c>
      <c r="C2060" s="4"/>
      <c r="D2060" s="69">
        <v>0</v>
      </c>
      <c r="E2060" s="4">
        <v>0</v>
      </c>
      <c r="F2060" s="69">
        <v>0</v>
      </c>
    </row>
    <row r="2061" spans="1:6" ht="15.75" customHeight="1" x14ac:dyDescent="0.25">
      <c r="A2061" s="4" t="s">
        <v>340</v>
      </c>
      <c r="B2061" s="4">
        <v>65</v>
      </c>
      <c r="C2061" s="4"/>
      <c r="D2061" s="69">
        <v>0</v>
      </c>
      <c r="E2061" s="4">
        <v>0</v>
      </c>
      <c r="F2061" s="69">
        <v>0</v>
      </c>
    </row>
    <row r="2062" spans="1:6" ht="15.75" customHeight="1" x14ac:dyDescent="0.25">
      <c r="A2062" s="4" t="s">
        <v>340</v>
      </c>
      <c r="B2062" s="4">
        <v>66</v>
      </c>
      <c r="C2062" s="4"/>
      <c r="D2062" s="69">
        <v>0</v>
      </c>
      <c r="E2062" s="4">
        <v>0</v>
      </c>
      <c r="F2062" s="69">
        <v>0</v>
      </c>
    </row>
    <row r="2063" spans="1:6" ht="15.75" customHeight="1" x14ac:dyDescent="0.25">
      <c r="A2063" s="4" t="s">
        <v>340</v>
      </c>
      <c r="B2063" s="4">
        <v>67</v>
      </c>
      <c r="C2063" s="4"/>
      <c r="D2063" s="69">
        <v>0</v>
      </c>
      <c r="E2063" s="4">
        <v>0</v>
      </c>
      <c r="F2063" s="69">
        <v>0</v>
      </c>
    </row>
    <row r="2064" spans="1:6" ht="15.75" customHeight="1" x14ac:dyDescent="0.25">
      <c r="A2064" s="4" t="s">
        <v>340</v>
      </c>
      <c r="B2064" s="4">
        <v>68</v>
      </c>
      <c r="C2064" s="4"/>
      <c r="D2064" s="69">
        <v>0</v>
      </c>
      <c r="E2064" s="4">
        <v>0</v>
      </c>
      <c r="F2064" s="69">
        <v>0</v>
      </c>
    </row>
    <row r="2065" spans="1:6" ht="15.75" customHeight="1" x14ac:dyDescent="0.25">
      <c r="A2065" s="4" t="s">
        <v>340</v>
      </c>
      <c r="B2065" s="4">
        <v>69</v>
      </c>
      <c r="C2065" s="4"/>
      <c r="D2065" s="69">
        <v>0</v>
      </c>
      <c r="E2065" s="4">
        <v>0</v>
      </c>
      <c r="F2065" s="69">
        <v>0</v>
      </c>
    </row>
    <row r="2066" spans="1:6" ht="15.75" customHeight="1" x14ac:dyDescent="0.25">
      <c r="A2066" s="4" t="s">
        <v>340</v>
      </c>
      <c r="B2066" s="4">
        <v>70</v>
      </c>
      <c r="C2066" s="4"/>
      <c r="D2066" s="69">
        <v>0</v>
      </c>
      <c r="E2066" s="4">
        <v>0</v>
      </c>
      <c r="F2066" s="69">
        <v>0</v>
      </c>
    </row>
    <row r="2067" spans="1:6" ht="15.75" customHeight="1" x14ac:dyDescent="0.25">
      <c r="A2067" s="4" t="s">
        <v>340</v>
      </c>
      <c r="B2067" s="4">
        <v>71</v>
      </c>
      <c r="C2067" s="4"/>
      <c r="D2067" s="69">
        <v>0</v>
      </c>
      <c r="E2067" s="4">
        <v>0</v>
      </c>
      <c r="F2067" s="69">
        <v>0</v>
      </c>
    </row>
    <row r="2068" spans="1:6" ht="15.75" customHeight="1" x14ac:dyDescent="0.25">
      <c r="A2068" s="4" t="s">
        <v>340</v>
      </c>
      <c r="B2068" s="4">
        <v>72</v>
      </c>
      <c r="C2068" s="4"/>
      <c r="D2068" s="69">
        <v>0</v>
      </c>
      <c r="E2068" s="4">
        <v>0</v>
      </c>
      <c r="F2068" s="69">
        <v>0</v>
      </c>
    </row>
    <row r="2069" spans="1:6" ht="15.75" customHeight="1" x14ac:dyDescent="0.25">
      <c r="A2069" s="4" t="s">
        <v>340</v>
      </c>
      <c r="B2069" s="4">
        <v>73</v>
      </c>
      <c r="C2069" s="4"/>
      <c r="D2069" s="69">
        <v>0</v>
      </c>
      <c r="E2069" s="4">
        <v>0</v>
      </c>
      <c r="F2069" s="69">
        <v>0</v>
      </c>
    </row>
    <row r="2070" spans="1:6" ht="15.75" customHeight="1" x14ac:dyDescent="0.25">
      <c r="A2070" s="4" t="s">
        <v>340</v>
      </c>
      <c r="B2070" s="4">
        <v>74</v>
      </c>
      <c r="C2070" s="4"/>
      <c r="D2070" s="69">
        <v>0</v>
      </c>
      <c r="E2070" s="4">
        <v>0</v>
      </c>
      <c r="F2070" s="69">
        <v>0</v>
      </c>
    </row>
    <row r="2071" spans="1:6" ht="15.75" customHeight="1" x14ac:dyDescent="0.25">
      <c r="A2071" s="4" t="s">
        <v>340</v>
      </c>
      <c r="B2071" s="4">
        <v>75</v>
      </c>
      <c r="C2071" s="4"/>
      <c r="D2071" s="69">
        <v>0</v>
      </c>
      <c r="E2071" s="4">
        <v>0</v>
      </c>
      <c r="F2071" s="69">
        <v>0</v>
      </c>
    </row>
    <row r="2072" spans="1:6" ht="15.75" customHeight="1" x14ac:dyDescent="0.25">
      <c r="A2072" s="4" t="s">
        <v>340</v>
      </c>
      <c r="B2072" s="4">
        <v>76</v>
      </c>
      <c r="C2072" s="4"/>
      <c r="D2072" s="69">
        <v>0</v>
      </c>
      <c r="E2072" s="4">
        <v>0</v>
      </c>
      <c r="F2072" s="69">
        <v>0</v>
      </c>
    </row>
    <row r="2073" spans="1:6" ht="15.75" customHeight="1" x14ac:dyDescent="0.25">
      <c r="A2073" s="4" t="s">
        <v>340</v>
      </c>
      <c r="B2073" s="4">
        <v>77</v>
      </c>
      <c r="C2073" s="4"/>
      <c r="D2073" s="69">
        <v>0</v>
      </c>
      <c r="E2073" s="4">
        <v>0</v>
      </c>
      <c r="F2073" s="69">
        <v>0</v>
      </c>
    </row>
    <row r="2074" spans="1:6" ht="15.75" customHeight="1" x14ac:dyDescent="0.25">
      <c r="A2074" s="4" t="s">
        <v>340</v>
      </c>
      <c r="B2074" s="4">
        <v>78</v>
      </c>
      <c r="C2074" s="4"/>
      <c r="D2074" s="69">
        <v>0</v>
      </c>
      <c r="E2074" s="4">
        <v>0</v>
      </c>
      <c r="F2074" s="69">
        <v>0</v>
      </c>
    </row>
    <row r="2075" spans="1:6" ht="15.75" customHeight="1" x14ac:dyDescent="0.25">
      <c r="A2075" s="4" t="s">
        <v>340</v>
      </c>
      <c r="B2075" s="4">
        <v>79</v>
      </c>
      <c r="C2075" s="4"/>
      <c r="D2075" s="69">
        <v>0</v>
      </c>
      <c r="E2075" s="4">
        <v>0</v>
      </c>
      <c r="F2075" s="69">
        <v>0</v>
      </c>
    </row>
    <row r="2076" spans="1:6" ht="15.75" customHeight="1" x14ac:dyDescent="0.25">
      <c r="A2076" s="4" t="s">
        <v>340</v>
      </c>
      <c r="B2076" s="4">
        <v>80</v>
      </c>
      <c r="C2076" s="4"/>
      <c r="D2076" s="69">
        <v>0</v>
      </c>
      <c r="E2076" s="4">
        <v>0</v>
      </c>
      <c r="F2076" s="69">
        <v>0</v>
      </c>
    </row>
    <row r="2077" spans="1:6" ht="15.75" customHeight="1" x14ac:dyDescent="0.25">
      <c r="A2077" s="4" t="s">
        <v>340</v>
      </c>
      <c r="B2077" s="4">
        <v>81</v>
      </c>
      <c r="C2077" s="4"/>
      <c r="D2077" s="69">
        <v>0</v>
      </c>
      <c r="E2077" s="4">
        <v>0</v>
      </c>
      <c r="F2077" s="69">
        <v>0</v>
      </c>
    </row>
    <row r="2078" spans="1:6" ht="15.75" customHeight="1" x14ac:dyDescent="0.25">
      <c r="A2078" s="4" t="s">
        <v>340</v>
      </c>
      <c r="B2078" s="4">
        <v>82</v>
      </c>
      <c r="C2078" s="4"/>
      <c r="D2078" s="69">
        <v>0</v>
      </c>
      <c r="E2078" s="4">
        <v>0</v>
      </c>
      <c r="F2078" s="69">
        <v>0</v>
      </c>
    </row>
    <row r="2079" spans="1:6" ht="15.75" customHeight="1" x14ac:dyDescent="0.25">
      <c r="A2079" s="4" t="s">
        <v>340</v>
      </c>
      <c r="B2079" s="4">
        <v>83</v>
      </c>
      <c r="C2079" s="4"/>
      <c r="D2079" s="69">
        <v>0</v>
      </c>
      <c r="E2079" s="4">
        <v>0</v>
      </c>
      <c r="F2079" s="69">
        <v>0</v>
      </c>
    </row>
    <row r="2080" spans="1:6" ht="15.75" customHeight="1" x14ac:dyDescent="0.25">
      <c r="A2080" s="4" t="s">
        <v>340</v>
      </c>
      <c r="B2080" s="4">
        <v>84</v>
      </c>
      <c r="C2080" s="4"/>
      <c r="D2080" s="69">
        <v>0</v>
      </c>
      <c r="E2080" s="4">
        <v>0</v>
      </c>
      <c r="F2080" s="69">
        <v>0</v>
      </c>
    </row>
    <row r="2081" spans="1:6" ht="15.75" customHeight="1" x14ac:dyDescent="0.25">
      <c r="A2081" s="4" t="s">
        <v>340</v>
      </c>
      <c r="B2081" s="4">
        <v>85</v>
      </c>
      <c r="C2081" s="4"/>
      <c r="D2081" s="69">
        <v>0</v>
      </c>
      <c r="E2081" s="4">
        <v>0</v>
      </c>
      <c r="F2081" s="69">
        <v>0</v>
      </c>
    </row>
    <row r="2082" spans="1:6" ht="15.75" customHeight="1" x14ac:dyDescent="0.25">
      <c r="A2082" s="4" t="s">
        <v>340</v>
      </c>
      <c r="B2082" s="4">
        <v>86</v>
      </c>
      <c r="C2082" s="4"/>
      <c r="D2082" s="69">
        <v>0</v>
      </c>
      <c r="E2082" s="4">
        <v>0</v>
      </c>
      <c r="F2082" s="69">
        <v>0</v>
      </c>
    </row>
    <row r="2083" spans="1:6" ht="15.75" customHeight="1" x14ac:dyDescent="0.25">
      <c r="A2083" s="4" t="s">
        <v>340</v>
      </c>
      <c r="B2083" s="4">
        <v>87</v>
      </c>
      <c r="C2083" s="4"/>
      <c r="D2083" s="69">
        <v>0</v>
      </c>
      <c r="E2083" s="4">
        <v>0</v>
      </c>
      <c r="F2083" s="69">
        <v>0</v>
      </c>
    </row>
    <row r="2084" spans="1:6" ht="15.75" customHeight="1" x14ac:dyDescent="0.25">
      <c r="A2084" s="4" t="s">
        <v>340</v>
      </c>
      <c r="B2084" s="4">
        <v>88</v>
      </c>
      <c r="C2084" s="4"/>
      <c r="D2084" s="69">
        <v>0</v>
      </c>
      <c r="E2084" s="4">
        <v>0</v>
      </c>
      <c r="F2084" s="69">
        <v>0</v>
      </c>
    </row>
    <row r="2085" spans="1:6" ht="15.75" customHeight="1" x14ac:dyDescent="0.25">
      <c r="A2085" s="4" t="s">
        <v>340</v>
      </c>
      <c r="B2085" s="4">
        <v>89</v>
      </c>
      <c r="C2085" s="4"/>
      <c r="D2085" s="69">
        <v>0</v>
      </c>
      <c r="E2085" s="4">
        <v>0</v>
      </c>
      <c r="F2085" s="69">
        <v>0</v>
      </c>
    </row>
    <row r="2086" spans="1:6" ht="15.75" customHeight="1" x14ac:dyDescent="0.25">
      <c r="A2086" s="4" t="s">
        <v>340</v>
      </c>
      <c r="B2086" s="4">
        <v>90</v>
      </c>
      <c r="C2086" s="4"/>
      <c r="D2086" s="69">
        <v>0</v>
      </c>
      <c r="E2086" s="4">
        <v>0</v>
      </c>
      <c r="F2086" s="69">
        <v>0</v>
      </c>
    </row>
    <row r="2087" spans="1:6" ht="15.75" customHeight="1" x14ac:dyDescent="0.25">
      <c r="A2087" s="4" t="s">
        <v>340</v>
      </c>
      <c r="B2087" s="4">
        <v>91</v>
      </c>
      <c r="C2087" s="4"/>
      <c r="D2087" s="69">
        <v>0</v>
      </c>
      <c r="E2087" s="4">
        <v>0</v>
      </c>
      <c r="F2087" s="69">
        <v>0</v>
      </c>
    </row>
    <row r="2088" spans="1:6" ht="15.75" customHeight="1" x14ac:dyDescent="0.25">
      <c r="A2088" s="4" t="s">
        <v>340</v>
      </c>
      <c r="B2088" s="4">
        <v>92</v>
      </c>
      <c r="C2088" s="4"/>
      <c r="D2088" s="69">
        <v>0</v>
      </c>
      <c r="E2088" s="4">
        <v>0</v>
      </c>
      <c r="F2088" s="69">
        <v>0</v>
      </c>
    </row>
    <row r="2089" spans="1:6" ht="15.75" customHeight="1" x14ac:dyDescent="0.25">
      <c r="A2089" s="4" t="s">
        <v>340</v>
      </c>
      <c r="B2089" s="4">
        <v>93</v>
      </c>
      <c r="C2089" s="4"/>
      <c r="D2089" s="69">
        <v>0</v>
      </c>
      <c r="E2089" s="4">
        <v>0</v>
      </c>
      <c r="F2089" s="69">
        <v>0</v>
      </c>
    </row>
    <row r="2090" spans="1:6" ht="15.75" customHeight="1" x14ac:dyDescent="0.25">
      <c r="A2090" s="4" t="s">
        <v>340</v>
      </c>
      <c r="B2090" s="4">
        <v>94</v>
      </c>
      <c r="C2090" s="4"/>
      <c r="D2090" s="69">
        <v>0</v>
      </c>
      <c r="E2090" s="4">
        <v>0</v>
      </c>
      <c r="F2090" s="69">
        <v>0</v>
      </c>
    </row>
    <row r="2091" spans="1:6" ht="15.75" customHeight="1" x14ac:dyDescent="0.25">
      <c r="A2091" s="4" t="s">
        <v>340</v>
      </c>
      <c r="B2091" s="4">
        <v>95</v>
      </c>
      <c r="C2091" s="4"/>
      <c r="D2091" s="69">
        <v>0</v>
      </c>
      <c r="E2091" s="4">
        <v>0</v>
      </c>
      <c r="F2091" s="69">
        <v>0</v>
      </c>
    </row>
    <row r="2092" spans="1:6" ht="15.75" customHeight="1" x14ac:dyDescent="0.25">
      <c r="A2092" s="4" t="s">
        <v>340</v>
      </c>
      <c r="B2092" s="4">
        <v>96</v>
      </c>
      <c r="C2092" s="4"/>
      <c r="D2092" s="69">
        <v>0</v>
      </c>
      <c r="E2092" s="4">
        <v>0</v>
      </c>
      <c r="F2092" s="69">
        <v>0</v>
      </c>
    </row>
    <row r="2093" spans="1:6" ht="15.75" customHeight="1" x14ac:dyDescent="0.25">
      <c r="A2093" s="4" t="s">
        <v>340</v>
      </c>
      <c r="B2093" s="4">
        <v>97</v>
      </c>
      <c r="C2093" s="4"/>
      <c r="D2093" s="69">
        <v>0</v>
      </c>
      <c r="E2093" s="4">
        <v>0</v>
      </c>
      <c r="F2093" s="69">
        <v>0</v>
      </c>
    </row>
    <row r="2094" spans="1:6" ht="15.75" customHeight="1" x14ac:dyDescent="0.25">
      <c r="A2094" s="4" t="s">
        <v>340</v>
      </c>
      <c r="B2094" s="4">
        <v>98</v>
      </c>
      <c r="C2094" s="4"/>
      <c r="D2094" s="69">
        <v>0</v>
      </c>
      <c r="E2094" s="4">
        <v>0</v>
      </c>
      <c r="F2094" s="69">
        <v>0</v>
      </c>
    </row>
    <row r="2095" spans="1:6" ht="15.75" customHeight="1" x14ac:dyDescent="0.25">
      <c r="A2095" s="4" t="s">
        <v>340</v>
      </c>
      <c r="B2095" s="4">
        <v>99</v>
      </c>
      <c r="C2095" s="4"/>
      <c r="D2095" s="69">
        <v>0</v>
      </c>
      <c r="E2095" s="4">
        <v>0</v>
      </c>
      <c r="F2095" s="69">
        <v>0</v>
      </c>
    </row>
    <row r="2096" spans="1:6" ht="15.75" customHeight="1" x14ac:dyDescent="0.25">
      <c r="A2096" s="4" t="s">
        <v>340</v>
      </c>
      <c r="B2096" s="4">
        <v>100</v>
      </c>
      <c r="C2096" s="4"/>
      <c r="D2096" s="69">
        <v>0</v>
      </c>
      <c r="E2096" s="4">
        <v>0</v>
      </c>
      <c r="F2096" s="69">
        <v>0</v>
      </c>
    </row>
    <row r="2097" spans="1:6" ht="15.75" customHeight="1" x14ac:dyDescent="0.25">
      <c r="A2097" s="4" t="s">
        <v>340</v>
      </c>
      <c r="B2097" s="4">
        <v>101</v>
      </c>
      <c r="C2097" s="4"/>
      <c r="D2097" s="69">
        <v>0</v>
      </c>
      <c r="E2097" s="4">
        <v>0</v>
      </c>
      <c r="F2097" s="69">
        <v>0</v>
      </c>
    </row>
    <row r="2098" spans="1:6" ht="15.75" customHeight="1" x14ac:dyDescent="0.25">
      <c r="A2098" s="4" t="s">
        <v>340</v>
      </c>
      <c r="B2098" s="4">
        <v>102</v>
      </c>
      <c r="C2098" s="4"/>
      <c r="D2098" s="69">
        <v>0</v>
      </c>
      <c r="E2098" s="4">
        <v>0</v>
      </c>
      <c r="F2098" s="69">
        <v>0</v>
      </c>
    </row>
    <row r="2099" spans="1:6" ht="15.75" customHeight="1" x14ac:dyDescent="0.25">
      <c r="A2099" s="4" t="s">
        <v>340</v>
      </c>
      <c r="B2099" s="4">
        <v>103</v>
      </c>
      <c r="C2099" s="4"/>
      <c r="D2099" s="69">
        <v>0</v>
      </c>
      <c r="E2099" s="4">
        <v>0</v>
      </c>
      <c r="F2099" s="69">
        <v>0</v>
      </c>
    </row>
    <row r="2100" spans="1:6" ht="15.75" customHeight="1" x14ac:dyDescent="0.25">
      <c r="A2100" s="4" t="s">
        <v>340</v>
      </c>
      <c r="B2100" s="4">
        <v>104</v>
      </c>
      <c r="C2100" s="4"/>
      <c r="D2100" s="69">
        <v>0</v>
      </c>
      <c r="E2100" s="4">
        <v>0</v>
      </c>
      <c r="F2100" s="69">
        <v>0</v>
      </c>
    </row>
    <row r="2101" spans="1:6" ht="15.75" customHeight="1" x14ac:dyDescent="0.25">
      <c r="A2101" s="4" t="s">
        <v>340</v>
      </c>
      <c r="B2101" s="4">
        <v>105</v>
      </c>
      <c r="C2101" s="4"/>
      <c r="D2101" s="69">
        <v>0</v>
      </c>
      <c r="E2101" s="4">
        <v>0</v>
      </c>
      <c r="F2101" s="69">
        <v>0</v>
      </c>
    </row>
    <row r="2102" spans="1:6" ht="15.75" customHeight="1" x14ac:dyDescent="0.25">
      <c r="A2102" s="4" t="s">
        <v>341</v>
      </c>
      <c r="B2102" s="4">
        <v>1</v>
      </c>
      <c r="C2102" s="4"/>
      <c r="D2102" s="69">
        <v>0</v>
      </c>
      <c r="E2102" s="4">
        <v>0</v>
      </c>
      <c r="F2102" s="69">
        <v>0</v>
      </c>
    </row>
    <row r="2103" spans="1:6" ht="15.75" customHeight="1" x14ac:dyDescent="0.25">
      <c r="A2103" s="4" t="s">
        <v>341</v>
      </c>
      <c r="B2103" s="4">
        <v>2</v>
      </c>
      <c r="C2103" s="4"/>
      <c r="D2103" s="69">
        <v>0</v>
      </c>
      <c r="E2103" s="4">
        <v>0</v>
      </c>
      <c r="F2103" s="69">
        <v>0</v>
      </c>
    </row>
    <row r="2104" spans="1:6" ht="15.75" customHeight="1" x14ac:dyDescent="0.25">
      <c r="A2104" s="4" t="s">
        <v>341</v>
      </c>
      <c r="B2104" s="4">
        <v>3</v>
      </c>
      <c r="C2104" s="4"/>
      <c r="D2104" s="69">
        <v>0</v>
      </c>
      <c r="E2104" s="4">
        <v>0</v>
      </c>
      <c r="F2104" s="69">
        <v>0</v>
      </c>
    </row>
    <row r="2105" spans="1:6" ht="15.75" customHeight="1" x14ac:dyDescent="0.25">
      <c r="A2105" s="4" t="s">
        <v>341</v>
      </c>
      <c r="B2105" s="4">
        <v>4</v>
      </c>
      <c r="C2105" s="4"/>
      <c r="D2105" s="69">
        <v>0</v>
      </c>
      <c r="E2105" s="4">
        <v>0</v>
      </c>
      <c r="F2105" s="69">
        <v>0</v>
      </c>
    </row>
    <row r="2106" spans="1:6" ht="15.75" customHeight="1" x14ac:dyDescent="0.25">
      <c r="A2106" s="4" t="s">
        <v>341</v>
      </c>
      <c r="B2106" s="4">
        <v>5</v>
      </c>
      <c r="C2106" s="4"/>
      <c r="D2106" s="69">
        <v>0</v>
      </c>
      <c r="E2106" s="4">
        <v>0</v>
      </c>
      <c r="F2106" s="69">
        <v>0</v>
      </c>
    </row>
    <row r="2107" spans="1:6" ht="15.75" customHeight="1" x14ac:dyDescent="0.25">
      <c r="A2107" s="4" t="s">
        <v>341</v>
      </c>
      <c r="B2107" s="4">
        <v>6</v>
      </c>
      <c r="C2107" s="4"/>
      <c r="D2107" s="69">
        <v>0</v>
      </c>
      <c r="E2107" s="4">
        <v>0</v>
      </c>
      <c r="F2107" s="69">
        <v>0</v>
      </c>
    </row>
    <row r="2108" spans="1:6" ht="15.75" customHeight="1" x14ac:dyDescent="0.25">
      <c r="A2108" s="4" t="s">
        <v>341</v>
      </c>
      <c r="B2108" s="4">
        <v>7</v>
      </c>
      <c r="C2108" s="4"/>
      <c r="D2108" s="69">
        <v>0</v>
      </c>
      <c r="E2108" s="4">
        <v>0</v>
      </c>
      <c r="F2108" s="69">
        <v>0</v>
      </c>
    </row>
    <row r="2109" spans="1:6" ht="15.75" customHeight="1" x14ac:dyDescent="0.25">
      <c r="A2109" s="4" t="s">
        <v>341</v>
      </c>
      <c r="B2109" s="4">
        <v>8</v>
      </c>
      <c r="C2109" s="4"/>
      <c r="D2109" s="69">
        <v>0</v>
      </c>
      <c r="E2109" s="4">
        <v>0</v>
      </c>
      <c r="F2109" s="69">
        <v>0</v>
      </c>
    </row>
    <row r="2110" spans="1:6" ht="15.75" customHeight="1" x14ac:dyDescent="0.25">
      <c r="A2110" s="4" t="s">
        <v>341</v>
      </c>
      <c r="B2110" s="4">
        <v>9</v>
      </c>
      <c r="C2110" s="4"/>
      <c r="D2110" s="69">
        <v>0</v>
      </c>
      <c r="E2110" s="4">
        <v>0</v>
      </c>
      <c r="F2110" s="69">
        <v>0</v>
      </c>
    </row>
    <row r="2111" spans="1:6" ht="15.75" customHeight="1" x14ac:dyDescent="0.25">
      <c r="A2111" s="4" t="s">
        <v>341</v>
      </c>
      <c r="B2111" s="4">
        <v>10</v>
      </c>
      <c r="C2111" s="4"/>
      <c r="D2111" s="69">
        <v>0</v>
      </c>
      <c r="E2111" s="4">
        <v>0</v>
      </c>
      <c r="F2111" s="69">
        <v>0</v>
      </c>
    </row>
    <row r="2112" spans="1:6" ht="15.75" customHeight="1" x14ac:dyDescent="0.25">
      <c r="A2112" s="4" t="s">
        <v>341</v>
      </c>
      <c r="B2112" s="4">
        <v>11</v>
      </c>
      <c r="C2112" s="4"/>
      <c r="D2112" s="69">
        <v>0</v>
      </c>
      <c r="E2112" s="4">
        <v>0</v>
      </c>
      <c r="F2112" s="69">
        <v>0</v>
      </c>
    </row>
    <row r="2113" spans="1:6" ht="15.75" customHeight="1" x14ac:dyDescent="0.25">
      <c r="A2113" s="4" t="s">
        <v>341</v>
      </c>
      <c r="B2113" s="4">
        <v>12</v>
      </c>
      <c r="C2113" s="4"/>
      <c r="D2113" s="69">
        <v>0</v>
      </c>
      <c r="E2113" s="4">
        <v>0</v>
      </c>
      <c r="F2113" s="69">
        <v>0</v>
      </c>
    </row>
    <row r="2114" spans="1:6" ht="15.75" customHeight="1" x14ac:dyDescent="0.25">
      <c r="A2114" s="4" t="s">
        <v>341</v>
      </c>
      <c r="B2114" s="4">
        <v>13</v>
      </c>
      <c r="C2114" s="4"/>
      <c r="D2114" s="69">
        <v>0</v>
      </c>
      <c r="E2114" s="4">
        <v>0</v>
      </c>
      <c r="F2114" s="69">
        <v>0</v>
      </c>
    </row>
    <row r="2115" spans="1:6" ht="15.75" customHeight="1" x14ac:dyDescent="0.25">
      <c r="A2115" s="4" t="s">
        <v>341</v>
      </c>
      <c r="B2115" s="4">
        <v>14</v>
      </c>
      <c r="C2115" s="4"/>
      <c r="D2115" s="69">
        <v>0</v>
      </c>
      <c r="E2115" s="4">
        <v>0</v>
      </c>
      <c r="F2115" s="69">
        <v>0</v>
      </c>
    </row>
    <row r="2116" spans="1:6" ht="15.75" customHeight="1" x14ac:dyDescent="0.25">
      <c r="A2116" s="4" t="s">
        <v>341</v>
      </c>
      <c r="B2116" s="4">
        <v>15</v>
      </c>
      <c r="C2116" s="4"/>
      <c r="D2116" s="69">
        <v>0</v>
      </c>
      <c r="E2116" s="4">
        <v>0</v>
      </c>
      <c r="F2116" s="69">
        <v>0</v>
      </c>
    </row>
    <row r="2117" spans="1:6" ht="15.75" customHeight="1" x14ac:dyDescent="0.25">
      <c r="A2117" s="4" t="s">
        <v>341</v>
      </c>
      <c r="B2117" s="4">
        <v>16</v>
      </c>
      <c r="C2117" s="4"/>
      <c r="D2117" s="69">
        <v>0</v>
      </c>
      <c r="E2117" s="4">
        <v>0</v>
      </c>
      <c r="F2117" s="69">
        <v>0</v>
      </c>
    </row>
    <row r="2118" spans="1:6" ht="15.75" customHeight="1" x14ac:dyDescent="0.25">
      <c r="A2118" s="4" t="s">
        <v>341</v>
      </c>
      <c r="B2118" s="4">
        <v>17</v>
      </c>
      <c r="C2118" s="4"/>
      <c r="D2118" s="69">
        <v>0</v>
      </c>
      <c r="E2118" s="4">
        <v>0</v>
      </c>
      <c r="F2118" s="69">
        <v>0</v>
      </c>
    </row>
    <row r="2119" spans="1:6" ht="15.75" customHeight="1" x14ac:dyDescent="0.25">
      <c r="A2119" s="4" t="s">
        <v>341</v>
      </c>
      <c r="B2119" s="4">
        <v>18</v>
      </c>
      <c r="C2119" s="4"/>
      <c r="D2119" s="69">
        <v>0</v>
      </c>
      <c r="E2119" s="4">
        <v>0</v>
      </c>
      <c r="F2119" s="69">
        <v>0</v>
      </c>
    </row>
    <row r="2120" spans="1:6" ht="15.75" customHeight="1" x14ac:dyDescent="0.25">
      <c r="A2120" s="4" t="s">
        <v>341</v>
      </c>
      <c r="B2120" s="4">
        <v>19</v>
      </c>
      <c r="C2120" s="4"/>
      <c r="D2120" s="69">
        <v>0</v>
      </c>
      <c r="E2120" s="4">
        <v>0</v>
      </c>
      <c r="F2120" s="69">
        <v>0</v>
      </c>
    </row>
    <row r="2121" spans="1:6" ht="15.75" customHeight="1" x14ac:dyDescent="0.25">
      <c r="A2121" s="4" t="s">
        <v>341</v>
      </c>
      <c r="B2121" s="4">
        <v>20</v>
      </c>
      <c r="C2121" s="4"/>
      <c r="D2121" s="69">
        <v>0</v>
      </c>
      <c r="E2121" s="4">
        <v>0</v>
      </c>
      <c r="F2121" s="69">
        <v>0</v>
      </c>
    </row>
    <row r="2122" spans="1:6" ht="15.75" customHeight="1" x14ac:dyDescent="0.25">
      <c r="A2122" s="4" t="s">
        <v>341</v>
      </c>
      <c r="B2122" s="4">
        <v>21</v>
      </c>
      <c r="C2122" s="4"/>
      <c r="D2122" s="69">
        <v>0</v>
      </c>
      <c r="E2122" s="4">
        <v>0</v>
      </c>
      <c r="F2122" s="69">
        <v>0</v>
      </c>
    </row>
    <row r="2123" spans="1:6" ht="15.75" customHeight="1" x14ac:dyDescent="0.25">
      <c r="A2123" s="4" t="s">
        <v>341</v>
      </c>
      <c r="B2123" s="4">
        <v>22</v>
      </c>
      <c r="C2123" s="4"/>
      <c r="D2123" s="69">
        <v>0</v>
      </c>
      <c r="E2123" s="4">
        <v>0</v>
      </c>
      <c r="F2123" s="69">
        <v>0</v>
      </c>
    </row>
    <row r="2124" spans="1:6" ht="15.75" customHeight="1" x14ac:dyDescent="0.25">
      <c r="A2124" s="4" t="s">
        <v>341</v>
      </c>
      <c r="B2124" s="4">
        <v>23</v>
      </c>
      <c r="C2124" s="4"/>
      <c r="D2124" s="69">
        <v>0</v>
      </c>
      <c r="E2124" s="4">
        <v>0</v>
      </c>
      <c r="F2124" s="69">
        <v>0</v>
      </c>
    </row>
    <row r="2125" spans="1:6" ht="15.75" customHeight="1" x14ac:dyDescent="0.25">
      <c r="A2125" s="4" t="s">
        <v>341</v>
      </c>
      <c r="B2125" s="4">
        <v>24</v>
      </c>
      <c r="C2125" s="4"/>
      <c r="D2125" s="69">
        <v>0</v>
      </c>
      <c r="E2125" s="4">
        <v>0</v>
      </c>
      <c r="F2125" s="69">
        <v>0</v>
      </c>
    </row>
    <row r="2126" spans="1:6" ht="15.75" customHeight="1" x14ac:dyDescent="0.25">
      <c r="A2126" s="4" t="s">
        <v>341</v>
      </c>
      <c r="B2126" s="4">
        <v>25</v>
      </c>
      <c r="C2126" s="4"/>
      <c r="D2126" s="69">
        <v>0</v>
      </c>
      <c r="E2126" s="4">
        <v>0</v>
      </c>
      <c r="F2126" s="69">
        <v>0</v>
      </c>
    </row>
    <row r="2127" spans="1:6" ht="15.75" customHeight="1" x14ac:dyDescent="0.25">
      <c r="A2127" s="4" t="s">
        <v>341</v>
      </c>
      <c r="B2127" s="4">
        <v>26</v>
      </c>
      <c r="C2127" s="4"/>
      <c r="D2127" s="69">
        <v>0</v>
      </c>
      <c r="E2127" s="4">
        <v>0</v>
      </c>
      <c r="F2127" s="69">
        <v>0</v>
      </c>
    </row>
    <row r="2128" spans="1:6" ht="15.75" customHeight="1" x14ac:dyDescent="0.25">
      <c r="A2128" s="4" t="s">
        <v>341</v>
      </c>
      <c r="B2128" s="4">
        <v>27</v>
      </c>
      <c r="C2128" s="4"/>
      <c r="D2128" s="69">
        <v>0</v>
      </c>
      <c r="E2128" s="4">
        <v>0</v>
      </c>
      <c r="F2128" s="69">
        <v>0</v>
      </c>
    </row>
    <row r="2129" spans="1:6" ht="15.75" customHeight="1" x14ac:dyDescent="0.25">
      <c r="A2129" s="4" t="s">
        <v>341</v>
      </c>
      <c r="B2129" s="4">
        <v>28</v>
      </c>
      <c r="C2129" s="4"/>
      <c r="D2129" s="69">
        <v>0</v>
      </c>
      <c r="E2129" s="4">
        <v>0</v>
      </c>
      <c r="F2129" s="69">
        <v>0</v>
      </c>
    </row>
    <row r="2130" spans="1:6" ht="15.75" customHeight="1" x14ac:dyDescent="0.25">
      <c r="A2130" s="4" t="s">
        <v>341</v>
      </c>
      <c r="B2130" s="4">
        <v>29</v>
      </c>
      <c r="C2130" s="4"/>
      <c r="D2130" s="69">
        <v>0</v>
      </c>
      <c r="E2130" s="4">
        <v>0</v>
      </c>
      <c r="F2130" s="69">
        <v>0</v>
      </c>
    </row>
    <row r="2131" spans="1:6" ht="15.75" customHeight="1" x14ac:dyDescent="0.25">
      <c r="A2131" s="4" t="s">
        <v>341</v>
      </c>
      <c r="B2131" s="4">
        <v>30</v>
      </c>
      <c r="C2131" s="4"/>
      <c r="D2131" s="69">
        <v>0</v>
      </c>
      <c r="E2131" s="4">
        <v>0</v>
      </c>
      <c r="F2131" s="69">
        <v>0</v>
      </c>
    </row>
    <row r="2132" spans="1:6" ht="15.75" customHeight="1" x14ac:dyDescent="0.25">
      <c r="A2132" s="4" t="s">
        <v>341</v>
      </c>
      <c r="B2132" s="4">
        <v>31</v>
      </c>
      <c r="C2132" s="4"/>
      <c r="D2132" s="69">
        <v>0</v>
      </c>
      <c r="E2132" s="4">
        <v>0</v>
      </c>
      <c r="F2132" s="69">
        <v>0</v>
      </c>
    </row>
    <row r="2133" spans="1:6" ht="15.75" customHeight="1" x14ac:dyDescent="0.25">
      <c r="A2133" s="4" t="s">
        <v>341</v>
      </c>
      <c r="B2133" s="4">
        <v>32</v>
      </c>
      <c r="C2133" s="4"/>
      <c r="D2133" s="69">
        <v>0</v>
      </c>
      <c r="E2133" s="4">
        <v>0</v>
      </c>
      <c r="F2133" s="69">
        <v>0</v>
      </c>
    </row>
    <row r="2134" spans="1:6" ht="15.75" customHeight="1" x14ac:dyDescent="0.25">
      <c r="A2134" s="4" t="s">
        <v>341</v>
      </c>
      <c r="B2134" s="4">
        <v>33</v>
      </c>
      <c r="C2134" s="4"/>
      <c r="D2134" s="69">
        <v>0</v>
      </c>
      <c r="E2134" s="4">
        <v>0</v>
      </c>
      <c r="F2134" s="69">
        <v>0</v>
      </c>
    </row>
    <row r="2135" spans="1:6" ht="15.75" customHeight="1" x14ac:dyDescent="0.25">
      <c r="A2135" s="4" t="s">
        <v>341</v>
      </c>
      <c r="B2135" s="4">
        <v>34</v>
      </c>
      <c r="C2135" s="4"/>
      <c r="D2135" s="69">
        <v>0</v>
      </c>
      <c r="E2135" s="4">
        <v>0</v>
      </c>
      <c r="F2135" s="69">
        <v>0</v>
      </c>
    </row>
    <row r="2136" spans="1:6" ht="15.75" customHeight="1" x14ac:dyDescent="0.25">
      <c r="A2136" s="4" t="s">
        <v>341</v>
      </c>
      <c r="B2136" s="4">
        <v>35</v>
      </c>
      <c r="C2136" s="4"/>
      <c r="D2136" s="69">
        <v>0</v>
      </c>
      <c r="E2136" s="4">
        <v>0</v>
      </c>
      <c r="F2136" s="69">
        <v>0</v>
      </c>
    </row>
    <row r="2137" spans="1:6" ht="15.75" customHeight="1" x14ac:dyDescent="0.25">
      <c r="A2137" s="4" t="s">
        <v>341</v>
      </c>
      <c r="B2137" s="4">
        <v>36</v>
      </c>
      <c r="C2137" s="4"/>
      <c r="D2137" s="69">
        <v>0</v>
      </c>
      <c r="E2137" s="4">
        <v>0</v>
      </c>
      <c r="F2137" s="69">
        <v>0</v>
      </c>
    </row>
    <row r="2138" spans="1:6" ht="15.75" customHeight="1" x14ac:dyDescent="0.25">
      <c r="A2138" s="4" t="s">
        <v>341</v>
      </c>
      <c r="B2138" s="4">
        <v>37</v>
      </c>
      <c r="C2138" s="4"/>
      <c r="D2138" s="69">
        <v>0</v>
      </c>
      <c r="E2138" s="4">
        <v>0</v>
      </c>
      <c r="F2138" s="69">
        <v>0</v>
      </c>
    </row>
    <row r="2139" spans="1:6" ht="15.75" customHeight="1" x14ac:dyDescent="0.25">
      <c r="A2139" s="4" t="s">
        <v>341</v>
      </c>
      <c r="B2139" s="4">
        <v>38</v>
      </c>
      <c r="C2139" s="4"/>
      <c r="D2139" s="69">
        <v>0</v>
      </c>
      <c r="E2139" s="4">
        <v>0</v>
      </c>
      <c r="F2139" s="69">
        <v>0</v>
      </c>
    </row>
    <row r="2140" spans="1:6" ht="15.75" customHeight="1" x14ac:dyDescent="0.25">
      <c r="A2140" s="4" t="s">
        <v>341</v>
      </c>
      <c r="B2140" s="4">
        <v>39</v>
      </c>
      <c r="C2140" s="4"/>
      <c r="D2140" s="69">
        <v>0</v>
      </c>
      <c r="E2140" s="4">
        <v>0</v>
      </c>
      <c r="F2140" s="69">
        <v>0</v>
      </c>
    </row>
    <row r="2141" spans="1:6" ht="15.75" customHeight="1" x14ac:dyDescent="0.25">
      <c r="A2141" s="4" t="s">
        <v>341</v>
      </c>
      <c r="B2141" s="4">
        <v>40</v>
      </c>
      <c r="C2141" s="4"/>
      <c r="D2141" s="69">
        <v>0</v>
      </c>
      <c r="E2141" s="4">
        <v>0</v>
      </c>
      <c r="F2141" s="69">
        <v>0</v>
      </c>
    </row>
    <row r="2142" spans="1:6" ht="15.75" customHeight="1" x14ac:dyDescent="0.25">
      <c r="A2142" s="4" t="s">
        <v>341</v>
      </c>
      <c r="B2142" s="4">
        <v>41</v>
      </c>
      <c r="C2142" s="4"/>
      <c r="D2142" s="69">
        <v>0</v>
      </c>
      <c r="E2142" s="4">
        <v>0</v>
      </c>
      <c r="F2142" s="69">
        <v>0</v>
      </c>
    </row>
    <row r="2143" spans="1:6" ht="15.75" customHeight="1" x14ac:dyDescent="0.25">
      <c r="A2143" s="4" t="s">
        <v>341</v>
      </c>
      <c r="B2143" s="4">
        <v>42</v>
      </c>
      <c r="C2143" s="4"/>
      <c r="D2143" s="69">
        <v>0</v>
      </c>
      <c r="E2143" s="4">
        <v>0</v>
      </c>
      <c r="F2143" s="69">
        <v>0</v>
      </c>
    </row>
    <row r="2144" spans="1:6" ht="15.75" customHeight="1" x14ac:dyDescent="0.25">
      <c r="A2144" s="4" t="s">
        <v>341</v>
      </c>
      <c r="B2144" s="4">
        <v>43</v>
      </c>
      <c r="C2144" s="4"/>
      <c r="D2144" s="69">
        <v>0</v>
      </c>
      <c r="E2144" s="4">
        <v>0</v>
      </c>
      <c r="F2144" s="69">
        <v>0</v>
      </c>
    </row>
    <row r="2145" spans="1:6" ht="15.75" customHeight="1" x14ac:dyDescent="0.25">
      <c r="A2145" s="4" t="s">
        <v>341</v>
      </c>
      <c r="B2145" s="4">
        <v>44</v>
      </c>
      <c r="C2145" s="4"/>
      <c r="D2145" s="69">
        <v>0</v>
      </c>
      <c r="E2145" s="4">
        <v>0</v>
      </c>
      <c r="F2145" s="69">
        <v>0</v>
      </c>
    </row>
    <row r="2146" spans="1:6" ht="15.75" customHeight="1" x14ac:dyDescent="0.25">
      <c r="A2146" s="4" t="s">
        <v>341</v>
      </c>
      <c r="B2146" s="4">
        <v>45</v>
      </c>
      <c r="C2146" s="4"/>
      <c r="D2146" s="69">
        <v>0</v>
      </c>
      <c r="E2146" s="4">
        <v>0</v>
      </c>
      <c r="F2146" s="69">
        <v>0</v>
      </c>
    </row>
    <row r="2147" spans="1:6" ht="15.75" customHeight="1" x14ac:dyDescent="0.25">
      <c r="A2147" s="4" t="s">
        <v>341</v>
      </c>
      <c r="B2147" s="4">
        <v>46</v>
      </c>
      <c r="C2147" s="4"/>
      <c r="D2147" s="69">
        <v>0</v>
      </c>
      <c r="E2147" s="4">
        <v>0</v>
      </c>
      <c r="F2147" s="69">
        <v>0</v>
      </c>
    </row>
    <row r="2148" spans="1:6" ht="15.75" customHeight="1" x14ac:dyDescent="0.25">
      <c r="A2148" s="4" t="s">
        <v>341</v>
      </c>
      <c r="B2148" s="4">
        <v>47</v>
      </c>
      <c r="C2148" s="4"/>
      <c r="D2148" s="69">
        <v>0</v>
      </c>
      <c r="E2148" s="4">
        <v>0</v>
      </c>
      <c r="F2148" s="69">
        <v>0</v>
      </c>
    </row>
    <row r="2149" spans="1:6" ht="15.75" customHeight="1" x14ac:dyDescent="0.25">
      <c r="A2149" s="4" t="s">
        <v>341</v>
      </c>
      <c r="B2149" s="4">
        <v>48</v>
      </c>
      <c r="C2149" s="4"/>
      <c r="D2149" s="69">
        <v>0</v>
      </c>
      <c r="E2149" s="4">
        <v>0</v>
      </c>
      <c r="F2149" s="69">
        <v>0</v>
      </c>
    </row>
    <row r="2150" spans="1:6" ht="15.75" customHeight="1" x14ac:dyDescent="0.25">
      <c r="A2150" s="4" t="s">
        <v>341</v>
      </c>
      <c r="B2150" s="4">
        <v>49</v>
      </c>
      <c r="C2150" s="4"/>
      <c r="D2150" s="69">
        <v>0</v>
      </c>
      <c r="E2150" s="4">
        <v>0</v>
      </c>
      <c r="F2150" s="69">
        <v>0</v>
      </c>
    </row>
    <row r="2151" spans="1:6" ht="15.75" customHeight="1" x14ac:dyDescent="0.25">
      <c r="A2151" s="4" t="s">
        <v>341</v>
      </c>
      <c r="B2151" s="4">
        <v>50</v>
      </c>
      <c r="C2151" s="4"/>
      <c r="D2151" s="69">
        <v>0</v>
      </c>
      <c r="E2151" s="4">
        <v>0</v>
      </c>
      <c r="F2151" s="69">
        <v>0</v>
      </c>
    </row>
    <row r="2152" spans="1:6" ht="15.75" customHeight="1" x14ac:dyDescent="0.25">
      <c r="A2152" s="4" t="s">
        <v>341</v>
      </c>
      <c r="B2152" s="4">
        <v>51</v>
      </c>
      <c r="C2152" s="4"/>
      <c r="D2152" s="69">
        <v>0</v>
      </c>
      <c r="E2152" s="4">
        <v>0</v>
      </c>
      <c r="F2152" s="69">
        <v>0</v>
      </c>
    </row>
    <row r="2153" spans="1:6" ht="15.75" customHeight="1" x14ac:dyDescent="0.25">
      <c r="A2153" s="4" t="s">
        <v>341</v>
      </c>
      <c r="B2153" s="4">
        <v>52</v>
      </c>
      <c r="C2153" s="4"/>
      <c r="D2153" s="69">
        <v>0</v>
      </c>
      <c r="E2153" s="4">
        <v>0</v>
      </c>
      <c r="F2153" s="69">
        <v>0</v>
      </c>
    </row>
    <row r="2154" spans="1:6" ht="15.75" customHeight="1" x14ac:dyDescent="0.25">
      <c r="A2154" s="4" t="s">
        <v>341</v>
      </c>
      <c r="B2154" s="4">
        <v>53</v>
      </c>
      <c r="C2154" s="4"/>
      <c r="D2154" s="69">
        <v>0</v>
      </c>
      <c r="E2154" s="4">
        <v>0</v>
      </c>
      <c r="F2154" s="69">
        <v>0</v>
      </c>
    </row>
    <row r="2155" spans="1:6" ht="15.75" customHeight="1" x14ac:dyDescent="0.25">
      <c r="A2155" s="4" t="s">
        <v>341</v>
      </c>
      <c r="B2155" s="4">
        <v>54</v>
      </c>
      <c r="C2155" s="4"/>
      <c r="D2155" s="69">
        <v>0</v>
      </c>
      <c r="E2155" s="4">
        <v>0</v>
      </c>
      <c r="F2155" s="69">
        <v>0</v>
      </c>
    </row>
    <row r="2156" spans="1:6" ht="15.75" customHeight="1" x14ac:dyDescent="0.25">
      <c r="A2156" s="4" t="s">
        <v>341</v>
      </c>
      <c r="B2156" s="4">
        <v>55</v>
      </c>
      <c r="C2156" s="4"/>
      <c r="D2156" s="69">
        <v>0</v>
      </c>
      <c r="E2156" s="4">
        <v>0</v>
      </c>
      <c r="F2156" s="69">
        <v>0</v>
      </c>
    </row>
    <row r="2157" spans="1:6" ht="15.75" customHeight="1" x14ac:dyDescent="0.25">
      <c r="A2157" s="4" t="s">
        <v>341</v>
      </c>
      <c r="B2157" s="4">
        <v>56</v>
      </c>
      <c r="C2157" s="4"/>
      <c r="D2157" s="69">
        <v>0</v>
      </c>
      <c r="E2157" s="4">
        <v>0</v>
      </c>
      <c r="F2157" s="69">
        <v>0</v>
      </c>
    </row>
    <row r="2158" spans="1:6" ht="15.75" customHeight="1" x14ac:dyDescent="0.25">
      <c r="A2158" s="4" t="s">
        <v>341</v>
      </c>
      <c r="B2158" s="4">
        <v>57</v>
      </c>
      <c r="C2158" s="4"/>
      <c r="D2158" s="69">
        <v>0</v>
      </c>
      <c r="E2158" s="4">
        <v>0</v>
      </c>
      <c r="F2158" s="69">
        <v>0</v>
      </c>
    </row>
    <row r="2159" spans="1:6" ht="15.75" customHeight="1" x14ac:dyDescent="0.25">
      <c r="A2159" s="4" t="s">
        <v>341</v>
      </c>
      <c r="B2159" s="4">
        <v>58</v>
      </c>
      <c r="C2159" s="4"/>
      <c r="D2159" s="69">
        <v>0</v>
      </c>
      <c r="E2159" s="4">
        <v>0</v>
      </c>
      <c r="F2159" s="69">
        <v>0</v>
      </c>
    </row>
    <row r="2160" spans="1:6" ht="15.75" customHeight="1" x14ac:dyDescent="0.25">
      <c r="A2160" s="4" t="s">
        <v>341</v>
      </c>
      <c r="B2160" s="4">
        <v>59</v>
      </c>
      <c r="C2160" s="4"/>
      <c r="D2160" s="69">
        <v>0</v>
      </c>
      <c r="E2160" s="4">
        <v>0</v>
      </c>
      <c r="F2160" s="69">
        <v>0</v>
      </c>
    </row>
    <row r="2161" spans="1:6" ht="15.75" customHeight="1" x14ac:dyDescent="0.25">
      <c r="A2161" s="4" t="s">
        <v>341</v>
      </c>
      <c r="B2161" s="4">
        <v>60</v>
      </c>
      <c r="C2161" s="4"/>
      <c r="D2161" s="69">
        <v>0</v>
      </c>
      <c r="E2161" s="4">
        <v>0</v>
      </c>
      <c r="F2161" s="69">
        <v>0</v>
      </c>
    </row>
    <row r="2162" spans="1:6" ht="15.75" customHeight="1" x14ac:dyDescent="0.25">
      <c r="A2162" s="4" t="s">
        <v>341</v>
      </c>
      <c r="B2162" s="4">
        <v>61</v>
      </c>
      <c r="C2162" s="4"/>
      <c r="D2162" s="69">
        <v>0</v>
      </c>
      <c r="E2162" s="4">
        <v>0</v>
      </c>
      <c r="F2162" s="69">
        <v>0</v>
      </c>
    </row>
    <row r="2163" spans="1:6" ht="15.75" customHeight="1" x14ac:dyDescent="0.25">
      <c r="A2163" s="4" t="s">
        <v>341</v>
      </c>
      <c r="B2163" s="4">
        <v>62</v>
      </c>
      <c r="C2163" s="4"/>
      <c r="D2163" s="69">
        <v>0</v>
      </c>
      <c r="E2163" s="4">
        <v>0</v>
      </c>
      <c r="F2163" s="69">
        <v>0</v>
      </c>
    </row>
    <row r="2164" spans="1:6" ht="15.75" customHeight="1" x14ac:dyDescent="0.25">
      <c r="A2164" s="4" t="s">
        <v>341</v>
      </c>
      <c r="B2164" s="4">
        <v>63</v>
      </c>
      <c r="C2164" s="4"/>
      <c r="D2164" s="69">
        <v>0</v>
      </c>
      <c r="E2164" s="4">
        <v>0</v>
      </c>
      <c r="F2164" s="69">
        <v>0</v>
      </c>
    </row>
    <row r="2165" spans="1:6" ht="15.75" customHeight="1" x14ac:dyDescent="0.25">
      <c r="A2165" s="4" t="s">
        <v>341</v>
      </c>
      <c r="B2165" s="4">
        <v>64</v>
      </c>
      <c r="C2165" s="4"/>
      <c r="D2165" s="69">
        <v>0</v>
      </c>
      <c r="E2165" s="4">
        <v>0</v>
      </c>
      <c r="F2165" s="69">
        <v>0</v>
      </c>
    </row>
    <row r="2166" spans="1:6" ht="15.75" customHeight="1" x14ac:dyDescent="0.25">
      <c r="A2166" s="4" t="s">
        <v>341</v>
      </c>
      <c r="B2166" s="4">
        <v>65</v>
      </c>
      <c r="C2166" s="4"/>
      <c r="D2166" s="69">
        <v>0</v>
      </c>
      <c r="E2166" s="4">
        <v>0</v>
      </c>
      <c r="F2166" s="69">
        <v>0</v>
      </c>
    </row>
    <row r="2167" spans="1:6" ht="15.75" customHeight="1" x14ac:dyDescent="0.25">
      <c r="A2167" s="4" t="s">
        <v>341</v>
      </c>
      <c r="B2167" s="4">
        <v>66</v>
      </c>
      <c r="C2167" s="4"/>
      <c r="D2167" s="69">
        <v>0</v>
      </c>
      <c r="E2167" s="4">
        <v>0</v>
      </c>
      <c r="F2167" s="69">
        <v>0</v>
      </c>
    </row>
    <row r="2168" spans="1:6" ht="15.75" customHeight="1" x14ac:dyDescent="0.25">
      <c r="A2168" s="4" t="s">
        <v>341</v>
      </c>
      <c r="B2168" s="4">
        <v>67</v>
      </c>
      <c r="C2168" s="4"/>
      <c r="D2168" s="69">
        <v>0</v>
      </c>
      <c r="E2168" s="4">
        <v>0</v>
      </c>
      <c r="F2168" s="69">
        <v>0</v>
      </c>
    </row>
    <row r="2169" spans="1:6" ht="15.75" customHeight="1" x14ac:dyDescent="0.25">
      <c r="A2169" s="4" t="s">
        <v>341</v>
      </c>
      <c r="B2169" s="4">
        <v>68</v>
      </c>
      <c r="C2169" s="4"/>
      <c r="D2169" s="69">
        <v>0</v>
      </c>
      <c r="E2169" s="4">
        <v>0</v>
      </c>
      <c r="F2169" s="69">
        <v>0</v>
      </c>
    </row>
    <row r="2170" spans="1:6" ht="15.75" customHeight="1" x14ac:dyDescent="0.25">
      <c r="A2170" s="4" t="s">
        <v>341</v>
      </c>
      <c r="B2170" s="4">
        <v>69</v>
      </c>
      <c r="C2170" s="4"/>
      <c r="D2170" s="69">
        <v>0</v>
      </c>
      <c r="E2170" s="4">
        <v>0</v>
      </c>
      <c r="F2170" s="69">
        <v>0</v>
      </c>
    </row>
    <row r="2171" spans="1:6" ht="15.75" customHeight="1" x14ac:dyDescent="0.25">
      <c r="A2171" s="4" t="s">
        <v>341</v>
      </c>
      <c r="B2171" s="4">
        <v>70</v>
      </c>
      <c r="C2171" s="4"/>
      <c r="D2171" s="69">
        <v>0</v>
      </c>
      <c r="E2171" s="4">
        <v>0</v>
      </c>
      <c r="F2171" s="69">
        <v>0</v>
      </c>
    </row>
    <row r="2172" spans="1:6" ht="15.75" customHeight="1" x14ac:dyDescent="0.25">
      <c r="A2172" s="4" t="s">
        <v>341</v>
      </c>
      <c r="B2172" s="4">
        <v>71</v>
      </c>
      <c r="C2172" s="4"/>
      <c r="D2172" s="69">
        <v>0</v>
      </c>
      <c r="E2172" s="4">
        <v>0</v>
      </c>
      <c r="F2172" s="69">
        <v>0</v>
      </c>
    </row>
    <row r="2173" spans="1:6" ht="15.75" customHeight="1" x14ac:dyDescent="0.25">
      <c r="A2173" s="4" t="s">
        <v>341</v>
      </c>
      <c r="B2173" s="4">
        <v>72</v>
      </c>
      <c r="C2173" s="4"/>
      <c r="D2173" s="69">
        <v>0</v>
      </c>
      <c r="E2173" s="4">
        <v>0</v>
      </c>
      <c r="F2173" s="69">
        <v>0</v>
      </c>
    </row>
    <row r="2174" spans="1:6" ht="15.75" customHeight="1" x14ac:dyDescent="0.25">
      <c r="A2174" s="4" t="s">
        <v>341</v>
      </c>
      <c r="B2174" s="4">
        <v>73</v>
      </c>
      <c r="C2174" s="4"/>
      <c r="D2174" s="69">
        <v>0</v>
      </c>
      <c r="E2174" s="4">
        <v>0</v>
      </c>
      <c r="F2174" s="69">
        <v>0</v>
      </c>
    </row>
    <row r="2175" spans="1:6" ht="15.75" customHeight="1" x14ac:dyDescent="0.25">
      <c r="A2175" s="4" t="s">
        <v>341</v>
      </c>
      <c r="B2175" s="4">
        <v>74</v>
      </c>
      <c r="C2175" s="4"/>
      <c r="D2175" s="69">
        <v>0</v>
      </c>
      <c r="E2175" s="4">
        <v>0</v>
      </c>
      <c r="F2175" s="69">
        <v>0</v>
      </c>
    </row>
    <row r="2176" spans="1:6" ht="15.75" customHeight="1" x14ac:dyDescent="0.25">
      <c r="A2176" s="4" t="s">
        <v>341</v>
      </c>
      <c r="B2176" s="4">
        <v>75</v>
      </c>
      <c r="C2176" s="4"/>
      <c r="D2176" s="69">
        <v>0</v>
      </c>
      <c r="E2176" s="4">
        <v>0</v>
      </c>
      <c r="F2176" s="69">
        <v>0</v>
      </c>
    </row>
    <row r="2177" spans="1:6" ht="15.75" customHeight="1" x14ac:dyDescent="0.25">
      <c r="A2177" s="4" t="s">
        <v>341</v>
      </c>
      <c r="B2177" s="4">
        <v>76</v>
      </c>
      <c r="C2177" s="4"/>
      <c r="D2177" s="69">
        <v>0</v>
      </c>
      <c r="E2177" s="4">
        <v>0</v>
      </c>
      <c r="F2177" s="69">
        <v>0</v>
      </c>
    </row>
    <row r="2178" spans="1:6" ht="15.75" customHeight="1" x14ac:dyDescent="0.25">
      <c r="A2178" s="4" t="s">
        <v>341</v>
      </c>
      <c r="B2178" s="4">
        <v>77</v>
      </c>
      <c r="C2178" s="4"/>
      <c r="D2178" s="69">
        <v>0</v>
      </c>
      <c r="E2178" s="4">
        <v>0</v>
      </c>
      <c r="F2178" s="69">
        <v>0</v>
      </c>
    </row>
    <row r="2179" spans="1:6" ht="15.75" customHeight="1" x14ac:dyDescent="0.25">
      <c r="A2179" s="4" t="s">
        <v>341</v>
      </c>
      <c r="B2179" s="4">
        <v>78</v>
      </c>
      <c r="C2179" s="4"/>
      <c r="D2179" s="69">
        <v>0</v>
      </c>
      <c r="E2179" s="4">
        <v>0</v>
      </c>
      <c r="F2179" s="69">
        <v>0</v>
      </c>
    </row>
    <row r="2180" spans="1:6" ht="15.75" customHeight="1" x14ac:dyDescent="0.25">
      <c r="A2180" s="4" t="s">
        <v>341</v>
      </c>
      <c r="B2180" s="4">
        <v>79</v>
      </c>
      <c r="C2180" s="4"/>
      <c r="D2180" s="69">
        <v>0</v>
      </c>
      <c r="E2180" s="4">
        <v>0</v>
      </c>
      <c r="F2180" s="69">
        <v>0</v>
      </c>
    </row>
    <row r="2181" spans="1:6" ht="15.75" customHeight="1" x14ac:dyDescent="0.25">
      <c r="A2181" s="4" t="s">
        <v>341</v>
      </c>
      <c r="B2181" s="4">
        <v>80</v>
      </c>
      <c r="C2181" s="4"/>
      <c r="D2181" s="69">
        <v>0</v>
      </c>
      <c r="E2181" s="4">
        <v>0</v>
      </c>
      <c r="F2181" s="69">
        <v>0</v>
      </c>
    </row>
    <row r="2182" spans="1:6" ht="15.75" customHeight="1" x14ac:dyDescent="0.25">
      <c r="A2182" s="4" t="s">
        <v>341</v>
      </c>
      <c r="B2182" s="4">
        <v>81</v>
      </c>
      <c r="C2182" s="4"/>
      <c r="D2182" s="69">
        <v>0</v>
      </c>
      <c r="E2182" s="4">
        <v>0</v>
      </c>
      <c r="F2182" s="69">
        <v>0</v>
      </c>
    </row>
    <row r="2183" spans="1:6" ht="15.75" customHeight="1" x14ac:dyDescent="0.25">
      <c r="A2183" s="4" t="s">
        <v>341</v>
      </c>
      <c r="B2183" s="4">
        <v>82</v>
      </c>
      <c r="C2183" s="4"/>
      <c r="D2183" s="69">
        <v>0</v>
      </c>
      <c r="E2183" s="4">
        <v>0</v>
      </c>
      <c r="F2183" s="69">
        <v>0</v>
      </c>
    </row>
    <row r="2184" spans="1:6" ht="15.75" customHeight="1" x14ac:dyDescent="0.25">
      <c r="A2184" s="4" t="s">
        <v>341</v>
      </c>
      <c r="B2184" s="4">
        <v>83</v>
      </c>
      <c r="C2184" s="4"/>
      <c r="D2184" s="69">
        <v>0</v>
      </c>
      <c r="E2184" s="4">
        <v>0</v>
      </c>
      <c r="F2184" s="69">
        <v>0</v>
      </c>
    </row>
    <row r="2185" spans="1:6" ht="15.75" customHeight="1" x14ac:dyDescent="0.25">
      <c r="A2185" s="4" t="s">
        <v>341</v>
      </c>
      <c r="B2185" s="4">
        <v>84</v>
      </c>
      <c r="C2185" s="4"/>
      <c r="D2185" s="69">
        <v>0</v>
      </c>
      <c r="E2185" s="4">
        <v>0</v>
      </c>
      <c r="F2185" s="69">
        <v>0</v>
      </c>
    </row>
    <row r="2186" spans="1:6" ht="15.75" customHeight="1" x14ac:dyDescent="0.25">
      <c r="A2186" s="4" t="s">
        <v>341</v>
      </c>
      <c r="B2186" s="4">
        <v>85</v>
      </c>
      <c r="C2186" s="4"/>
      <c r="D2186" s="69">
        <v>0</v>
      </c>
      <c r="E2186" s="4">
        <v>0</v>
      </c>
      <c r="F2186" s="69">
        <v>0</v>
      </c>
    </row>
    <row r="2187" spans="1:6" ht="15.75" customHeight="1" x14ac:dyDescent="0.25">
      <c r="A2187" s="4" t="s">
        <v>341</v>
      </c>
      <c r="B2187" s="4">
        <v>86</v>
      </c>
      <c r="C2187" s="4"/>
      <c r="D2187" s="69">
        <v>0</v>
      </c>
      <c r="E2187" s="4">
        <v>0</v>
      </c>
      <c r="F2187" s="69">
        <v>0</v>
      </c>
    </row>
    <row r="2188" spans="1:6" ht="15.75" customHeight="1" x14ac:dyDescent="0.25">
      <c r="A2188" s="4" t="s">
        <v>341</v>
      </c>
      <c r="B2188" s="4">
        <v>87</v>
      </c>
      <c r="C2188" s="4"/>
      <c r="D2188" s="69">
        <v>0</v>
      </c>
      <c r="E2188" s="4">
        <v>0</v>
      </c>
      <c r="F2188" s="69">
        <v>0</v>
      </c>
    </row>
    <row r="2189" spans="1:6" ht="15.75" customHeight="1" x14ac:dyDescent="0.25">
      <c r="A2189" s="4" t="s">
        <v>341</v>
      </c>
      <c r="B2189" s="4">
        <v>88</v>
      </c>
      <c r="C2189" s="4"/>
      <c r="D2189" s="69">
        <v>0</v>
      </c>
      <c r="E2189" s="4">
        <v>0</v>
      </c>
      <c r="F2189" s="69">
        <v>0</v>
      </c>
    </row>
    <row r="2190" spans="1:6" ht="15.75" customHeight="1" x14ac:dyDescent="0.25">
      <c r="A2190" s="4" t="s">
        <v>341</v>
      </c>
      <c r="B2190" s="4">
        <v>89</v>
      </c>
      <c r="C2190" s="4"/>
      <c r="D2190" s="69">
        <v>0</v>
      </c>
      <c r="E2190" s="4">
        <v>0</v>
      </c>
      <c r="F2190" s="69">
        <v>0</v>
      </c>
    </row>
    <row r="2191" spans="1:6" ht="15.75" customHeight="1" x14ac:dyDescent="0.25">
      <c r="A2191" s="4" t="s">
        <v>341</v>
      </c>
      <c r="B2191" s="4">
        <v>90</v>
      </c>
      <c r="C2191" s="4"/>
      <c r="D2191" s="69">
        <v>0</v>
      </c>
      <c r="E2191" s="4">
        <v>0</v>
      </c>
      <c r="F2191" s="69">
        <v>0</v>
      </c>
    </row>
    <row r="2192" spans="1:6" ht="15.75" customHeight="1" x14ac:dyDescent="0.25">
      <c r="A2192" s="4" t="s">
        <v>341</v>
      </c>
      <c r="B2192" s="4">
        <v>91</v>
      </c>
      <c r="C2192" s="4"/>
      <c r="D2192" s="69">
        <v>0</v>
      </c>
      <c r="E2192" s="4">
        <v>0</v>
      </c>
      <c r="F2192" s="69">
        <v>0</v>
      </c>
    </row>
    <row r="2193" spans="1:6" ht="15.75" customHeight="1" x14ac:dyDescent="0.25">
      <c r="A2193" s="4" t="s">
        <v>341</v>
      </c>
      <c r="B2193" s="4">
        <v>92</v>
      </c>
      <c r="C2193" s="4"/>
      <c r="D2193" s="69">
        <v>0</v>
      </c>
      <c r="E2193" s="4">
        <v>0</v>
      </c>
      <c r="F2193" s="69">
        <v>0</v>
      </c>
    </row>
    <row r="2194" spans="1:6" ht="15.75" customHeight="1" x14ac:dyDescent="0.25">
      <c r="A2194" s="4" t="s">
        <v>341</v>
      </c>
      <c r="B2194" s="4">
        <v>93</v>
      </c>
      <c r="C2194" s="4"/>
      <c r="D2194" s="69">
        <v>0</v>
      </c>
      <c r="E2194" s="4">
        <v>0</v>
      </c>
      <c r="F2194" s="69">
        <v>0</v>
      </c>
    </row>
    <row r="2195" spans="1:6" ht="15.75" customHeight="1" x14ac:dyDescent="0.25">
      <c r="A2195" s="4" t="s">
        <v>341</v>
      </c>
      <c r="B2195" s="4">
        <v>94</v>
      </c>
      <c r="C2195" s="4"/>
      <c r="D2195" s="69">
        <v>0</v>
      </c>
      <c r="E2195" s="4">
        <v>0</v>
      </c>
      <c r="F2195" s="69">
        <v>0</v>
      </c>
    </row>
    <row r="2196" spans="1:6" ht="15.75" customHeight="1" x14ac:dyDescent="0.25">
      <c r="A2196" s="4" t="s">
        <v>341</v>
      </c>
      <c r="B2196" s="4">
        <v>95</v>
      </c>
      <c r="C2196" s="4"/>
      <c r="D2196" s="69">
        <v>0</v>
      </c>
      <c r="E2196" s="4">
        <v>0</v>
      </c>
      <c r="F2196" s="69">
        <v>0</v>
      </c>
    </row>
    <row r="2197" spans="1:6" ht="15.75" customHeight="1" x14ac:dyDescent="0.25">
      <c r="A2197" s="4" t="s">
        <v>341</v>
      </c>
      <c r="B2197" s="4">
        <v>96</v>
      </c>
      <c r="C2197" s="4"/>
      <c r="D2197" s="69">
        <v>0</v>
      </c>
      <c r="E2197" s="4">
        <v>0</v>
      </c>
      <c r="F2197" s="69">
        <v>0</v>
      </c>
    </row>
    <row r="2198" spans="1:6" ht="15.75" customHeight="1" x14ac:dyDescent="0.25">
      <c r="A2198" s="4" t="s">
        <v>341</v>
      </c>
      <c r="B2198" s="4">
        <v>97</v>
      </c>
      <c r="C2198" s="4"/>
      <c r="D2198" s="69">
        <v>0</v>
      </c>
      <c r="E2198" s="4">
        <v>0</v>
      </c>
      <c r="F2198" s="69">
        <v>0</v>
      </c>
    </row>
    <row r="2199" spans="1:6" ht="15.75" customHeight="1" x14ac:dyDescent="0.25">
      <c r="A2199" s="4" t="s">
        <v>341</v>
      </c>
      <c r="B2199" s="4">
        <v>98</v>
      </c>
      <c r="C2199" s="4"/>
      <c r="D2199" s="69">
        <v>0</v>
      </c>
      <c r="E2199" s="4">
        <v>0</v>
      </c>
      <c r="F2199" s="69">
        <v>0</v>
      </c>
    </row>
    <row r="2200" spans="1:6" ht="15.75" customHeight="1" x14ac:dyDescent="0.25">
      <c r="A2200" s="4" t="s">
        <v>341</v>
      </c>
      <c r="B2200" s="4">
        <v>99</v>
      </c>
      <c r="C2200" s="4"/>
      <c r="D2200" s="69">
        <v>0</v>
      </c>
      <c r="E2200" s="4">
        <v>0</v>
      </c>
      <c r="F2200" s="69">
        <v>0</v>
      </c>
    </row>
    <row r="2201" spans="1:6" ht="15.75" customHeight="1" x14ac:dyDescent="0.25">
      <c r="A2201" s="4" t="s">
        <v>341</v>
      </c>
      <c r="B2201" s="4">
        <v>100</v>
      </c>
      <c r="C2201" s="4"/>
      <c r="D2201" s="69">
        <v>0</v>
      </c>
      <c r="E2201" s="4">
        <v>0</v>
      </c>
      <c r="F2201" s="69">
        <v>0</v>
      </c>
    </row>
    <row r="2202" spans="1:6" ht="15.75" customHeight="1" x14ac:dyDescent="0.25">
      <c r="A2202" s="4" t="s">
        <v>341</v>
      </c>
      <c r="B2202" s="4">
        <v>101</v>
      </c>
      <c r="C2202" s="4"/>
      <c r="D2202" s="69">
        <v>0</v>
      </c>
      <c r="E2202" s="4">
        <v>0</v>
      </c>
      <c r="F2202" s="69">
        <v>0</v>
      </c>
    </row>
    <row r="2203" spans="1:6" ht="15.75" customHeight="1" x14ac:dyDescent="0.25">
      <c r="A2203" s="4" t="s">
        <v>341</v>
      </c>
      <c r="B2203" s="4">
        <v>102</v>
      </c>
      <c r="C2203" s="4"/>
      <c r="D2203" s="69">
        <v>0</v>
      </c>
      <c r="E2203" s="4">
        <v>0</v>
      </c>
      <c r="F2203" s="69">
        <v>0</v>
      </c>
    </row>
    <row r="2204" spans="1:6" ht="15.75" customHeight="1" x14ac:dyDescent="0.25">
      <c r="A2204" s="4" t="s">
        <v>341</v>
      </c>
      <c r="B2204" s="4">
        <v>103</v>
      </c>
      <c r="C2204" s="4"/>
      <c r="D2204" s="69">
        <v>0</v>
      </c>
      <c r="E2204" s="4">
        <v>0</v>
      </c>
      <c r="F2204" s="69">
        <v>0</v>
      </c>
    </row>
    <row r="2205" spans="1:6" ht="15.75" customHeight="1" x14ac:dyDescent="0.25">
      <c r="A2205" s="4" t="s">
        <v>341</v>
      </c>
      <c r="B2205" s="4">
        <v>104</v>
      </c>
      <c r="C2205" s="4"/>
      <c r="D2205" s="69">
        <v>0</v>
      </c>
      <c r="E2205" s="4">
        <v>0</v>
      </c>
      <c r="F2205" s="69">
        <v>0</v>
      </c>
    </row>
    <row r="2206" spans="1:6" ht="15.75" customHeight="1" x14ac:dyDescent="0.25">
      <c r="A2206" s="4" t="s">
        <v>341</v>
      </c>
      <c r="B2206" s="4">
        <v>105</v>
      </c>
      <c r="C2206" s="4"/>
      <c r="D2206" s="69">
        <v>0</v>
      </c>
      <c r="E2206" s="4">
        <v>0</v>
      </c>
      <c r="F2206" s="69">
        <v>0</v>
      </c>
    </row>
    <row r="2207" spans="1:6" ht="15.75" customHeight="1" x14ac:dyDescent="0.25">
      <c r="A2207" s="4" t="s">
        <v>342</v>
      </c>
      <c r="B2207" s="4">
        <v>1</v>
      </c>
      <c r="C2207" s="4"/>
      <c r="D2207" s="69">
        <v>0</v>
      </c>
      <c r="E2207" s="4">
        <v>0</v>
      </c>
      <c r="F2207" s="69">
        <v>0</v>
      </c>
    </row>
    <row r="2208" spans="1:6" ht="15.75" customHeight="1" x14ac:dyDescent="0.25">
      <c r="A2208" s="4" t="s">
        <v>342</v>
      </c>
      <c r="B2208" s="4">
        <v>2</v>
      </c>
      <c r="C2208" s="4"/>
      <c r="D2208" s="69">
        <v>0</v>
      </c>
      <c r="E2208" s="4">
        <v>0</v>
      </c>
      <c r="F2208" s="69">
        <v>0</v>
      </c>
    </row>
    <row r="2209" spans="1:6" ht="15.75" customHeight="1" x14ac:dyDescent="0.25">
      <c r="A2209" s="4" t="s">
        <v>342</v>
      </c>
      <c r="B2209" s="4">
        <v>3</v>
      </c>
      <c r="C2209" s="4"/>
      <c r="D2209" s="69">
        <v>0</v>
      </c>
      <c r="E2209" s="4">
        <v>0</v>
      </c>
      <c r="F2209" s="69">
        <v>0</v>
      </c>
    </row>
    <row r="2210" spans="1:6" ht="15.75" customHeight="1" x14ac:dyDescent="0.25">
      <c r="A2210" s="4" t="s">
        <v>342</v>
      </c>
      <c r="B2210" s="4">
        <v>4</v>
      </c>
      <c r="C2210" s="4"/>
      <c r="D2210" s="69">
        <v>0</v>
      </c>
      <c r="E2210" s="4">
        <v>0</v>
      </c>
      <c r="F2210" s="69">
        <v>0</v>
      </c>
    </row>
    <row r="2211" spans="1:6" ht="15.75" customHeight="1" x14ac:dyDescent="0.25">
      <c r="A2211" s="4" t="s">
        <v>342</v>
      </c>
      <c r="B2211" s="4">
        <v>5</v>
      </c>
      <c r="C2211" s="4">
        <v>14</v>
      </c>
      <c r="D2211" s="69">
        <v>2164680</v>
      </c>
      <c r="E2211" s="4">
        <v>5</v>
      </c>
      <c r="F2211" s="69">
        <v>773100</v>
      </c>
    </row>
    <row r="2212" spans="1:6" ht="15.75" customHeight="1" x14ac:dyDescent="0.25">
      <c r="A2212" s="4" t="s">
        <v>342</v>
      </c>
      <c r="B2212" s="4">
        <v>6</v>
      </c>
      <c r="C2212" s="4"/>
      <c r="D2212" s="69">
        <v>0</v>
      </c>
      <c r="E2212" s="4">
        <v>0</v>
      </c>
      <c r="F2212" s="69">
        <v>0</v>
      </c>
    </row>
    <row r="2213" spans="1:6" ht="15.75" customHeight="1" x14ac:dyDescent="0.25">
      <c r="A2213" s="4" t="s">
        <v>342</v>
      </c>
      <c r="B2213" s="4">
        <v>7</v>
      </c>
      <c r="C2213" s="4">
        <v>7</v>
      </c>
      <c r="D2213" s="69">
        <v>1811600</v>
      </c>
      <c r="E2213" s="4">
        <v>7</v>
      </c>
      <c r="F2213" s="69">
        <v>1811600</v>
      </c>
    </row>
    <row r="2214" spans="1:6" ht="15.75" customHeight="1" x14ac:dyDescent="0.25">
      <c r="A2214" s="4" t="s">
        <v>342</v>
      </c>
      <c r="B2214" s="4">
        <v>8</v>
      </c>
      <c r="C2214" s="4"/>
      <c r="D2214" s="69">
        <v>0</v>
      </c>
      <c r="E2214" s="4">
        <v>0</v>
      </c>
      <c r="F2214" s="69">
        <v>0</v>
      </c>
    </row>
    <row r="2215" spans="1:6" ht="15.75" customHeight="1" x14ac:dyDescent="0.25">
      <c r="A2215" s="4" t="s">
        <v>342</v>
      </c>
      <c r="B2215" s="4">
        <v>9</v>
      </c>
      <c r="C2215" s="4"/>
      <c r="D2215" s="69">
        <v>0</v>
      </c>
      <c r="E2215" s="4">
        <v>0</v>
      </c>
      <c r="F2215" s="69">
        <v>0</v>
      </c>
    </row>
    <row r="2216" spans="1:6" ht="15.75" customHeight="1" x14ac:dyDescent="0.25">
      <c r="A2216" s="4" t="s">
        <v>342</v>
      </c>
      <c r="B2216" s="4">
        <v>10</v>
      </c>
      <c r="C2216" s="4"/>
      <c r="D2216" s="69">
        <v>0</v>
      </c>
      <c r="E2216" s="4">
        <v>0</v>
      </c>
      <c r="F2216" s="69">
        <v>0</v>
      </c>
    </row>
    <row r="2217" spans="1:6" ht="15.75" customHeight="1" x14ac:dyDescent="0.25">
      <c r="A2217" s="4" t="s">
        <v>342</v>
      </c>
      <c r="B2217" s="4">
        <v>11</v>
      </c>
      <c r="C2217" s="4"/>
      <c r="D2217" s="69">
        <v>0</v>
      </c>
      <c r="E2217" s="4">
        <v>0</v>
      </c>
      <c r="F2217" s="69">
        <v>0</v>
      </c>
    </row>
    <row r="2218" spans="1:6" ht="15.75" customHeight="1" x14ac:dyDescent="0.25">
      <c r="A2218" s="4" t="s">
        <v>342</v>
      </c>
      <c r="B2218" s="4">
        <v>12</v>
      </c>
      <c r="C2218" s="4"/>
      <c r="D2218" s="69">
        <v>0</v>
      </c>
      <c r="E2218" s="4">
        <v>0</v>
      </c>
      <c r="F2218" s="69">
        <v>0</v>
      </c>
    </row>
    <row r="2219" spans="1:6" ht="15.75" customHeight="1" x14ac:dyDescent="0.25">
      <c r="A2219" s="4" t="s">
        <v>342</v>
      </c>
      <c r="B2219" s="4">
        <v>13</v>
      </c>
      <c r="C2219" s="4"/>
      <c r="D2219" s="69">
        <v>0</v>
      </c>
      <c r="E2219" s="4">
        <v>0</v>
      </c>
      <c r="F2219" s="69">
        <v>0</v>
      </c>
    </row>
    <row r="2220" spans="1:6" ht="15.75" customHeight="1" x14ac:dyDescent="0.25">
      <c r="A2220" s="4" t="s">
        <v>342</v>
      </c>
      <c r="B2220" s="4">
        <v>14</v>
      </c>
      <c r="C2220" s="4"/>
      <c r="D2220" s="69">
        <v>0</v>
      </c>
      <c r="E2220" s="4">
        <v>0</v>
      </c>
      <c r="F2220" s="69">
        <v>0</v>
      </c>
    </row>
    <row r="2221" spans="1:6" ht="15.75" customHeight="1" x14ac:dyDescent="0.25">
      <c r="A2221" s="4" t="s">
        <v>342</v>
      </c>
      <c r="B2221" s="4">
        <v>15</v>
      </c>
      <c r="C2221" s="4"/>
      <c r="D2221" s="69">
        <v>0</v>
      </c>
      <c r="E2221" s="4">
        <v>1</v>
      </c>
      <c r="F2221" s="69">
        <v>162131</v>
      </c>
    </row>
    <row r="2222" spans="1:6" ht="15.75" customHeight="1" x14ac:dyDescent="0.25">
      <c r="A2222" s="4" t="s">
        <v>342</v>
      </c>
      <c r="B2222" s="4">
        <v>16</v>
      </c>
      <c r="C2222" s="4"/>
      <c r="D2222" s="69">
        <v>0</v>
      </c>
      <c r="E2222" s="4">
        <v>0</v>
      </c>
      <c r="F2222" s="69">
        <v>0</v>
      </c>
    </row>
    <row r="2223" spans="1:6" ht="15.75" customHeight="1" x14ac:dyDescent="0.25">
      <c r="A2223" s="4" t="s">
        <v>342</v>
      </c>
      <c r="B2223" s="4">
        <v>17</v>
      </c>
      <c r="C2223" s="4"/>
      <c r="D2223" s="69">
        <v>0</v>
      </c>
      <c r="E2223" s="4">
        <v>0</v>
      </c>
      <c r="F2223" s="69">
        <v>0</v>
      </c>
    </row>
    <row r="2224" spans="1:6" ht="15.75" customHeight="1" x14ac:dyDescent="0.25">
      <c r="A2224" s="4" t="s">
        <v>342</v>
      </c>
      <c r="B2224" s="4">
        <v>18</v>
      </c>
      <c r="C2224" s="4"/>
      <c r="D2224" s="69">
        <v>0</v>
      </c>
      <c r="E2224" s="4">
        <v>1</v>
      </c>
      <c r="F2224" s="69">
        <v>139480</v>
      </c>
    </row>
    <row r="2225" spans="1:6" ht="15.75" customHeight="1" x14ac:dyDescent="0.25">
      <c r="A2225" s="4" t="s">
        <v>342</v>
      </c>
      <c r="B2225" s="4">
        <v>19</v>
      </c>
      <c r="C2225" s="4"/>
      <c r="D2225" s="69">
        <v>0</v>
      </c>
      <c r="E2225" s="4">
        <v>0</v>
      </c>
      <c r="F2225" s="69">
        <v>0</v>
      </c>
    </row>
    <row r="2226" spans="1:6" ht="15.75" customHeight="1" x14ac:dyDescent="0.25">
      <c r="A2226" s="4" t="s">
        <v>342</v>
      </c>
      <c r="B2226" s="4">
        <v>20</v>
      </c>
      <c r="C2226" s="4"/>
      <c r="D2226" s="69">
        <v>0</v>
      </c>
      <c r="E2226" s="4">
        <v>0</v>
      </c>
      <c r="F2226" s="69">
        <v>0</v>
      </c>
    </row>
    <row r="2227" spans="1:6" ht="15.75" customHeight="1" x14ac:dyDescent="0.25">
      <c r="A2227" s="4" t="s">
        <v>342</v>
      </c>
      <c r="B2227" s="4">
        <v>21</v>
      </c>
      <c r="C2227" s="4"/>
      <c r="D2227" s="69">
        <v>0</v>
      </c>
      <c r="E2227" s="4">
        <v>0</v>
      </c>
      <c r="F2227" s="69">
        <v>0</v>
      </c>
    </row>
    <row r="2228" spans="1:6" ht="15.75" customHeight="1" x14ac:dyDescent="0.25">
      <c r="A2228" s="4" t="s">
        <v>342</v>
      </c>
      <c r="B2228" s="4">
        <v>22</v>
      </c>
      <c r="C2228" s="4"/>
      <c r="D2228" s="69">
        <v>0</v>
      </c>
      <c r="E2228" s="4">
        <v>0</v>
      </c>
      <c r="F2228" s="69">
        <v>0</v>
      </c>
    </row>
    <row r="2229" spans="1:6" ht="15.75" customHeight="1" x14ac:dyDescent="0.25">
      <c r="A2229" s="4" t="s">
        <v>342</v>
      </c>
      <c r="B2229" s="4">
        <v>23</v>
      </c>
      <c r="C2229" s="4"/>
      <c r="D2229" s="69">
        <v>0</v>
      </c>
      <c r="E2229" s="4">
        <v>0</v>
      </c>
      <c r="F2229" s="69">
        <v>0</v>
      </c>
    </row>
    <row r="2230" spans="1:6" ht="15.75" customHeight="1" x14ac:dyDescent="0.25">
      <c r="A2230" s="4" t="s">
        <v>342</v>
      </c>
      <c r="B2230" s="4">
        <v>24</v>
      </c>
      <c r="C2230" s="4"/>
      <c r="D2230" s="69">
        <v>0</v>
      </c>
      <c r="E2230" s="4">
        <v>0</v>
      </c>
      <c r="F2230" s="69">
        <v>0</v>
      </c>
    </row>
    <row r="2231" spans="1:6" ht="15.75" customHeight="1" x14ac:dyDescent="0.25">
      <c r="A2231" s="4" t="s">
        <v>342</v>
      </c>
      <c r="B2231" s="4">
        <v>25</v>
      </c>
      <c r="C2231" s="4"/>
      <c r="D2231" s="69">
        <v>0</v>
      </c>
      <c r="E2231" s="4">
        <v>0</v>
      </c>
      <c r="F2231" s="69">
        <v>0</v>
      </c>
    </row>
    <row r="2232" spans="1:6" ht="15.75" customHeight="1" x14ac:dyDescent="0.25">
      <c r="A2232" s="4" t="s">
        <v>342</v>
      </c>
      <c r="B2232" s="4">
        <v>26</v>
      </c>
      <c r="C2232" s="4"/>
      <c r="D2232" s="69">
        <v>0</v>
      </c>
      <c r="E2232" s="4">
        <v>0</v>
      </c>
      <c r="F2232" s="69">
        <v>0</v>
      </c>
    </row>
    <row r="2233" spans="1:6" ht="15.75" customHeight="1" x14ac:dyDescent="0.25">
      <c r="A2233" s="4" t="s">
        <v>342</v>
      </c>
      <c r="B2233" s="4">
        <v>27</v>
      </c>
      <c r="C2233" s="4">
        <v>11</v>
      </c>
      <c r="D2233" s="69">
        <v>1012000</v>
      </c>
      <c r="E2233" s="4">
        <v>0</v>
      </c>
      <c r="F2233" s="69">
        <v>0</v>
      </c>
    </row>
    <row r="2234" spans="1:6" ht="15.75" customHeight="1" x14ac:dyDescent="0.25">
      <c r="A2234" s="4" t="s">
        <v>342</v>
      </c>
      <c r="B2234" s="4">
        <v>28</v>
      </c>
      <c r="C2234" s="4"/>
      <c r="D2234" s="69">
        <v>0</v>
      </c>
      <c r="E2234" s="4">
        <v>0</v>
      </c>
      <c r="F2234" s="69">
        <v>0</v>
      </c>
    </row>
    <row r="2235" spans="1:6" ht="15.75" customHeight="1" x14ac:dyDescent="0.25">
      <c r="A2235" s="4" t="s">
        <v>342</v>
      </c>
      <c r="B2235" s="4">
        <v>29</v>
      </c>
      <c r="C2235" s="4"/>
      <c r="D2235" s="69">
        <v>0</v>
      </c>
      <c r="E2235" s="4">
        <v>0</v>
      </c>
      <c r="F2235" s="69">
        <v>0</v>
      </c>
    </row>
    <row r="2236" spans="1:6" ht="15.75" customHeight="1" x14ac:dyDescent="0.25">
      <c r="A2236" s="4" t="s">
        <v>342</v>
      </c>
      <c r="B2236" s="4">
        <v>30</v>
      </c>
      <c r="C2236" s="4">
        <v>5</v>
      </c>
      <c r="D2236" s="69">
        <v>65980</v>
      </c>
      <c r="E2236" s="4">
        <v>4</v>
      </c>
      <c r="F2236" s="69">
        <v>52784</v>
      </c>
    </row>
    <row r="2237" spans="1:6" ht="15.75" customHeight="1" x14ac:dyDescent="0.25">
      <c r="A2237" s="4" t="s">
        <v>342</v>
      </c>
      <c r="B2237" s="4">
        <v>31</v>
      </c>
      <c r="C2237" s="4"/>
      <c r="D2237" s="69">
        <v>0</v>
      </c>
      <c r="E2237" s="4">
        <v>0</v>
      </c>
      <c r="F2237" s="69">
        <v>0</v>
      </c>
    </row>
    <row r="2238" spans="1:6" ht="15.75" customHeight="1" x14ac:dyDescent="0.25">
      <c r="A2238" s="4" t="s">
        <v>342</v>
      </c>
      <c r="B2238" s="4">
        <v>32</v>
      </c>
      <c r="C2238" s="4"/>
      <c r="D2238" s="69">
        <v>0</v>
      </c>
      <c r="E2238" s="4">
        <v>0</v>
      </c>
      <c r="F2238" s="69">
        <v>0</v>
      </c>
    </row>
    <row r="2239" spans="1:6" ht="15.75" customHeight="1" x14ac:dyDescent="0.25">
      <c r="A2239" s="4" t="s">
        <v>342</v>
      </c>
      <c r="B2239" s="4">
        <v>33</v>
      </c>
      <c r="C2239" s="4">
        <v>2324.1287499999999</v>
      </c>
      <c r="D2239" s="69">
        <v>2161439.7374999998</v>
      </c>
      <c r="E2239" s="4">
        <v>1847</v>
      </c>
      <c r="F2239" s="69">
        <v>1717710</v>
      </c>
    </row>
    <row r="2240" spans="1:6" ht="15.75" customHeight="1" x14ac:dyDescent="0.25">
      <c r="A2240" s="4" t="s">
        <v>342</v>
      </c>
      <c r="B2240" s="4">
        <v>34</v>
      </c>
      <c r="C2240" s="4"/>
      <c r="D2240" s="69">
        <v>0</v>
      </c>
      <c r="E2240" s="4">
        <v>0</v>
      </c>
      <c r="F2240" s="69">
        <v>0</v>
      </c>
    </row>
    <row r="2241" spans="1:6" ht="15.75" customHeight="1" x14ac:dyDescent="0.25">
      <c r="A2241" s="4" t="s">
        <v>342</v>
      </c>
      <c r="B2241" s="4">
        <v>35</v>
      </c>
      <c r="C2241" s="4"/>
      <c r="D2241" s="69">
        <v>0</v>
      </c>
      <c r="E2241" s="4">
        <v>0</v>
      </c>
      <c r="F2241" s="69">
        <v>0</v>
      </c>
    </row>
    <row r="2242" spans="1:6" ht="15.75" customHeight="1" x14ac:dyDescent="0.25">
      <c r="A2242" s="4" t="s">
        <v>342</v>
      </c>
      <c r="B2242" s="4">
        <v>36</v>
      </c>
      <c r="C2242" s="4">
        <v>153.352768</v>
      </c>
      <c r="D2242" s="69">
        <v>1590881.6152319999</v>
      </c>
      <c r="E2242" s="4">
        <v>154</v>
      </c>
      <c r="F2242" s="69">
        <v>1597596</v>
      </c>
    </row>
    <row r="2243" spans="1:6" ht="15.75" customHeight="1" x14ac:dyDescent="0.25">
      <c r="A2243" s="4" t="s">
        <v>342</v>
      </c>
      <c r="B2243" s="4">
        <v>37</v>
      </c>
      <c r="C2243" s="4"/>
      <c r="D2243" s="69">
        <v>0</v>
      </c>
      <c r="E2243" s="4">
        <v>0</v>
      </c>
      <c r="F2243" s="69">
        <v>0</v>
      </c>
    </row>
    <row r="2244" spans="1:6" ht="15.75" customHeight="1" x14ac:dyDescent="0.25">
      <c r="A2244" s="4" t="s">
        <v>342</v>
      </c>
      <c r="B2244" s="4">
        <v>38</v>
      </c>
      <c r="C2244" s="4"/>
      <c r="D2244" s="69">
        <v>0</v>
      </c>
      <c r="E2244" s="4">
        <v>0</v>
      </c>
      <c r="F2244" s="69">
        <v>0</v>
      </c>
    </row>
    <row r="2245" spans="1:6" ht="15.75" customHeight="1" x14ac:dyDescent="0.25">
      <c r="A2245" s="4" t="s">
        <v>342</v>
      </c>
      <c r="B2245" s="4">
        <v>39</v>
      </c>
      <c r="C2245" s="4">
        <v>0</v>
      </c>
      <c r="D2245" s="69">
        <v>0</v>
      </c>
      <c r="E2245" s="4">
        <v>0</v>
      </c>
      <c r="F2245" s="69">
        <v>0</v>
      </c>
    </row>
    <row r="2246" spans="1:6" ht="15.75" customHeight="1" x14ac:dyDescent="0.25">
      <c r="A2246" s="4" t="s">
        <v>342</v>
      </c>
      <c r="B2246" s="4">
        <v>40</v>
      </c>
      <c r="C2246" s="4"/>
      <c r="D2246" s="69">
        <v>0</v>
      </c>
      <c r="E2246" s="4">
        <v>0</v>
      </c>
      <c r="F2246" s="69">
        <v>0</v>
      </c>
    </row>
    <row r="2247" spans="1:6" ht="15.75" customHeight="1" x14ac:dyDescent="0.25">
      <c r="A2247" s="4" t="s">
        <v>342</v>
      </c>
      <c r="B2247" s="4">
        <v>41</v>
      </c>
      <c r="C2247" s="4"/>
      <c r="D2247" s="69">
        <v>0</v>
      </c>
      <c r="E2247" s="4">
        <v>0</v>
      </c>
      <c r="F2247" s="69">
        <v>0</v>
      </c>
    </row>
    <row r="2248" spans="1:6" ht="15.75" customHeight="1" x14ac:dyDescent="0.25">
      <c r="A2248" s="4" t="s">
        <v>342</v>
      </c>
      <c r="B2248" s="4">
        <v>42</v>
      </c>
      <c r="C2248" s="4">
        <v>0</v>
      </c>
      <c r="D2248" s="69">
        <v>0</v>
      </c>
      <c r="E2248" s="4">
        <v>0</v>
      </c>
      <c r="F2248" s="69">
        <v>0</v>
      </c>
    </row>
    <row r="2249" spans="1:6" ht="15.75" customHeight="1" x14ac:dyDescent="0.25">
      <c r="A2249" s="4" t="s">
        <v>342</v>
      </c>
      <c r="B2249" s="4">
        <v>43</v>
      </c>
      <c r="C2249" s="4"/>
      <c r="D2249" s="69">
        <v>0</v>
      </c>
      <c r="E2249" s="4">
        <v>0</v>
      </c>
      <c r="F2249" s="69">
        <v>0</v>
      </c>
    </row>
    <row r="2250" spans="1:6" ht="15.75" customHeight="1" x14ac:dyDescent="0.25">
      <c r="A2250" s="4" t="s">
        <v>342</v>
      </c>
      <c r="B2250" s="4">
        <v>44</v>
      </c>
      <c r="C2250" s="4"/>
      <c r="D2250" s="69">
        <v>0</v>
      </c>
      <c r="E2250" s="4">
        <v>0</v>
      </c>
      <c r="F2250" s="69">
        <v>0</v>
      </c>
    </row>
    <row r="2251" spans="1:6" ht="15.75" customHeight="1" x14ac:dyDescent="0.25">
      <c r="A2251" s="4" t="s">
        <v>342</v>
      </c>
      <c r="B2251" s="4">
        <v>45</v>
      </c>
      <c r="C2251" s="4"/>
      <c r="D2251" s="69">
        <v>0</v>
      </c>
      <c r="E2251" s="4">
        <v>0</v>
      </c>
      <c r="F2251" s="69">
        <v>0</v>
      </c>
    </row>
    <row r="2252" spans="1:6" ht="15.75" customHeight="1" x14ac:dyDescent="0.25">
      <c r="A2252" s="4" t="s">
        <v>342</v>
      </c>
      <c r="B2252" s="4">
        <v>46</v>
      </c>
      <c r="C2252" s="4"/>
      <c r="D2252" s="69">
        <v>0</v>
      </c>
      <c r="E2252" s="4">
        <v>0</v>
      </c>
      <c r="F2252" s="69">
        <v>0</v>
      </c>
    </row>
    <row r="2253" spans="1:6" ht="15.75" customHeight="1" x14ac:dyDescent="0.25">
      <c r="A2253" s="4" t="s">
        <v>342</v>
      </c>
      <c r="B2253" s="4">
        <v>47</v>
      </c>
      <c r="C2253" s="4"/>
      <c r="D2253" s="69">
        <v>0</v>
      </c>
      <c r="E2253" s="4">
        <v>0</v>
      </c>
      <c r="F2253" s="69">
        <v>0</v>
      </c>
    </row>
    <row r="2254" spans="1:6" ht="15.75" customHeight="1" x14ac:dyDescent="0.25">
      <c r="A2254" s="4" t="s">
        <v>342</v>
      </c>
      <c r="B2254" s="4">
        <v>48</v>
      </c>
      <c r="C2254" s="4"/>
      <c r="D2254" s="69">
        <v>0</v>
      </c>
      <c r="E2254" s="4">
        <v>0</v>
      </c>
      <c r="F2254" s="69">
        <v>0</v>
      </c>
    </row>
    <row r="2255" spans="1:6" ht="15.75" customHeight="1" x14ac:dyDescent="0.25">
      <c r="A2255" s="4" t="s">
        <v>342</v>
      </c>
      <c r="B2255" s="4">
        <v>49</v>
      </c>
      <c r="C2255" s="4"/>
      <c r="D2255" s="69">
        <v>0</v>
      </c>
      <c r="E2255" s="4">
        <v>0</v>
      </c>
      <c r="F2255" s="69">
        <v>0</v>
      </c>
    </row>
    <row r="2256" spans="1:6" ht="15.75" customHeight="1" x14ac:dyDescent="0.25">
      <c r="A2256" s="4" t="s">
        <v>342</v>
      </c>
      <c r="B2256" s="4">
        <v>50</v>
      </c>
      <c r="C2256" s="4"/>
      <c r="D2256" s="69">
        <v>0</v>
      </c>
      <c r="E2256" s="4">
        <v>0</v>
      </c>
      <c r="F2256" s="69">
        <v>0</v>
      </c>
    </row>
    <row r="2257" spans="1:6" ht="15.75" customHeight="1" x14ac:dyDescent="0.25">
      <c r="A2257" s="4" t="s">
        <v>342</v>
      </c>
      <c r="B2257" s="4">
        <v>51</v>
      </c>
      <c r="C2257" s="4"/>
      <c r="D2257" s="69">
        <v>0</v>
      </c>
      <c r="E2257" s="4">
        <v>0</v>
      </c>
      <c r="F2257" s="69">
        <v>0</v>
      </c>
    </row>
    <row r="2258" spans="1:6" ht="15.75" customHeight="1" x14ac:dyDescent="0.25">
      <c r="A2258" s="4" t="s">
        <v>342</v>
      </c>
      <c r="B2258" s="4">
        <v>52</v>
      </c>
      <c r="C2258" s="4"/>
      <c r="D2258" s="69">
        <v>0</v>
      </c>
      <c r="E2258" s="4">
        <v>0</v>
      </c>
      <c r="F2258" s="69">
        <v>0</v>
      </c>
    </row>
    <row r="2259" spans="1:6" ht="15.75" customHeight="1" x14ac:dyDescent="0.25">
      <c r="A2259" s="4" t="s">
        <v>342</v>
      </c>
      <c r="B2259" s="4">
        <v>53</v>
      </c>
      <c r="C2259" s="4"/>
      <c r="D2259" s="69">
        <v>0</v>
      </c>
      <c r="E2259" s="4">
        <v>0</v>
      </c>
      <c r="F2259" s="69">
        <v>0</v>
      </c>
    </row>
    <row r="2260" spans="1:6" ht="15.75" customHeight="1" x14ac:dyDescent="0.25">
      <c r="A2260" s="4" t="s">
        <v>342</v>
      </c>
      <c r="B2260" s="4">
        <v>54</v>
      </c>
      <c r="C2260" s="4"/>
      <c r="D2260" s="69">
        <v>0</v>
      </c>
      <c r="E2260" s="4">
        <v>0</v>
      </c>
      <c r="F2260" s="69">
        <v>0</v>
      </c>
    </row>
    <row r="2261" spans="1:6" ht="15.75" customHeight="1" x14ac:dyDescent="0.25">
      <c r="A2261" s="4" t="s">
        <v>342</v>
      </c>
      <c r="B2261" s="4">
        <v>55</v>
      </c>
      <c r="C2261" s="4"/>
      <c r="D2261" s="69">
        <v>0</v>
      </c>
      <c r="E2261" s="4">
        <v>0</v>
      </c>
      <c r="F2261" s="69">
        <v>0</v>
      </c>
    </row>
    <row r="2262" spans="1:6" ht="15.75" customHeight="1" x14ac:dyDescent="0.25">
      <c r="A2262" s="4" t="s">
        <v>342</v>
      </c>
      <c r="B2262" s="4">
        <v>56</v>
      </c>
      <c r="C2262" s="4"/>
      <c r="D2262" s="69">
        <v>0</v>
      </c>
      <c r="E2262" s="4">
        <v>0</v>
      </c>
      <c r="F2262" s="69">
        <v>0</v>
      </c>
    </row>
    <row r="2263" spans="1:6" ht="15.75" customHeight="1" x14ac:dyDescent="0.25">
      <c r="A2263" s="4" t="s">
        <v>342</v>
      </c>
      <c r="B2263" s="4">
        <v>57</v>
      </c>
      <c r="C2263" s="4"/>
      <c r="D2263" s="69">
        <v>0</v>
      </c>
      <c r="E2263" s="4">
        <v>0</v>
      </c>
      <c r="F2263" s="69">
        <v>0</v>
      </c>
    </row>
    <row r="2264" spans="1:6" ht="15.75" customHeight="1" x14ac:dyDescent="0.25">
      <c r="A2264" s="4" t="s">
        <v>342</v>
      </c>
      <c r="B2264" s="4">
        <v>58</v>
      </c>
      <c r="C2264" s="4">
        <v>2324.1287499999999</v>
      </c>
      <c r="D2264" s="69">
        <v>7318681.4337499999</v>
      </c>
      <c r="E2264" s="4">
        <v>2181</v>
      </c>
      <c r="F2264" s="69">
        <v>6867969</v>
      </c>
    </row>
    <row r="2265" spans="1:6" ht="15.75" customHeight="1" x14ac:dyDescent="0.25">
      <c r="A2265" s="4" t="s">
        <v>342</v>
      </c>
      <c r="B2265" s="4">
        <v>59</v>
      </c>
      <c r="C2265" s="4"/>
      <c r="D2265" s="69">
        <v>0</v>
      </c>
      <c r="E2265" s="4">
        <v>0</v>
      </c>
      <c r="F2265" s="69">
        <v>0</v>
      </c>
    </row>
    <row r="2266" spans="1:6" ht="15.75" customHeight="1" x14ac:dyDescent="0.25">
      <c r="A2266" s="4" t="s">
        <v>342</v>
      </c>
      <c r="B2266" s="4">
        <v>60</v>
      </c>
      <c r="C2266" s="4"/>
      <c r="D2266" s="69">
        <v>0</v>
      </c>
      <c r="E2266" s="4">
        <v>0</v>
      </c>
      <c r="F2266" s="69">
        <v>0</v>
      </c>
    </row>
    <row r="2267" spans="1:6" ht="15.75" customHeight="1" x14ac:dyDescent="0.25">
      <c r="A2267" s="4" t="s">
        <v>342</v>
      </c>
      <c r="B2267" s="4">
        <v>61</v>
      </c>
      <c r="C2267" s="4">
        <v>113.88</v>
      </c>
      <c r="D2267" s="69">
        <v>3769086.36</v>
      </c>
      <c r="E2267" s="4">
        <v>132</v>
      </c>
      <c r="F2267" s="69">
        <v>4368804</v>
      </c>
    </row>
    <row r="2268" spans="1:6" ht="15.75" customHeight="1" x14ac:dyDescent="0.25">
      <c r="A2268" s="4" t="s">
        <v>342</v>
      </c>
      <c r="B2268" s="4">
        <v>62</v>
      </c>
      <c r="C2268" s="4"/>
      <c r="D2268" s="69">
        <v>0</v>
      </c>
      <c r="E2268" s="4">
        <v>0</v>
      </c>
      <c r="F2268" s="69">
        <v>0</v>
      </c>
    </row>
    <row r="2269" spans="1:6" ht="15.75" customHeight="1" x14ac:dyDescent="0.25">
      <c r="A2269" s="4" t="s">
        <v>342</v>
      </c>
      <c r="B2269" s="4">
        <v>63</v>
      </c>
      <c r="C2269" s="4"/>
      <c r="D2269" s="69">
        <v>0</v>
      </c>
      <c r="E2269" s="4">
        <v>0</v>
      </c>
      <c r="F2269" s="69">
        <v>0</v>
      </c>
    </row>
    <row r="2270" spans="1:6" ht="15.75" customHeight="1" x14ac:dyDescent="0.25">
      <c r="A2270" s="4" t="s">
        <v>342</v>
      </c>
      <c r="B2270" s="4">
        <v>64</v>
      </c>
      <c r="C2270" s="4"/>
      <c r="D2270" s="69">
        <v>0</v>
      </c>
      <c r="E2270" s="4">
        <v>0</v>
      </c>
      <c r="F2270" s="69">
        <v>0</v>
      </c>
    </row>
    <row r="2271" spans="1:6" ht="15.75" customHeight="1" x14ac:dyDescent="0.25">
      <c r="A2271" s="4" t="s">
        <v>342</v>
      </c>
      <c r="B2271" s="4">
        <v>65</v>
      </c>
      <c r="C2271" s="4"/>
      <c r="D2271" s="69">
        <v>0</v>
      </c>
      <c r="E2271" s="4">
        <v>0</v>
      </c>
      <c r="F2271" s="69">
        <v>0</v>
      </c>
    </row>
    <row r="2272" spans="1:6" ht="15.75" customHeight="1" x14ac:dyDescent="0.25">
      <c r="A2272" s="4" t="s">
        <v>342</v>
      </c>
      <c r="B2272" s="4">
        <v>66</v>
      </c>
      <c r="C2272" s="4"/>
      <c r="D2272" s="69">
        <v>0</v>
      </c>
      <c r="E2272" s="4">
        <v>0</v>
      </c>
      <c r="F2272" s="69">
        <v>0</v>
      </c>
    </row>
    <row r="2273" spans="1:6" ht="15.75" customHeight="1" x14ac:dyDescent="0.25">
      <c r="A2273" s="4" t="s">
        <v>342</v>
      </c>
      <c r="B2273" s="4">
        <v>67</v>
      </c>
      <c r="C2273" s="4"/>
      <c r="D2273" s="69">
        <v>0</v>
      </c>
      <c r="E2273" s="4">
        <v>0</v>
      </c>
      <c r="F2273" s="69">
        <v>0</v>
      </c>
    </row>
    <row r="2274" spans="1:6" ht="15.75" customHeight="1" x14ac:dyDescent="0.25">
      <c r="A2274" s="4" t="s">
        <v>342</v>
      </c>
      <c r="B2274" s="4">
        <v>68</v>
      </c>
      <c r="C2274" s="4">
        <v>0</v>
      </c>
      <c r="D2274" s="69">
        <v>0</v>
      </c>
      <c r="E2274" s="4">
        <v>0</v>
      </c>
      <c r="F2274" s="69">
        <v>0</v>
      </c>
    </row>
    <row r="2275" spans="1:6" ht="15.75" customHeight="1" x14ac:dyDescent="0.25">
      <c r="A2275" s="4" t="s">
        <v>342</v>
      </c>
      <c r="B2275" s="4">
        <v>69</v>
      </c>
      <c r="C2275" s="4"/>
      <c r="D2275" s="69">
        <v>0</v>
      </c>
      <c r="E2275" s="4">
        <v>0</v>
      </c>
      <c r="F2275" s="69">
        <v>0</v>
      </c>
    </row>
    <row r="2276" spans="1:6" ht="15.75" customHeight="1" x14ac:dyDescent="0.25">
      <c r="A2276" s="4" t="s">
        <v>342</v>
      </c>
      <c r="B2276" s="4">
        <v>70</v>
      </c>
      <c r="C2276" s="4"/>
      <c r="D2276" s="69">
        <v>0</v>
      </c>
      <c r="E2276" s="4">
        <v>0</v>
      </c>
      <c r="F2276" s="69">
        <v>0</v>
      </c>
    </row>
    <row r="2277" spans="1:6" ht="15.75" customHeight="1" x14ac:dyDescent="0.25">
      <c r="A2277" s="4" t="s">
        <v>342</v>
      </c>
      <c r="B2277" s="4">
        <v>71</v>
      </c>
      <c r="C2277" s="4">
        <v>72.927999999999997</v>
      </c>
      <c r="D2277" s="69">
        <v>464113.79200000002</v>
      </c>
      <c r="E2277" s="4">
        <v>51</v>
      </c>
      <c r="F2277" s="69">
        <v>324564</v>
      </c>
    </row>
    <row r="2278" spans="1:6" ht="15.75" customHeight="1" x14ac:dyDescent="0.25">
      <c r="A2278" s="4" t="s">
        <v>342</v>
      </c>
      <c r="B2278" s="4">
        <v>72</v>
      </c>
      <c r="C2278" s="4"/>
      <c r="D2278" s="69">
        <v>0</v>
      </c>
      <c r="E2278" s="4">
        <v>0</v>
      </c>
      <c r="F2278" s="69">
        <v>0</v>
      </c>
    </row>
    <row r="2279" spans="1:6" ht="15.75" customHeight="1" x14ac:dyDescent="0.25">
      <c r="A2279" s="4" t="s">
        <v>342</v>
      </c>
      <c r="B2279" s="4">
        <v>73</v>
      </c>
      <c r="C2279" s="4">
        <v>251</v>
      </c>
      <c r="D2279" s="69">
        <v>2067236</v>
      </c>
      <c r="E2279" s="4">
        <v>141</v>
      </c>
      <c r="F2279" s="69">
        <v>1161276</v>
      </c>
    </row>
    <row r="2280" spans="1:6" ht="15.75" customHeight="1" x14ac:dyDescent="0.25">
      <c r="A2280" s="4" t="s">
        <v>342</v>
      </c>
      <c r="B2280" s="4">
        <v>74</v>
      </c>
      <c r="C2280" s="4"/>
      <c r="D2280" s="69">
        <v>0</v>
      </c>
      <c r="E2280" s="4">
        <v>0</v>
      </c>
      <c r="F2280" s="69">
        <v>0</v>
      </c>
    </row>
    <row r="2281" spans="1:6" ht="15.75" customHeight="1" x14ac:dyDescent="0.25">
      <c r="A2281" s="4" t="s">
        <v>342</v>
      </c>
      <c r="B2281" s="4">
        <v>75</v>
      </c>
      <c r="C2281" s="4">
        <v>912</v>
      </c>
      <c r="D2281" s="69">
        <v>5136384</v>
      </c>
      <c r="E2281" s="4">
        <v>1552</v>
      </c>
      <c r="F2281" s="69">
        <v>8740864</v>
      </c>
    </row>
    <row r="2282" spans="1:6" ht="15.75" customHeight="1" x14ac:dyDescent="0.25">
      <c r="A2282" s="4" t="s">
        <v>342</v>
      </c>
      <c r="B2282" s="4">
        <v>76</v>
      </c>
      <c r="C2282" s="4">
        <v>0</v>
      </c>
      <c r="D2282" s="69">
        <v>0</v>
      </c>
      <c r="E2282" s="4">
        <v>574</v>
      </c>
      <c r="F2282" s="69">
        <v>6656104</v>
      </c>
    </row>
    <row r="2283" spans="1:6" ht="15.75" customHeight="1" x14ac:dyDescent="0.25">
      <c r="A2283" s="4" t="s">
        <v>342</v>
      </c>
      <c r="B2283" s="4">
        <v>77</v>
      </c>
      <c r="C2283" s="4">
        <v>190</v>
      </c>
      <c r="D2283" s="69">
        <v>6595850</v>
      </c>
      <c r="E2283" s="4">
        <v>156</v>
      </c>
      <c r="F2283" s="69">
        <v>5415540</v>
      </c>
    </row>
    <row r="2284" spans="1:6" ht="15.75" customHeight="1" x14ac:dyDescent="0.25">
      <c r="A2284" s="4" t="s">
        <v>342</v>
      </c>
      <c r="B2284" s="4">
        <v>78</v>
      </c>
      <c r="C2284" s="4"/>
      <c r="D2284" s="69">
        <v>0</v>
      </c>
      <c r="E2284" s="4">
        <v>0</v>
      </c>
      <c r="F2284" s="69">
        <v>0</v>
      </c>
    </row>
    <row r="2285" spans="1:6" ht="15.75" customHeight="1" x14ac:dyDescent="0.25">
      <c r="A2285" s="4" t="s">
        <v>342</v>
      </c>
      <c r="B2285" s="4">
        <v>79</v>
      </c>
      <c r="C2285" s="4"/>
      <c r="D2285" s="69">
        <v>0</v>
      </c>
      <c r="E2285" s="4">
        <v>0</v>
      </c>
      <c r="F2285" s="69">
        <v>0</v>
      </c>
    </row>
    <row r="2286" spans="1:6" ht="15.75" customHeight="1" x14ac:dyDescent="0.25">
      <c r="A2286" s="4" t="s">
        <v>342</v>
      </c>
      <c r="B2286" s="4">
        <v>80</v>
      </c>
      <c r="C2286" s="4"/>
      <c r="D2286" s="69">
        <v>0</v>
      </c>
      <c r="E2286" s="4">
        <v>0</v>
      </c>
      <c r="F2286" s="69">
        <v>0</v>
      </c>
    </row>
    <row r="2287" spans="1:6" ht="15.75" customHeight="1" x14ac:dyDescent="0.25">
      <c r="A2287" s="4" t="s">
        <v>342</v>
      </c>
      <c r="B2287" s="4">
        <v>81</v>
      </c>
      <c r="C2287" s="4"/>
      <c r="D2287" s="69">
        <v>0</v>
      </c>
      <c r="E2287" s="4">
        <v>0</v>
      </c>
      <c r="F2287" s="69">
        <v>0</v>
      </c>
    </row>
    <row r="2288" spans="1:6" ht="15.75" customHeight="1" x14ac:dyDescent="0.25">
      <c r="A2288" s="4" t="s">
        <v>342</v>
      </c>
      <c r="B2288" s="4">
        <v>82</v>
      </c>
      <c r="C2288" s="4"/>
      <c r="D2288" s="69">
        <v>0</v>
      </c>
      <c r="E2288" s="4">
        <v>0</v>
      </c>
      <c r="F2288" s="69">
        <v>0</v>
      </c>
    </row>
    <row r="2289" spans="1:6" ht="15.75" customHeight="1" x14ac:dyDescent="0.25">
      <c r="A2289" s="4" t="s">
        <v>342</v>
      </c>
      <c r="B2289" s="4">
        <v>83</v>
      </c>
      <c r="C2289" s="4"/>
      <c r="D2289" s="69">
        <v>0</v>
      </c>
      <c r="E2289" s="4">
        <v>0</v>
      </c>
      <c r="F2289" s="69">
        <v>0</v>
      </c>
    </row>
    <row r="2290" spans="1:6" ht="15.75" customHeight="1" x14ac:dyDescent="0.25">
      <c r="A2290" s="4" t="s">
        <v>342</v>
      </c>
      <c r="B2290" s="4">
        <v>84</v>
      </c>
      <c r="C2290" s="4">
        <v>38</v>
      </c>
      <c r="D2290" s="69">
        <v>1678498</v>
      </c>
      <c r="E2290" s="4">
        <v>31</v>
      </c>
      <c r="F2290" s="69">
        <v>1369301</v>
      </c>
    </row>
    <row r="2291" spans="1:6" ht="15.75" customHeight="1" x14ac:dyDescent="0.25">
      <c r="A2291" s="4" t="s">
        <v>342</v>
      </c>
      <c r="B2291" s="4">
        <v>85</v>
      </c>
      <c r="C2291" s="4"/>
      <c r="D2291" s="69">
        <v>0</v>
      </c>
      <c r="E2291" s="4">
        <v>0</v>
      </c>
      <c r="F2291" s="69">
        <v>0</v>
      </c>
    </row>
    <row r="2292" spans="1:6" ht="15.75" customHeight="1" x14ac:dyDescent="0.25">
      <c r="A2292" s="4" t="s">
        <v>342</v>
      </c>
      <c r="B2292" s="4">
        <v>86</v>
      </c>
      <c r="C2292" s="4"/>
      <c r="D2292" s="69">
        <v>0</v>
      </c>
      <c r="E2292" s="4">
        <v>0</v>
      </c>
      <c r="F2292" s="69">
        <v>0</v>
      </c>
    </row>
    <row r="2293" spans="1:6" ht="15.75" customHeight="1" x14ac:dyDescent="0.25">
      <c r="A2293" s="4" t="s">
        <v>342</v>
      </c>
      <c r="B2293" s="4">
        <v>87</v>
      </c>
      <c r="C2293" s="4">
        <v>0</v>
      </c>
      <c r="D2293" s="69">
        <v>0</v>
      </c>
      <c r="E2293" s="4">
        <v>0</v>
      </c>
      <c r="F2293" s="69">
        <v>0</v>
      </c>
    </row>
    <row r="2294" spans="1:6" ht="15.75" customHeight="1" x14ac:dyDescent="0.25">
      <c r="A2294" s="4" t="s">
        <v>342</v>
      </c>
      <c r="B2294" s="4">
        <v>88</v>
      </c>
      <c r="C2294" s="4"/>
      <c r="D2294" s="69">
        <v>0</v>
      </c>
      <c r="E2294" s="4">
        <v>0</v>
      </c>
      <c r="F2294" s="69">
        <v>0</v>
      </c>
    </row>
    <row r="2295" spans="1:6" ht="15.75" customHeight="1" x14ac:dyDescent="0.25">
      <c r="A2295" s="4" t="s">
        <v>342</v>
      </c>
      <c r="B2295" s="4">
        <v>89</v>
      </c>
      <c r="C2295" s="4"/>
      <c r="D2295" s="69">
        <v>0</v>
      </c>
      <c r="E2295" s="4">
        <v>0</v>
      </c>
      <c r="F2295" s="69">
        <v>0</v>
      </c>
    </row>
    <row r="2296" spans="1:6" ht="15.75" customHeight="1" x14ac:dyDescent="0.25">
      <c r="A2296" s="4" t="s">
        <v>342</v>
      </c>
      <c r="B2296" s="4">
        <v>90</v>
      </c>
      <c r="C2296" s="4">
        <v>0</v>
      </c>
      <c r="D2296" s="69">
        <v>0</v>
      </c>
      <c r="E2296" s="4">
        <v>0</v>
      </c>
      <c r="F2296" s="69">
        <v>0</v>
      </c>
    </row>
    <row r="2297" spans="1:6" ht="15.75" customHeight="1" x14ac:dyDescent="0.25">
      <c r="A2297" s="4" t="s">
        <v>342</v>
      </c>
      <c r="B2297" s="4">
        <v>91</v>
      </c>
      <c r="C2297" s="4"/>
      <c r="D2297" s="69">
        <v>0</v>
      </c>
      <c r="E2297" s="4">
        <v>0</v>
      </c>
      <c r="F2297" s="69">
        <v>0</v>
      </c>
    </row>
    <row r="2298" spans="1:6" ht="15.75" customHeight="1" x14ac:dyDescent="0.25">
      <c r="A2298" s="4" t="s">
        <v>342</v>
      </c>
      <c r="B2298" s="4">
        <v>92</v>
      </c>
      <c r="C2298" s="4"/>
      <c r="D2298" s="69">
        <v>0</v>
      </c>
      <c r="E2298" s="4">
        <v>0</v>
      </c>
      <c r="F2298" s="69">
        <v>0</v>
      </c>
    </row>
    <row r="2299" spans="1:6" ht="15.75" customHeight="1" x14ac:dyDescent="0.25">
      <c r="A2299" s="4" t="s">
        <v>342</v>
      </c>
      <c r="B2299" s="4">
        <v>93</v>
      </c>
      <c r="C2299" s="4"/>
      <c r="D2299" s="69">
        <v>0</v>
      </c>
      <c r="E2299" s="4">
        <v>0</v>
      </c>
      <c r="F2299" s="69">
        <v>0</v>
      </c>
    </row>
    <row r="2300" spans="1:6" ht="15.75" customHeight="1" x14ac:dyDescent="0.25">
      <c r="A2300" s="4" t="s">
        <v>342</v>
      </c>
      <c r="B2300" s="4">
        <v>94</v>
      </c>
      <c r="C2300" s="4"/>
      <c r="D2300" s="69">
        <v>0</v>
      </c>
      <c r="E2300" s="4">
        <v>0</v>
      </c>
      <c r="F2300" s="69">
        <v>0</v>
      </c>
    </row>
    <row r="2301" spans="1:6" ht="15.75" customHeight="1" x14ac:dyDescent="0.25">
      <c r="A2301" s="4" t="s">
        <v>342</v>
      </c>
      <c r="B2301" s="4">
        <v>95</v>
      </c>
      <c r="C2301" s="4"/>
      <c r="D2301" s="69">
        <v>0</v>
      </c>
      <c r="E2301" s="4">
        <v>0</v>
      </c>
      <c r="F2301" s="69">
        <v>0</v>
      </c>
    </row>
    <row r="2302" spans="1:6" ht="15.75" customHeight="1" x14ac:dyDescent="0.25">
      <c r="A2302" s="4" t="s">
        <v>342</v>
      </c>
      <c r="B2302" s="4">
        <v>96</v>
      </c>
      <c r="C2302" s="4"/>
      <c r="D2302" s="69">
        <v>0</v>
      </c>
      <c r="E2302" s="4">
        <v>0</v>
      </c>
      <c r="F2302" s="69">
        <v>0</v>
      </c>
    </row>
    <row r="2303" spans="1:6" ht="15.75" customHeight="1" x14ac:dyDescent="0.25">
      <c r="A2303" s="4" t="s">
        <v>342</v>
      </c>
      <c r="B2303" s="4">
        <v>97</v>
      </c>
      <c r="C2303" s="4"/>
      <c r="D2303" s="69">
        <v>0</v>
      </c>
      <c r="E2303" s="4">
        <v>0</v>
      </c>
      <c r="F2303" s="69">
        <v>0</v>
      </c>
    </row>
    <row r="2304" spans="1:6" ht="15.75" customHeight="1" x14ac:dyDescent="0.25">
      <c r="A2304" s="4" t="s">
        <v>342</v>
      </c>
      <c r="B2304" s="4">
        <v>98</v>
      </c>
      <c r="C2304" s="4"/>
      <c r="D2304" s="69">
        <v>0</v>
      </c>
      <c r="E2304" s="4">
        <v>0</v>
      </c>
      <c r="F2304" s="69">
        <v>0</v>
      </c>
    </row>
    <row r="2305" spans="1:6" ht="15.75" customHeight="1" x14ac:dyDescent="0.25">
      <c r="A2305" s="4" t="s">
        <v>342</v>
      </c>
      <c r="B2305" s="4">
        <v>99</v>
      </c>
      <c r="C2305" s="4"/>
      <c r="D2305" s="69">
        <v>0</v>
      </c>
      <c r="E2305" s="4">
        <v>0</v>
      </c>
      <c r="F2305" s="69">
        <v>0</v>
      </c>
    </row>
    <row r="2306" spans="1:6" ht="15.75" customHeight="1" x14ac:dyDescent="0.25">
      <c r="A2306" s="4" t="s">
        <v>342</v>
      </c>
      <c r="B2306" s="4">
        <v>100</v>
      </c>
      <c r="C2306" s="4"/>
      <c r="D2306" s="69">
        <v>0</v>
      </c>
      <c r="E2306" s="4">
        <v>0</v>
      </c>
      <c r="F2306" s="69">
        <v>0</v>
      </c>
    </row>
    <row r="2307" spans="1:6" ht="15.75" customHeight="1" x14ac:dyDescent="0.25">
      <c r="A2307" s="4" t="s">
        <v>342</v>
      </c>
      <c r="B2307" s="4">
        <v>101</v>
      </c>
      <c r="C2307" s="4"/>
      <c r="D2307" s="69">
        <v>0</v>
      </c>
      <c r="E2307" s="4">
        <v>0</v>
      </c>
      <c r="F2307" s="69">
        <v>0</v>
      </c>
    </row>
    <row r="2308" spans="1:6" ht="15.75" customHeight="1" x14ac:dyDescent="0.25">
      <c r="A2308" s="4" t="s">
        <v>342</v>
      </c>
      <c r="B2308" s="4">
        <v>102</v>
      </c>
      <c r="C2308" s="4"/>
      <c r="D2308" s="69">
        <v>0</v>
      </c>
      <c r="E2308" s="4">
        <v>0</v>
      </c>
      <c r="F2308" s="69">
        <v>0</v>
      </c>
    </row>
    <row r="2309" spans="1:6" ht="15.75" customHeight="1" x14ac:dyDescent="0.25">
      <c r="A2309" s="4" t="s">
        <v>342</v>
      </c>
      <c r="B2309" s="4">
        <v>103</v>
      </c>
      <c r="C2309" s="4"/>
      <c r="D2309" s="69">
        <v>0</v>
      </c>
      <c r="E2309" s="4">
        <v>0</v>
      </c>
      <c r="F2309" s="69">
        <v>0</v>
      </c>
    </row>
    <row r="2310" spans="1:6" ht="15.75" customHeight="1" x14ac:dyDescent="0.25">
      <c r="A2310" s="4" t="s">
        <v>342</v>
      </c>
      <c r="B2310" s="4">
        <v>104</v>
      </c>
      <c r="C2310" s="4"/>
      <c r="D2310" s="69">
        <v>0</v>
      </c>
      <c r="E2310" s="4">
        <v>0</v>
      </c>
      <c r="F2310" s="69">
        <v>0</v>
      </c>
    </row>
    <row r="2311" spans="1:6" ht="15.75" customHeight="1" x14ac:dyDescent="0.25">
      <c r="A2311" s="4" t="s">
        <v>342</v>
      </c>
      <c r="B2311" s="4">
        <v>105</v>
      </c>
      <c r="C2311" s="4">
        <v>72.927999999999997</v>
      </c>
      <c r="D2311" s="69">
        <v>2202133.8879999998</v>
      </c>
      <c r="E2311" s="4">
        <v>0</v>
      </c>
      <c r="F2311" s="69">
        <v>0</v>
      </c>
    </row>
    <row r="2312" spans="1:6" ht="15.75" customHeight="1" x14ac:dyDescent="0.25">
      <c r="A2312" s="4" t="s">
        <v>343</v>
      </c>
      <c r="B2312" s="4">
        <v>1</v>
      </c>
      <c r="C2312" s="4"/>
      <c r="D2312" s="69">
        <v>0</v>
      </c>
      <c r="E2312" s="4">
        <v>0</v>
      </c>
      <c r="F2312" s="69">
        <v>0</v>
      </c>
    </row>
    <row r="2313" spans="1:6" ht="15.75" customHeight="1" x14ac:dyDescent="0.25">
      <c r="A2313" s="4" t="s">
        <v>343</v>
      </c>
      <c r="B2313" s="4">
        <v>2</v>
      </c>
      <c r="C2313" s="4"/>
      <c r="D2313" s="69">
        <v>0</v>
      </c>
      <c r="E2313" s="4">
        <v>0</v>
      </c>
      <c r="F2313" s="69">
        <v>0</v>
      </c>
    </row>
    <row r="2314" spans="1:6" ht="15.75" customHeight="1" x14ac:dyDescent="0.25">
      <c r="A2314" s="4" t="s">
        <v>343</v>
      </c>
      <c r="B2314" s="4">
        <v>3</v>
      </c>
      <c r="C2314" s="4"/>
      <c r="D2314" s="69">
        <v>0</v>
      </c>
      <c r="E2314" s="4">
        <v>0</v>
      </c>
      <c r="F2314" s="69">
        <v>0</v>
      </c>
    </row>
    <row r="2315" spans="1:6" ht="15.75" customHeight="1" x14ac:dyDescent="0.25">
      <c r="A2315" s="4" t="s">
        <v>343</v>
      </c>
      <c r="B2315" s="4">
        <v>4</v>
      </c>
      <c r="C2315" s="4"/>
      <c r="D2315" s="69">
        <v>0</v>
      </c>
      <c r="E2315" s="4">
        <v>0</v>
      </c>
      <c r="F2315" s="69">
        <v>0</v>
      </c>
    </row>
    <row r="2316" spans="1:6" ht="15.75" customHeight="1" x14ac:dyDescent="0.25">
      <c r="A2316" s="4" t="s">
        <v>343</v>
      </c>
      <c r="B2316" s="4">
        <v>5</v>
      </c>
      <c r="C2316" s="4">
        <v>72</v>
      </c>
      <c r="D2316" s="69">
        <v>11132640</v>
      </c>
      <c r="E2316" s="4">
        <v>133</v>
      </c>
      <c r="F2316" s="69">
        <v>20564460</v>
      </c>
    </row>
    <row r="2317" spans="1:6" ht="15.75" customHeight="1" x14ac:dyDescent="0.25">
      <c r="A2317" s="4" t="s">
        <v>343</v>
      </c>
      <c r="B2317" s="4">
        <v>6</v>
      </c>
      <c r="C2317" s="4">
        <v>21.6</v>
      </c>
      <c r="D2317" s="69">
        <v>4525243.2</v>
      </c>
      <c r="E2317" s="4">
        <v>45</v>
      </c>
      <c r="F2317" s="69">
        <v>9427590</v>
      </c>
    </row>
    <row r="2318" spans="1:6" ht="15.75" customHeight="1" x14ac:dyDescent="0.25">
      <c r="A2318" s="4" t="s">
        <v>343</v>
      </c>
      <c r="B2318" s="4">
        <v>7</v>
      </c>
      <c r="C2318" s="4">
        <v>10.4</v>
      </c>
      <c r="D2318" s="69">
        <v>2691520</v>
      </c>
      <c r="E2318" s="4">
        <v>0</v>
      </c>
      <c r="F2318" s="69">
        <v>0</v>
      </c>
    </row>
    <row r="2319" spans="1:6" ht="15.75" customHeight="1" x14ac:dyDescent="0.25">
      <c r="A2319" s="4" t="s">
        <v>343</v>
      </c>
      <c r="B2319" s="4">
        <v>8</v>
      </c>
      <c r="C2319" s="4">
        <v>24</v>
      </c>
      <c r="D2319" s="69">
        <v>4183992</v>
      </c>
      <c r="E2319" s="4">
        <v>36</v>
      </c>
      <c r="F2319" s="69">
        <v>6275988</v>
      </c>
    </row>
    <row r="2320" spans="1:6" ht="15.75" customHeight="1" x14ac:dyDescent="0.25">
      <c r="A2320" s="4" t="s">
        <v>343</v>
      </c>
      <c r="B2320" s="4">
        <v>9</v>
      </c>
      <c r="C2320" s="4">
        <v>3.2</v>
      </c>
      <c r="D2320" s="69">
        <v>984672</v>
      </c>
      <c r="E2320" s="4">
        <v>0</v>
      </c>
      <c r="F2320" s="69">
        <v>0</v>
      </c>
    </row>
    <row r="2321" spans="1:6" ht="15.75" customHeight="1" x14ac:dyDescent="0.25">
      <c r="A2321" s="4" t="s">
        <v>343</v>
      </c>
      <c r="B2321" s="4">
        <v>10</v>
      </c>
      <c r="C2321" s="4">
        <v>0</v>
      </c>
      <c r="D2321" s="69">
        <v>0</v>
      </c>
      <c r="E2321" s="4">
        <v>0</v>
      </c>
      <c r="F2321" s="69">
        <v>0</v>
      </c>
    </row>
    <row r="2322" spans="1:6" ht="15.75" customHeight="1" x14ac:dyDescent="0.25">
      <c r="A2322" s="4" t="s">
        <v>343</v>
      </c>
      <c r="B2322" s="4">
        <v>11</v>
      </c>
      <c r="C2322" s="4">
        <v>0</v>
      </c>
      <c r="D2322" s="69">
        <v>0</v>
      </c>
      <c r="E2322" s="4">
        <v>0</v>
      </c>
      <c r="F2322" s="69">
        <v>0</v>
      </c>
    </row>
    <row r="2323" spans="1:6" ht="15.75" customHeight="1" x14ac:dyDescent="0.25">
      <c r="A2323" s="4" t="s">
        <v>343</v>
      </c>
      <c r="B2323" s="4">
        <v>12</v>
      </c>
      <c r="C2323" s="4">
        <v>0</v>
      </c>
      <c r="D2323" s="69">
        <v>0</v>
      </c>
      <c r="E2323" s="4">
        <v>0</v>
      </c>
      <c r="F2323" s="69">
        <v>0</v>
      </c>
    </row>
    <row r="2324" spans="1:6" ht="15.75" customHeight="1" x14ac:dyDescent="0.25">
      <c r="A2324" s="4" t="s">
        <v>343</v>
      </c>
      <c r="B2324" s="4">
        <v>13</v>
      </c>
      <c r="C2324" s="4">
        <v>0</v>
      </c>
      <c r="D2324" s="69">
        <v>0</v>
      </c>
      <c r="E2324" s="4">
        <v>0</v>
      </c>
      <c r="F2324" s="69">
        <v>0</v>
      </c>
    </row>
    <row r="2325" spans="1:6" ht="15.75" customHeight="1" x14ac:dyDescent="0.25">
      <c r="A2325" s="4" t="s">
        <v>343</v>
      </c>
      <c r="B2325" s="4">
        <v>14</v>
      </c>
      <c r="C2325" s="4">
        <v>0</v>
      </c>
      <c r="D2325" s="69">
        <v>0</v>
      </c>
      <c r="E2325" s="4">
        <v>0</v>
      </c>
      <c r="F2325" s="69">
        <v>0</v>
      </c>
    </row>
    <row r="2326" spans="1:6" ht="15.75" customHeight="1" x14ac:dyDescent="0.25">
      <c r="A2326" s="4" t="s">
        <v>343</v>
      </c>
      <c r="B2326" s="4">
        <v>15</v>
      </c>
      <c r="C2326" s="4">
        <v>0</v>
      </c>
      <c r="D2326" s="69">
        <v>0</v>
      </c>
      <c r="E2326" s="4">
        <v>0</v>
      </c>
      <c r="F2326" s="69">
        <v>0</v>
      </c>
    </row>
    <row r="2327" spans="1:6" ht="15.75" customHeight="1" x14ac:dyDescent="0.25">
      <c r="A2327" s="4" t="s">
        <v>343</v>
      </c>
      <c r="B2327" s="4">
        <v>16</v>
      </c>
      <c r="C2327" s="4">
        <v>0</v>
      </c>
      <c r="D2327" s="69">
        <v>0</v>
      </c>
      <c r="E2327" s="4">
        <v>0</v>
      </c>
      <c r="F2327" s="69">
        <v>0</v>
      </c>
    </row>
    <row r="2328" spans="1:6" ht="15.75" customHeight="1" x14ac:dyDescent="0.25">
      <c r="A2328" s="4" t="s">
        <v>343</v>
      </c>
      <c r="B2328" s="4">
        <v>17</v>
      </c>
      <c r="C2328" s="4">
        <v>0</v>
      </c>
      <c r="D2328" s="69">
        <v>0</v>
      </c>
      <c r="E2328" s="4">
        <v>0</v>
      </c>
      <c r="F2328" s="69">
        <v>0</v>
      </c>
    </row>
    <row r="2329" spans="1:6" ht="15.75" customHeight="1" x14ac:dyDescent="0.25">
      <c r="A2329" s="4" t="s">
        <v>343</v>
      </c>
      <c r="B2329" s="4">
        <v>18</v>
      </c>
      <c r="C2329" s="4">
        <v>0.8</v>
      </c>
      <c r="D2329" s="69">
        <v>111584</v>
      </c>
      <c r="E2329" s="4">
        <v>0</v>
      </c>
      <c r="F2329" s="69">
        <v>0</v>
      </c>
    </row>
    <row r="2330" spans="1:6" ht="15.75" customHeight="1" x14ac:dyDescent="0.25">
      <c r="A2330" s="4" t="s">
        <v>343</v>
      </c>
      <c r="B2330" s="4">
        <v>19</v>
      </c>
      <c r="C2330" s="4">
        <v>22.4</v>
      </c>
      <c r="D2330" s="69">
        <v>2886396.8000000003</v>
      </c>
      <c r="E2330" s="4">
        <v>0</v>
      </c>
      <c r="F2330" s="69">
        <v>0</v>
      </c>
    </row>
    <row r="2331" spans="1:6" ht="15.75" customHeight="1" x14ac:dyDescent="0.25">
      <c r="A2331" s="4" t="s">
        <v>343</v>
      </c>
      <c r="B2331" s="4">
        <v>20</v>
      </c>
      <c r="C2331" s="4">
        <v>0</v>
      </c>
      <c r="D2331" s="69">
        <v>0</v>
      </c>
      <c r="E2331" s="4">
        <v>0</v>
      </c>
      <c r="F2331" s="69">
        <v>0</v>
      </c>
    </row>
    <row r="2332" spans="1:6" ht="15.75" customHeight="1" x14ac:dyDescent="0.25">
      <c r="A2332" s="4" t="s">
        <v>343</v>
      </c>
      <c r="B2332" s="4">
        <v>21</v>
      </c>
      <c r="C2332" s="4">
        <v>0</v>
      </c>
      <c r="D2332" s="69">
        <v>0</v>
      </c>
      <c r="E2332" s="4">
        <v>0</v>
      </c>
      <c r="F2332" s="69">
        <v>0</v>
      </c>
    </row>
    <row r="2333" spans="1:6" ht="15.75" customHeight="1" x14ac:dyDescent="0.25">
      <c r="A2333" s="4" t="s">
        <v>343</v>
      </c>
      <c r="B2333" s="4">
        <v>22</v>
      </c>
      <c r="C2333" s="4">
        <v>0</v>
      </c>
      <c r="D2333" s="69">
        <v>0</v>
      </c>
      <c r="E2333" s="4">
        <v>0</v>
      </c>
      <c r="F2333" s="69">
        <v>0</v>
      </c>
    </row>
    <row r="2334" spans="1:6" ht="15.75" customHeight="1" x14ac:dyDescent="0.25">
      <c r="A2334" s="4" t="s">
        <v>343</v>
      </c>
      <c r="B2334" s="4">
        <v>23</v>
      </c>
      <c r="C2334" s="4">
        <v>0</v>
      </c>
      <c r="D2334" s="69">
        <v>0</v>
      </c>
      <c r="E2334" s="4">
        <v>0</v>
      </c>
      <c r="F2334" s="69">
        <v>0</v>
      </c>
    </row>
    <row r="2335" spans="1:6" ht="15.75" customHeight="1" x14ac:dyDescent="0.25">
      <c r="A2335" s="4" t="s">
        <v>343</v>
      </c>
      <c r="B2335" s="4">
        <v>24</v>
      </c>
      <c r="C2335" s="4">
        <v>0</v>
      </c>
      <c r="D2335" s="69">
        <v>0</v>
      </c>
      <c r="E2335" s="4">
        <v>0</v>
      </c>
      <c r="F2335" s="69">
        <v>0</v>
      </c>
    </row>
    <row r="2336" spans="1:6" ht="15.75" customHeight="1" x14ac:dyDescent="0.25">
      <c r="A2336" s="4" t="s">
        <v>343</v>
      </c>
      <c r="B2336" s="4">
        <v>25</v>
      </c>
      <c r="C2336" s="4">
        <v>0</v>
      </c>
      <c r="D2336" s="69">
        <v>0</v>
      </c>
      <c r="E2336" s="4">
        <v>0</v>
      </c>
      <c r="F2336" s="69">
        <v>0</v>
      </c>
    </row>
    <row r="2337" spans="1:6" ht="15.75" customHeight="1" x14ac:dyDescent="0.25">
      <c r="A2337" s="4" t="s">
        <v>343</v>
      </c>
      <c r="B2337" s="4">
        <v>26</v>
      </c>
      <c r="C2337" s="4">
        <v>0</v>
      </c>
      <c r="D2337" s="69">
        <v>0</v>
      </c>
      <c r="E2337" s="4">
        <v>0</v>
      </c>
      <c r="F2337" s="69">
        <v>0</v>
      </c>
    </row>
    <row r="2338" spans="1:6" ht="15.75" customHeight="1" x14ac:dyDescent="0.25">
      <c r="A2338" s="4" t="s">
        <v>343</v>
      </c>
      <c r="B2338" s="4">
        <v>27</v>
      </c>
      <c r="C2338" s="4">
        <v>57.44</v>
      </c>
      <c r="D2338" s="69">
        <v>5284480</v>
      </c>
      <c r="E2338" s="4">
        <v>0</v>
      </c>
      <c r="F2338" s="69">
        <v>0</v>
      </c>
    </row>
    <row r="2339" spans="1:6" ht="15.75" customHeight="1" x14ac:dyDescent="0.25">
      <c r="A2339" s="4" t="s">
        <v>343</v>
      </c>
      <c r="B2339" s="4">
        <v>28</v>
      </c>
      <c r="C2339" s="4">
        <v>0</v>
      </c>
      <c r="D2339" s="69">
        <v>0</v>
      </c>
      <c r="E2339" s="4">
        <v>0</v>
      </c>
      <c r="F2339" s="69">
        <v>0</v>
      </c>
    </row>
    <row r="2340" spans="1:6" ht="15.75" customHeight="1" x14ac:dyDescent="0.25">
      <c r="A2340" s="4" t="s">
        <v>343</v>
      </c>
      <c r="B2340" s="4">
        <v>29</v>
      </c>
      <c r="C2340" s="4">
        <v>0</v>
      </c>
      <c r="D2340" s="69">
        <v>0</v>
      </c>
      <c r="E2340" s="4">
        <v>0</v>
      </c>
      <c r="F2340" s="69">
        <v>0</v>
      </c>
    </row>
    <row r="2341" spans="1:6" ht="15.75" customHeight="1" x14ac:dyDescent="0.25">
      <c r="A2341" s="4" t="s">
        <v>343</v>
      </c>
      <c r="B2341" s="4">
        <v>30</v>
      </c>
      <c r="C2341" s="4">
        <v>66.400000000000006</v>
      </c>
      <c r="D2341" s="69">
        <v>876214.4</v>
      </c>
      <c r="E2341" s="4">
        <v>92</v>
      </c>
      <c r="F2341" s="69">
        <v>1214032</v>
      </c>
    </row>
    <row r="2342" spans="1:6" ht="15.75" customHeight="1" x14ac:dyDescent="0.25">
      <c r="A2342" s="4" t="s">
        <v>343</v>
      </c>
      <c r="B2342" s="4">
        <v>31</v>
      </c>
      <c r="C2342" s="4">
        <v>1.6</v>
      </c>
      <c r="D2342" s="69">
        <v>80206.400000000009</v>
      </c>
      <c r="E2342" s="4">
        <v>2</v>
      </c>
      <c r="F2342" s="69">
        <v>100258</v>
      </c>
    </row>
    <row r="2343" spans="1:6" ht="15.75" customHeight="1" x14ac:dyDescent="0.25">
      <c r="A2343" s="4" t="s">
        <v>343</v>
      </c>
      <c r="B2343" s="4">
        <v>32</v>
      </c>
      <c r="C2343" s="4">
        <v>0</v>
      </c>
      <c r="D2343" s="69">
        <v>0</v>
      </c>
      <c r="E2343" s="4">
        <v>24</v>
      </c>
      <c r="F2343" s="69">
        <v>18024</v>
      </c>
    </row>
    <row r="2344" spans="1:6" ht="15.75" customHeight="1" x14ac:dyDescent="0.25">
      <c r="A2344" s="4" t="s">
        <v>343</v>
      </c>
      <c r="B2344" s="4">
        <v>33</v>
      </c>
      <c r="C2344" s="4">
        <v>4759.9600000000009</v>
      </c>
      <c r="D2344" s="69">
        <v>4426762.8000000007</v>
      </c>
      <c r="E2344" s="4">
        <v>4199</v>
      </c>
      <c r="F2344" s="69">
        <v>3905070</v>
      </c>
    </row>
    <row r="2345" spans="1:6" ht="15.75" customHeight="1" x14ac:dyDescent="0.25">
      <c r="A2345" s="4" t="s">
        <v>343</v>
      </c>
      <c r="B2345" s="4">
        <v>34</v>
      </c>
      <c r="C2345" s="4">
        <v>1244.08</v>
      </c>
      <c r="D2345" s="69">
        <v>1460549.92</v>
      </c>
      <c r="E2345" s="4">
        <v>0</v>
      </c>
      <c r="F2345" s="69">
        <v>0</v>
      </c>
    </row>
    <row r="2346" spans="1:6" ht="15.75" customHeight="1" x14ac:dyDescent="0.25">
      <c r="A2346" s="4" t="s">
        <v>343</v>
      </c>
      <c r="B2346" s="4">
        <v>35</v>
      </c>
      <c r="C2346" s="4">
        <v>73.583999999999989</v>
      </c>
      <c r="D2346" s="69">
        <v>92200.751999999993</v>
      </c>
      <c r="E2346" s="4">
        <v>0</v>
      </c>
      <c r="F2346" s="69">
        <v>0</v>
      </c>
    </row>
    <row r="2347" spans="1:6" ht="15.75" customHeight="1" x14ac:dyDescent="0.25">
      <c r="A2347" s="4" t="s">
        <v>343</v>
      </c>
      <c r="B2347" s="4">
        <v>36</v>
      </c>
      <c r="C2347" s="4">
        <v>163.92000000000004</v>
      </c>
      <c r="D2347" s="69">
        <v>1700506.0800000003</v>
      </c>
      <c r="E2347" s="4">
        <v>119</v>
      </c>
      <c r="F2347" s="69">
        <v>1234506</v>
      </c>
    </row>
    <row r="2348" spans="1:6" ht="15.75" customHeight="1" x14ac:dyDescent="0.25">
      <c r="A2348" s="4" t="s">
        <v>343</v>
      </c>
      <c r="B2348" s="4">
        <v>37</v>
      </c>
      <c r="C2348" s="4">
        <v>0</v>
      </c>
      <c r="D2348" s="69">
        <v>0</v>
      </c>
      <c r="E2348" s="4">
        <v>0</v>
      </c>
      <c r="F2348" s="69">
        <v>0</v>
      </c>
    </row>
    <row r="2349" spans="1:6" ht="15.75" customHeight="1" x14ac:dyDescent="0.25">
      <c r="A2349" s="4" t="s">
        <v>343</v>
      </c>
      <c r="B2349" s="4">
        <v>38</v>
      </c>
      <c r="C2349" s="4">
        <v>0</v>
      </c>
      <c r="D2349" s="69">
        <v>0</v>
      </c>
      <c r="E2349" s="4">
        <v>0</v>
      </c>
      <c r="F2349" s="69">
        <v>0</v>
      </c>
    </row>
    <row r="2350" spans="1:6" ht="15.75" customHeight="1" x14ac:dyDescent="0.25">
      <c r="A2350" s="4" t="s">
        <v>343</v>
      </c>
      <c r="B2350" s="4">
        <v>39</v>
      </c>
      <c r="C2350" s="4">
        <v>0</v>
      </c>
      <c r="D2350" s="69">
        <v>0</v>
      </c>
      <c r="E2350" s="4">
        <v>0</v>
      </c>
      <c r="F2350" s="69">
        <v>0</v>
      </c>
    </row>
    <row r="2351" spans="1:6" ht="15.75" customHeight="1" x14ac:dyDescent="0.25">
      <c r="A2351" s="4" t="s">
        <v>343</v>
      </c>
      <c r="B2351" s="4">
        <v>40</v>
      </c>
      <c r="C2351" s="4">
        <v>0</v>
      </c>
      <c r="D2351" s="69">
        <v>0</v>
      </c>
      <c r="E2351" s="4">
        <v>0</v>
      </c>
      <c r="F2351" s="69">
        <v>0</v>
      </c>
    </row>
    <row r="2352" spans="1:6" ht="15.75" customHeight="1" x14ac:dyDescent="0.25">
      <c r="A2352" s="4" t="s">
        <v>343</v>
      </c>
      <c r="B2352" s="4">
        <v>41</v>
      </c>
      <c r="C2352" s="4">
        <v>0</v>
      </c>
      <c r="D2352" s="69">
        <v>0</v>
      </c>
      <c r="E2352" s="4">
        <v>0</v>
      </c>
      <c r="F2352" s="69">
        <v>0</v>
      </c>
    </row>
    <row r="2353" spans="1:6" ht="15.75" customHeight="1" x14ac:dyDescent="0.25">
      <c r="A2353" s="4" t="s">
        <v>343</v>
      </c>
      <c r="B2353" s="4">
        <v>42</v>
      </c>
      <c r="C2353" s="4">
        <v>0</v>
      </c>
      <c r="D2353" s="69">
        <v>0</v>
      </c>
      <c r="E2353" s="4">
        <v>0</v>
      </c>
      <c r="F2353" s="69">
        <v>0</v>
      </c>
    </row>
    <row r="2354" spans="1:6" ht="15.75" customHeight="1" x14ac:dyDescent="0.25">
      <c r="A2354" s="4" t="s">
        <v>343</v>
      </c>
      <c r="B2354" s="4">
        <v>43</v>
      </c>
      <c r="C2354" s="4">
        <v>0</v>
      </c>
      <c r="D2354" s="69">
        <v>0</v>
      </c>
      <c r="E2354" s="4">
        <v>0</v>
      </c>
      <c r="F2354" s="69">
        <v>0</v>
      </c>
    </row>
    <row r="2355" spans="1:6" ht="15.75" customHeight="1" x14ac:dyDescent="0.25">
      <c r="A2355" s="4" t="s">
        <v>343</v>
      </c>
      <c r="B2355" s="4">
        <v>44</v>
      </c>
      <c r="C2355" s="4">
        <v>0</v>
      </c>
      <c r="D2355" s="69">
        <v>0</v>
      </c>
      <c r="E2355" s="4">
        <v>0</v>
      </c>
      <c r="F2355" s="69">
        <v>0</v>
      </c>
    </row>
    <row r="2356" spans="1:6" ht="15.75" customHeight="1" x14ac:dyDescent="0.25">
      <c r="A2356" s="4" t="s">
        <v>343</v>
      </c>
      <c r="B2356" s="4">
        <v>45</v>
      </c>
      <c r="C2356" s="4">
        <v>0</v>
      </c>
      <c r="D2356" s="69">
        <v>0</v>
      </c>
      <c r="E2356" s="4">
        <v>0</v>
      </c>
      <c r="F2356" s="69">
        <v>0</v>
      </c>
    </row>
    <row r="2357" spans="1:6" ht="15.75" customHeight="1" x14ac:dyDescent="0.25">
      <c r="A2357" s="4" t="s">
        <v>343</v>
      </c>
      <c r="B2357" s="4">
        <v>46</v>
      </c>
      <c r="C2357" s="4">
        <v>0</v>
      </c>
      <c r="D2357" s="69">
        <v>0</v>
      </c>
      <c r="E2357" s="4">
        <v>0</v>
      </c>
      <c r="F2357" s="69">
        <v>0</v>
      </c>
    </row>
    <row r="2358" spans="1:6" ht="15.75" customHeight="1" x14ac:dyDescent="0.25">
      <c r="A2358" s="4" t="s">
        <v>343</v>
      </c>
      <c r="B2358" s="4">
        <v>47</v>
      </c>
      <c r="C2358" s="4">
        <v>0</v>
      </c>
      <c r="D2358" s="69">
        <v>0</v>
      </c>
      <c r="E2358" s="4">
        <v>0</v>
      </c>
      <c r="F2358" s="69">
        <v>0</v>
      </c>
    </row>
    <row r="2359" spans="1:6" ht="15.75" customHeight="1" x14ac:dyDescent="0.25">
      <c r="A2359" s="4" t="s">
        <v>343</v>
      </c>
      <c r="B2359" s="4">
        <v>48</v>
      </c>
      <c r="C2359" s="4">
        <v>0</v>
      </c>
      <c r="D2359" s="69">
        <v>0</v>
      </c>
      <c r="E2359" s="4">
        <v>0</v>
      </c>
      <c r="F2359" s="69">
        <v>0</v>
      </c>
    </row>
    <row r="2360" spans="1:6" ht="15.75" customHeight="1" x14ac:dyDescent="0.25">
      <c r="A2360" s="4" t="s">
        <v>343</v>
      </c>
      <c r="B2360" s="4">
        <v>49</v>
      </c>
      <c r="C2360" s="4">
        <v>0</v>
      </c>
      <c r="D2360" s="69">
        <v>0</v>
      </c>
      <c r="E2360" s="4">
        <v>0</v>
      </c>
      <c r="F2360" s="69">
        <v>0</v>
      </c>
    </row>
    <row r="2361" spans="1:6" ht="15.75" customHeight="1" x14ac:dyDescent="0.25">
      <c r="A2361" s="4" t="s">
        <v>343</v>
      </c>
      <c r="B2361" s="4">
        <v>50</v>
      </c>
      <c r="C2361" s="4">
        <v>0</v>
      </c>
      <c r="D2361" s="69">
        <v>0</v>
      </c>
      <c r="E2361" s="4">
        <v>0</v>
      </c>
      <c r="F2361" s="69">
        <v>0</v>
      </c>
    </row>
    <row r="2362" spans="1:6" ht="15.75" customHeight="1" x14ac:dyDescent="0.25">
      <c r="A2362" s="4" t="s">
        <v>343</v>
      </c>
      <c r="B2362" s="4">
        <v>51</v>
      </c>
      <c r="C2362" s="4">
        <v>0</v>
      </c>
      <c r="D2362" s="69">
        <v>0</v>
      </c>
      <c r="E2362" s="4">
        <v>0</v>
      </c>
      <c r="F2362" s="69">
        <v>0</v>
      </c>
    </row>
    <row r="2363" spans="1:6" ht="15.75" customHeight="1" x14ac:dyDescent="0.25">
      <c r="A2363" s="4" t="s">
        <v>343</v>
      </c>
      <c r="B2363" s="4">
        <v>52</v>
      </c>
      <c r="C2363" s="4">
        <v>0</v>
      </c>
      <c r="D2363" s="69">
        <v>0</v>
      </c>
      <c r="E2363" s="4">
        <v>0</v>
      </c>
      <c r="F2363" s="69">
        <v>0</v>
      </c>
    </row>
    <row r="2364" spans="1:6" ht="15.75" customHeight="1" x14ac:dyDescent="0.25">
      <c r="A2364" s="4" t="s">
        <v>343</v>
      </c>
      <c r="B2364" s="4">
        <v>53</v>
      </c>
      <c r="C2364" s="4">
        <v>0</v>
      </c>
      <c r="D2364" s="69">
        <v>0</v>
      </c>
      <c r="E2364" s="4">
        <v>0</v>
      </c>
      <c r="F2364" s="69">
        <v>0</v>
      </c>
    </row>
    <row r="2365" spans="1:6" ht="15.75" customHeight="1" x14ac:dyDescent="0.25">
      <c r="A2365" s="4" t="s">
        <v>343</v>
      </c>
      <c r="B2365" s="4">
        <v>54</v>
      </c>
      <c r="C2365" s="4">
        <v>0</v>
      </c>
      <c r="D2365" s="69">
        <v>0</v>
      </c>
      <c r="E2365" s="4">
        <v>0</v>
      </c>
      <c r="F2365" s="69">
        <v>0</v>
      </c>
    </row>
    <row r="2366" spans="1:6" ht="15.75" customHeight="1" x14ac:dyDescent="0.25">
      <c r="A2366" s="4" t="s">
        <v>343</v>
      </c>
      <c r="B2366" s="4">
        <v>55</v>
      </c>
      <c r="C2366" s="4">
        <v>0</v>
      </c>
      <c r="D2366" s="69">
        <v>0</v>
      </c>
      <c r="E2366" s="4">
        <v>0</v>
      </c>
      <c r="F2366" s="69">
        <v>0</v>
      </c>
    </row>
    <row r="2367" spans="1:6" ht="15.75" customHeight="1" x14ac:dyDescent="0.25">
      <c r="A2367" s="4" t="s">
        <v>343</v>
      </c>
      <c r="B2367" s="4">
        <v>56</v>
      </c>
      <c r="C2367" s="4">
        <v>0</v>
      </c>
      <c r="D2367" s="69">
        <v>0</v>
      </c>
      <c r="E2367" s="4">
        <v>0</v>
      </c>
      <c r="F2367" s="69">
        <v>0</v>
      </c>
    </row>
    <row r="2368" spans="1:6" ht="15.75" customHeight="1" x14ac:dyDescent="0.25">
      <c r="A2368" s="4" t="s">
        <v>343</v>
      </c>
      <c r="B2368" s="4">
        <v>57</v>
      </c>
      <c r="C2368" s="4">
        <v>0</v>
      </c>
      <c r="D2368" s="69">
        <v>0</v>
      </c>
      <c r="E2368" s="4">
        <v>0</v>
      </c>
      <c r="F2368" s="69">
        <v>0</v>
      </c>
    </row>
    <row r="2369" spans="1:6" ht="15.75" customHeight="1" x14ac:dyDescent="0.25">
      <c r="A2369" s="4" t="s">
        <v>343</v>
      </c>
      <c r="B2369" s="4">
        <v>58</v>
      </c>
      <c r="C2369" s="4">
        <v>4759.9600000000009</v>
      </c>
      <c r="D2369" s="69">
        <v>14989114.040000005</v>
      </c>
      <c r="E2369" s="4">
        <v>4712</v>
      </c>
      <c r="F2369" s="69">
        <v>14838088</v>
      </c>
    </row>
    <row r="2370" spans="1:6" ht="15.75" customHeight="1" x14ac:dyDescent="0.25">
      <c r="A2370" s="4" t="s">
        <v>343</v>
      </c>
      <c r="B2370" s="4">
        <v>59</v>
      </c>
      <c r="C2370" s="4">
        <v>1244.08</v>
      </c>
      <c r="D2370" s="69">
        <v>4677740.8</v>
      </c>
      <c r="E2370" s="4">
        <v>0</v>
      </c>
      <c r="F2370" s="69">
        <v>0</v>
      </c>
    </row>
    <row r="2371" spans="1:6" ht="15.75" customHeight="1" x14ac:dyDescent="0.25">
      <c r="A2371" s="4" t="s">
        <v>343</v>
      </c>
      <c r="B2371" s="4">
        <v>60</v>
      </c>
      <c r="C2371" s="4">
        <v>33.456000000000003</v>
      </c>
      <c r="D2371" s="69">
        <v>151622.592</v>
      </c>
      <c r="E2371" s="4">
        <v>0</v>
      </c>
      <c r="F2371" s="69">
        <v>0</v>
      </c>
    </row>
    <row r="2372" spans="1:6" ht="15.75" customHeight="1" x14ac:dyDescent="0.25">
      <c r="A2372" s="4" t="s">
        <v>343</v>
      </c>
      <c r="B2372" s="4">
        <v>61</v>
      </c>
      <c r="C2372" s="4">
        <v>163.06800000000001</v>
      </c>
      <c r="D2372" s="69">
        <v>5397061.5960000008</v>
      </c>
      <c r="E2372" s="4">
        <v>40</v>
      </c>
      <c r="F2372" s="69">
        <v>1323880</v>
      </c>
    </row>
    <row r="2373" spans="1:6" ht="15.75" customHeight="1" x14ac:dyDescent="0.25">
      <c r="A2373" s="4" t="s">
        <v>343</v>
      </c>
      <c r="B2373" s="4">
        <v>62</v>
      </c>
      <c r="C2373" s="4">
        <v>0</v>
      </c>
      <c r="D2373" s="69">
        <v>0</v>
      </c>
      <c r="E2373" s="4">
        <v>0</v>
      </c>
      <c r="F2373" s="69">
        <v>0</v>
      </c>
    </row>
    <row r="2374" spans="1:6" ht="15.75" customHeight="1" x14ac:dyDescent="0.25">
      <c r="A2374" s="4" t="s">
        <v>343</v>
      </c>
      <c r="B2374" s="4">
        <v>63</v>
      </c>
      <c r="C2374" s="4">
        <v>0</v>
      </c>
      <c r="D2374" s="69">
        <v>0</v>
      </c>
      <c r="E2374" s="4">
        <v>0</v>
      </c>
      <c r="F2374" s="69">
        <v>0</v>
      </c>
    </row>
    <row r="2375" spans="1:6" ht="15.75" customHeight="1" x14ac:dyDescent="0.25">
      <c r="A2375" s="4" t="s">
        <v>343</v>
      </c>
      <c r="B2375" s="4">
        <v>64</v>
      </c>
      <c r="C2375" s="4">
        <v>0</v>
      </c>
      <c r="D2375" s="69">
        <v>0</v>
      </c>
      <c r="E2375" s="4">
        <v>0</v>
      </c>
      <c r="F2375" s="69">
        <v>0</v>
      </c>
    </row>
    <row r="2376" spans="1:6" ht="15.75" customHeight="1" x14ac:dyDescent="0.25">
      <c r="A2376" s="4" t="s">
        <v>343</v>
      </c>
      <c r="B2376" s="4">
        <v>65</v>
      </c>
      <c r="C2376" s="4">
        <v>0</v>
      </c>
      <c r="D2376" s="69">
        <v>0</v>
      </c>
      <c r="E2376" s="4">
        <v>0</v>
      </c>
      <c r="F2376" s="69">
        <v>0</v>
      </c>
    </row>
    <row r="2377" spans="1:6" ht="15.75" customHeight="1" x14ac:dyDescent="0.25">
      <c r="A2377" s="4" t="s">
        <v>343</v>
      </c>
      <c r="B2377" s="4">
        <v>66</v>
      </c>
      <c r="C2377" s="4">
        <v>0</v>
      </c>
      <c r="D2377" s="69">
        <v>0</v>
      </c>
      <c r="E2377" s="4">
        <v>0</v>
      </c>
      <c r="F2377" s="69">
        <v>0</v>
      </c>
    </row>
    <row r="2378" spans="1:6" ht="15.75" customHeight="1" x14ac:dyDescent="0.25">
      <c r="A2378" s="4" t="s">
        <v>343</v>
      </c>
      <c r="B2378" s="4">
        <v>67</v>
      </c>
      <c r="C2378" s="4">
        <v>0</v>
      </c>
      <c r="D2378" s="69">
        <v>0</v>
      </c>
      <c r="E2378" s="4">
        <v>0</v>
      </c>
      <c r="F2378" s="69">
        <v>0</v>
      </c>
    </row>
    <row r="2379" spans="1:6" ht="15.75" customHeight="1" x14ac:dyDescent="0.25">
      <c r="A2379" s="4" t="s">
        <v>343</v>
      </c>
      <c r="B2379" s="4">
        <v>68</v>
      </c>
      <c r="C2379" s="4">
        <v>1505.6071999999999</v>
      </c>
      <c r="D2379" s="69">
        <v>81528629.879999995</v>
      </c>
      <c r="E2379" s="4">
        <v>1644</v>
      </c>
      <c r="F2379" s="69">
        <v>89022600</v>
      </c>
    </row>
    <row r="2380" spans="1:6" ht="15.75" customHeight="1" x14ac:dyDescent="0.25">
      <c r="A2380" s="4" t="s">
        <v>343</v>
      </c>
      <c r="B2380" s="4">
        <v>69</v>
      </c>
      <c r="C2380" s="4">
        <v>0</v>
      </c>
      <c r="D2380" s="69">
        <v>0</v>
      </c>
      <c r="E2380" s="4">
        <v>0</v>
      </c>
      <c r="F2380" s="69">
        <v>0</v>
      </c>
    </row>
    <row r="2381" spans="1:6" ht="15.75" customHeight="1" x14ac:dyDescent="0.25">
      <c r="A2381" s="4" t="s">
        <v>343</v>
      </c>
      <c r="B2381" s="4">
        <v>70</v>
      </c>
      <c r="C2381" s="4">
        <v>0</v>
      </c>
      <c r="D2381" s="69">
        <v>0</v>
      </c>
      <c r="E2381" s="4">
        <v>0</v>
      </c>
      <c r="F2381" s="69">
        <v>0</v>
      </c>
    </row>
    <row r="2382" spans="1:6" ht="15.75" customHeight="1" x14ac:dyDescent="0.25">
      <c r="A2382" s="4" t="s">
        <v>343</v>
      </c>
      <c r="B2382" s="4">
        <v>71</v>
      </c>
      <c r="C2382" s="4">
        <v>1628.5472</v>
      </c>
      <c r="D2382" s="69">
        <v>10364074.380799999</v>
      </c>
      <c r="E2382" s="4">
        <v>282</v>
      </c>
      <c r="F2382" s="69">
        <v>1794648</v>
      </c>
    </row>
    <row r="2383" spans="1:6" ht="15.75" customHeight="1" x14ac:dyDescent="0.25">
      <c r="A2383" s="4" t="s">
        <v>343</v>
      </c>
      <c r="B2383" s="4">
        <v>72</v>
      </c>
      <c r="C2383" s="4">
        <v>0</v>
      </c>
      <c r="D2383" s="69">
        <v>0</v>
      </c>
      <c r="E2383" s="4">
        <v>0</v>
      </c>
      <c r="F2383" s="69">
        <v>0</v>
      </c>
    </row>
    <row r="2384" spans="1:6" ht="15.75" customHeight="1" x14ac:dyDescent="0.25">
      <c r="A2384" s="4" t="s">
        <v>343</v>
      </c>
      <c r="B2384" s="4">
        <v>73</v>
      </c>
      <c r="C2384" s="4">
        <v>1176</v>
      </c>
      <c r="D2384" s="69">
        <v>9685536</v>
      </c>
      <c r="E2384" s="4">
        <v>1224</v>
      </c>
      <c r="F2384" s="69">
        <v>10080864</v>
      </c>
    </row>
    <row r="2385" spans="1:6" ht="15.75" customHeight="1" x14ac:dyDescent="0.25">
      <c r="A2385" s="4" t="s">
        <v>343</v>
      </c>
      <c r="B2385" s="4">
        <v>74</v>
      </c>
      <c r="C2385" s="4">
        <v>0</v>
      </c>
      <c r="D2385" s="69">
        <v>0</v>
      </c>
      <c r="E2385" s="4">
        <v>0</v>
      </c>
      <c r="F2385" s="69">
        <v>0</v>
      </c>
    </row>
    <row r="2386" spans="1:6" ht="15.75" customHeight="1" x14ac:dyDescent="0.25">
      <c r="A2386" s="4" t="s">
        <v>343</v>
      </c>
      <c r="B2386" s="4">
        <v>75</v>
      </c>
      <c r="C2386" s="4">
        <v>0</v>
      </c>
      <c r="D2386" s="69">
        <v>0</v>
      </c>
      <c r="E2386" s="4">
        <v>0</v>
      </c>
      <c r="F2386" s="69">
        <v>0</v>
      </c>
    </row>
    <row r="2387" spans="1:6" ht="15.75" customHeight="1" x14ac:dyDescent="0.25">
      <c r="A2387" s="4" t="s">
        <v>343</v>
      </c>
      <c r="B2387" s="4">
        <v>76</v>
      </c>
      <c r="C2387" s="4">
        <v>3920</v>
      </c>
      <c r="D2387" s="69">
        <v>45456320</v>
      </c>
      <c r="E2387" s="4">
        <v>8048</v>
      </c>
      <c r="F2387" s="69">
        <v>93324608</v>
      </c>
    </row>
    <row r="2388" spans="1:6" ht="15.75" customHeight="1" x14ac:dyDescent="0.25">
      <c r="A2388" s="4" t="s">
        <v>343</v>
      </c>
      <c r="B2388" s="4">
        <v>77</v>
      </c>
      <c r="C2388" s="4">
        <v>0</v>
      </c>
      <c r="D2388" s="69">
        <v>0</v>
      </c>
      <c r="E2388" s="4">
        <v>87</v>
      </c>
      <c r="F2388" s="69">
        <v>3020205</v>
      </c>
    </row>
    <row r="2389" spans="1:6" ht="15.75" customHeight="1" x14ac:dyDescent="0.25">
      <c r="A2389" s="4" t="s">
        <v>343</v>
      </c>
      <c r="B2389" s="4">
        <v>78</v>
      </c>
      <c r="C2389" s="4">
        <v>0</v>
      </c>
      <c r="D2389" s="69">
        <v>0</v>
      </c>
      <c r="E2389" s="4">
        <v>0</v>
      </c>
      <c r="F2389" s="69">
        <v>0</v>
      </c>
    </row>
    <row r="2390" spans="1:6" ht="15.75" customHeight="1" x14ac:dyDescent="0.25">
      <c r="A2390" s="4" t="s">
        <v>343</v>
      </c>
      <c r="B2390" s="4">
        <v>79</v>
      </c>
      <c r="C2390" s="4">
        <v>0</v>
      </c>
      <c r="D2390" s="69">
        <v>0</v>
      </c>
      <c r="E2390" s="4">
        <v>0</v>
      </c>
      <c r="F2390" s="69">
        <v>0</v>
      </c>
    </row>
    <row r="2391" spans="1:6" ht="15.75" customHeight="1" x14ac:dyDescent="0.25">
      <c r="A2391" s="4" t="s">
        <v>343</v>
      </c>
      <c r="B2391" s="4">
        <v>80</v>
      </c>
      <c r="C2391" s="4">
        <v>0</v>
      </c>
      <c r="D2391" s="69">
        <v>0</v>
      </c>
      <c r="E2391" s="4">
        <v>0</v>
      </c>
      <c r="F2391" s="69">
        <v>0</v>
      </c>
    </row>
    <row r="2392" spans="1:6" ht="15.75" customHeight="1" x14ac:dyDescent="0.25">
      <c r="A2392" s="4" t="s">
        <v>343</v>
      </c>
      <c r="B2392" s="4">
        <v>81</v>
      </c>
      <c r="C2392" s="4">
        <v>0</v>
      </c>
      <c r="D2392" s="69">
        <v>0</v>
      </c>
      <c r="E2392" s="4">
        <v>0</v>
      </c>
      <c r="F2392" s="69">
        <v>0</v>
      </c>
    </row>
    <row r="2393" spans="1:6" ht="15.75" customHeight="1" x14ac:dyDescent="0.25">
      <c r="A2393" s="4" t="s">
        <v>343</v>
      </c>
      <c r="B2393" s="4">
        <v>82</v>
      </c>
      <c r="C2393" s="4">
        <v>0</v>
      </c>
      <c r="D2393" s="69">
        <v>0</v>
      </c>
      <c r="E2393" s="4">
        <v>0</v>
      </c>
      <c r="F2393" s="69">
        <v>0</v>
      </c>
    </row>
    <row r="2394" spans="1:6" ht="15.75" customHeight="1" x14ac:dyDescent="0.25">
      <c r="A2394" s="4" t="s">
        <v>343</v>
      </c>
      <c r="B2394" s="4">
        <v>83</v>
      </c>
      <c r="C2394" s="4">
        <v>0</v>
      </c>
      <c r="D2394" s="69">
        <v>0</v>
      </c>
      <c r="E2394" s="4">
        <v>0</v>
      </c>
      <c r="F2394" s="69">
        <v>0</v>
      </c>
    </row>
    <row r="2395" spans="1:6" ht="15.75" customHeight="1" x14ac:dyDescent="0.25">
      <c r="A2395" s="4" t="s">
        <v>343</v>
      </c>
      <c r="B2395" s="4">
        <v>84</v>
      </c>
      <c r="C2395" s="4">
        <v>0</v>
      </c>
      <c r="D2395" s="69">
        <v>0</v>
      </c>
      <c r="E2395" s="4">
        <v>8</v>
      </c>
      <c r="F2395" s="69">
        <v>353368</v>
      </c>
    </row>
    <row r="2396" spans="1:6" ht="15.75" customHeight="1" x14ac:dyDescent="0.25">
      <c r="A2396" s="4" t="s">
        <v>343</v>
      </c>
      <c r="B2396" s="4">
        <v>85</v>
      </c>
      <c r="C2396" s="4">
        <v>0</v>
      </c>
      <c r="D2396" s="69">
        <v>0</v>
      </c>
      <c r="E2396" s="4">
        <v>0</v>
      </c>
      <c r="F2396" s="69">
        <v>0</v>
      </c>
    </row>
    <row r="2397" spans="1:6" ht="15.75" customHeight="1" x14ac:dyDescent="0.25">
      <c r="A2397" s="4" t="s">
        <v>343</v>
      </c>
      <c r="B2397" s="4">
        <v>86</v>
      </c>
      <c r="C2397" s="4">
        <v>0</v>
      </c>
      <c r="D2397" s="69">
        <v>0</v>
      </c>
      <c r="E2397" s="4">
        <v>0</v>
      </c>
      <c r="F2397" s="69">
        <v>0</v>
      </c>
    </row>
    <row r="2398" spans="1:6" ht="15.75" customHeight="1" x14ac:dyDescent="0.25">
      <c r="A2398" s="4" t="s">
        <v>343</v>
      </c>
      <c r="B2398" s="4">
        <v>87</v>
      </c>
      <c r="C2398" s="4">
        <v>23.072800000000001</v>
      </c>
      <c r="D2398" s="69">
        <v>3406745.0656000003</v>
      </c>
      <c r="E2398" s="4">
        <v>50</v>
      </c>
      <c r="F2398" s="69">
        <v>7382600</v>
      </c>
    </row>
    <row r="2399" spans="1:6" ht="15.75" customHeight="1" x14ac:dyDescent="0.25">
      <c r="A2399" s="4" t="s">
        <v>343</v>
      </c>
      <c r="B2399" s="4">
        <v>88</v>
      </c>
      <c r="C2399" s="4">
        <v>0</v>
      </c>
      <c r="D2399" s="69">
        <v>0</v>
      </c>
      <c r="E2399" s="4">
        <v>0</v>
      </c>
      <c r="F2399" s="69">
        <v>0</v>
      </c>
    </row>
    <row r="2400" spans="1:6" ht="15.75" customHeight="1" x14ac:dyDescent="0.25">
      <c r="A2400" s="4" t="s">
        <v>343</v>
      </c>
      <c r="B2400" s="4">
        <v>89</v>
      </c>
      <c r="C2400" s="4">
        <v>0</v>
      </c>
      <c r="D2400" s="69">
        <v>0</v>
      </c>
      <c r="E2400" s="4">
        <v>0</v>
      </c>
      <c r="F2400" s="69">
        <v>0</v>
      </c>
    </row>
    <row r="2401" spans="1:6" ht="15.75" customHeight="1" x14ac:dyDescent="0.25">
      <c r="A2401" s="4" t="s">
        <v>343</v>
      </c>
      <c r="B2401" s="4">
        <v>90</v>
      </c>
      <c r="C2401" s="4">
        <v>29.6</v>
      </c>
      <c r="D2401" s="69">
        <v>4711905.6000000006</v>
      </c>
      <c r="E2401" s="4">
        <v>0</v>
      </c>
      <c r="F2401" s="69">
        <v>0</v>
      </c>
    </row>
    <row r="2402" spans="1:6" ht="15.75" customHeight="1" x14ac:dyDescent="0.25">
      <c r="A2402" s="4" t="s">
        <v>343</v>
      </c>
      <c r="B2402" s="4">
        <v>91</v>
      </c>
      <c r="C2402" s="4">
        <v>0</v>
      </c>
      <c r="D2402" s="69">
        <v>0</v>
      </c>
      <c r="E2402" s="4">
        <v>0</v>
      </c>
      <c r="F2402" s="69">
        <v>0</v>
      </c>
    </row>
    <row r="2403" spans="1:6" ht="15.75" customHeight="1" x14ac:dyDescent="0.25">
      <c r="A2403" s="4" t="s">
        <v>343</v>
      </c>
      <c r="B2403" s="4">
        <v>92</v>
      </c>
      <c r="C2403" s="4">
        <v>0</v>
      </c>
      <c r="D2403" s="69">
        <v>0</v>
      </c>
      <c r="E2403" s="4">
        <v>0</v>
      </c>
      <c r="F2403" s="69">
        <v>0</v>
      </c>
    </row>
    <row r="2404" spans="1:6" ht="15.75" customHeight="1" x14ac:dyDescent="0.25">
      <c r="A2404" s="4" t="s">
        <v>343</v>
      </c>
      <c r="B2404" s="4">
        <v>93</v>
      </c>
      <c r="C2404" s="4">
        <v>0</v>
      </c>
      <c r="D2404" s="69">
        <v>0</v>
      </c>
      <c r="E2404" s="4">
        <v>0</v>
      </c>
      <c r="F2404" s="69">
        <v>0</v>
      </c>
    </row>
    <row r="2405" spans="1:6" ht="15.75" customHeight="1" x14ac:dyDescent="0.25">
      <c r="A2405" s="4" t="s">
        <v>343</v>
      </c>
      <c r="B2405" s="4">
        <v>94</v>
      </c>
      <c r="C2405" s="4">
        <v>0</v>
      </c>
      <c r="D2405" s="69">
        <v>0</v>
      </c>
      <c r="E2405" s="4">
        <v>0</v>
      </c>
      <c r="F2405" s="69">
        <v>0</v>
      </c>
    </row>
    <row r="2406" spans="1:6" ht="15.75" customHeight="1" x14ac:dyDescent="0.25">
      <c r="A2406" s="4" t="s">
        <v>343</v>
      </c>
      <c r="B2406" s="4">
        <v>95</v>
      </c>
      <c r="C2406" s="4">
        <v>0</v>
      </c>
      <c r="D2406" s="69">
        <v>0</v>
      </c>
      <c r="E2406" s="4">
        <v>0</v>
      </c>
      <c r="F2406" s="69">
        <v>0</v>
      </c>
    </row>
    <row r="2407" spans="1:6" ht="15.75" customHeight="1" x14ac:dyDescent="0.25">
      <c r="A2407" s="4" t="s">
        <v>343</v>
      </c>
      <c r="B2407" s="4">
        <v>96</v>
      </c>
      <c r="C2407" s="4">
        <v>0</v>
      </c>
      <c r="D2407" s="69">
        <v>0</v>
      </c>
      <c r="E2407" s="4">
        <v>0</v>
      </c>
      <c r="F2407" s="69">
        <v>0</v>
      </c>
    </row>
    <row r="2408" spans="1:6" ht="15.75" customHeight="1" x14ac:dyDescent="0.25">
      <c r="A2408" s="4" t="s">
        <v>343</v>
      </c>
      <c r="B2408" s="4">
        <v>97</v>
      </c>
      <c r="C2408" s="4">
        <v>0</v>
      </c>
      <c r="D2408" s="69">
        <v>0</v>
      </c>
      <c r="E2408" s="4">
        <v>0</v>
      </c>
      <c r="F2408" s="69">
        <v>0</v>
      </c>
    </row>
    <row r="2409" spans="1:6" ht="15.75" customHeight="1" x14ac:dyDescent="0.25">
      <c r="A2409" s="4" t="s">
        <v>343</v>
      </c>
      <c r="B2409" s="4">
        <v>98</v>
      </c>
      <c r="C2409" s="4">
        <v>0</v>
      </c>
      <c r="D2409" s="69">
        <v>0</v>
      </c>
      <c r="E2409" s="4">
        <v>0</v>
      </c>
      <c r="F2409" s="69">
        <v>0</v>
      </c>
    </row>
    <row r="2410" spans="1:6" ht="15.75" customHeight="1" x14ac:dyDescent="0.25">
      <c r="A2410" s="4" t="s">
        <v>343</v>
      </c>
      <c r="B2410" s="4">
        <v>99</v>
      </c>
      <c r="C2410" s="4">
        <v>0</v>
      </c>
      <c r="D2410" s="69">
        <v>0</v>
      </c>
      <c r="E2410" s="4">
        <v>0</v>
      </c>
      <c r="F2410" s="69">
        <v>0</v>
      </c>
    </row>
    <row r="2411" spans="1:6" ht="15.75" customHeight="1" x14ac:dyDescent="0.25">
      <c r="A2411" s="4" t="s">
        <v>343</v>
      </c>
      <c r="B2411" s="4">
        <v>100</v>
      </c>
      <c r="C2411" s="4">
        <v>0</v>
      </c>
      <c r="D2411" s="69">
        <v>0</v>
      </c>
      <c r="E2411" s="4">
        <v>23</v>
      </c>
      <c r="F2411" s="69">
        <v>73393</v>
      </c>
    </row>
    <row r="2412" spans="1:6" ht="15.75" customHeight="1" x14ac:dyDescent="0.25">
      <c r="A2412" s="4" t="s">
        <v>343</v>
      </c>
      <c r="B2412" s="4">
        <v>101</v>
      </c>
      <c r="C2412" s="4">
        <v>0</v>
      </c>
      <c r="D2412" s="69">
        <v>0</v>
      </c>
      <c r="E2412" s="4">
        <v>0</v>
      </c>
      <c r="F2412" s="69">
        <v>0</v>
      </c>
    </row>
    <row r="2413" spans="1:6" ht="15.75" customHeight="1" x14ac:dyDescent="0.25">
      <c r="A2413" s="4" t="s">
        <v>343</v>
      </c>
      <c r="B2413" s="4">
        <v>102</v>
      </c>
      <c r="C2413" s="4">
        <v>0</v>
      </c>
      <c r="D2413" s="69">
        <v>0</v>
      </c>
      <c r="E2413" s="4">
        <v>0</v>
      </c>
      <c r="F2413" s="69">
        <v>0</v>
      </c>
    </row>
    <row r="2414" spans="1:6" ht="15.75" customHeight="1" x14ac:dyDescent="0.25">
      <c r="A2414" s="4" t="s">
        <v>343</v>
      </c>
      <c r="B2414" s="4">
        <v>103</v>
      </c>
      <c r="C2414" s="4">
        <v>0</v>
      </c>
      <c r="D2414" s="69">
        <v>0</v>
      </c>
      <c r="E2414" s="4">
        <v>0</v>
      </c>
      <c r="F2414" s="69">
        <v>0</v>
      </c>
    </row>
    <row r="2415" spans="1:6" ht="15.75" customHeight="1" x14ac:dyDescent="0.25">
      <c r="A2415" s="4" t="s">
        <v>343</v>
      </c>
      <c r="B2415" s="4">
        <v>104</v>
      </c>
      <c r="C2415" s="4">
        <v>0</v>
      </c>
      <c r="D2415" s="69">
        <v>0</v>
      </c>
      <c r="E2415" s="4">
        <v>0</v>
      </c>
      <c r="F2415" s="69">
        <v>0</v>
      </c>
    </row>
    <row r="2416" spans="1:6" ht="15.75" customHeight="1" x14ac:dyDescent="0.25">
      <c r="A2416" s="4" t="s">
        <v>343</v>
      </c>
      <c r="B2416" s="4">
        <v>105</v>
      </c>
      <c r="C2416" s="4">
        <v>32.664000000000001</v>
      </c>
      <c r="D2416" s="69">
        <v>986322.1440000002</v>
      </c>
      <c r="E2416" s="4">
        <v>169</v>
      </c>
      <c r="F2416" s="69">
        <v>5103124</v>
      </c>
    </row>
    <row r="2417" spans="1:6" ht="15.75" customHeight="1" x14ac:dyDescent="0.25">
      <c r="A2417" s="4" t="s">
        <v>344</v>
      </c>
      <c r="B2417" s="4">
        <v>1</v>
      </c>
      <c r="C2417" s="4"/>
      <c r="D2417" s="69">
        <v>0</v>
      </c>
      <c r="E2417" s="4">
        <v>0</v>
      </c>
      <c r="F2417" s="69">
        <v>0</v>
      </c>
    </row>
    <row r="2418" spans="1:6" ht="15.75" customHeight="1" x14ac:dyDescent="0.25">
      <c r="A2418" s="4" t="s">
        <v>344</v>
      </c>
      <c r="B2418" s="4">
        <v>2</v>
      </c>
      <c r="C2418" s="4"/>
      <c r="D2418" s="69">
        <v>0</v>
      </c>
      <c r="E2418" s="4">
        <v>0</v>
      </c>
      <c r="F2418" s="69">
        <v>0</v>
      </c>
    </row>
    <row r="2419" spans="1:6" ht="15.75" customHeight="1" x14ac:dyDescent="0.25">
      <c r="A2419" s="4" t="s">
        <v>344</v>
      </c>
      <c r="B2419" s="4">
        <v>3</v>
      </c>
      <c r="C2419" s="4"/>
      <c r="D2419" s="69">
        <v>0</v>
      </c>
      <c r="E2419" s="4">
        <v>0</v>
      </c>
      <c r="F2419" s="69">
        <v>0</v>
      </c>
    </row>
    <row r="2420" spans="1:6" ht="15.75" customHeight="1" x14ac:dyDescent="0.25">
      <c r="A2420" s="4" t="s">
        <v>344</v>
      </c>
      <c r="B2420" s="4">
        <v>4</v>
      </c>
      <c r="C2420" s="4"/>
      <c r="D2420" s="69">
        <v>0</v>
      </c>
      <c r="E2420" s="4">
        <v>0</v>
      </c>
      <c r="F2420" s="69">
        <v>0</v>
      </c>
    </row>
    <row r="2421" spans="1:6" ht="15.75" customHeight="1" x14ac:dyDescent="0.25">
      <c r="A2421" s="4" t="s">
        <v>344</v>
      </c>
      <c r="B2421" s="4">
        <v>5</v>
      </c>
      <c r="C2421" s="4">
        <v>9</v>
      </c>
      <c r="D2421" s="69">
        <v>1391580</v>
      </c>
      <c r="E2421" s="4">
        <v>5</v>
      </c>
      <c r="F2421" s="69">
        <v>773100</v>
      </c>
    </row>
    <row r="2422" spans="1:6" ht="15.75" customHeight="1" x14ac:dyDescent="0.25">
      <c r="A2422" s="4" t="s">
        <v>344</v>
      </c>
      <c r="B2422" s="4">
        <v>6</v>
      </c>
      <c r="C2422" s="4"/>
      <c r="D2422" s="69">
        <v>0</v>
      </c>
      <c r="E2422" s="4">
        <v>6</v>
      </c>
      <c r="F2422" s="69">
        <v>1257012</v>
      </c>
    </row>
    <row r="2423" spans="1:6" ht="15.75" customHeight="1" x14ac:dyDescent="0.25">
      <c r="A2423" s="4" t="s">
        <v>344</v>
      </c>
      <c r="B2423" s="4">
        <v>7</v>
      </c>
      <c r="C2423" s="4">
        <v>27</v>
      </c>
      <c r="D2423" s="69">
        <v>6987600</v>
      </c>
      <c r="E2423" s="4">
        <v>21</v>
      </c>
      <c r="F2423" s="69">
        <v>5434800</v>
      </c>
    </row>
    <row r="2424" spans="1:6" ht="15.75" customHeight="1" x14ac:dyDescent="0.25">
      <c r="A2424" s="4" t="s">
        <v>344</v>
      </c>
      <c r="B2424" s="4">
        <v>8</v>
      </c>
      <c r="C2424" s="4"/>
      <c r="D2424" s="69">
        <v>0</v>
      </c>
      <c r="E2424" s="4">
        <v>0</v>
      </c>
      <c r="F2424" s="69">
        <v>0</v>
      </c>
    </row>
    <row r="2425" spans="1:6" ht="15.75" customHeight="1" x14ac:dyDescent="0.25">
      <c r="A2425" s="4" t="s">
        <v>344</v>
      </c>
      <c r="B2425" s="4">
        <v>9</v>
      </c>
      <c r="C2425" s="4"/>
      <c r="D2425" s="69">
        <v>0</v>
      </c>
      <c r="E2425" s="4">
        <v>0</v>
      </c>
      <c r="F2425" s="69">
        <v>0</v>
      </c>
    </row>
    <row r="2426" spans="1:6" ht="15.75" customHeight="1" x14ac:dyDescent="0.25">
      <c r="A2426" s="4" t="s">
        <v>344</v>
      </c>
      <c r="B2426" s="4">
        <v>10</v>
      </c>
      <c r="C2426" s="4"/>
      <c r="D2426" s="69">
        <v>0</v>
      </c>
      <c r="E2426" s="4">
        <v>0</v>
      </c>
      <c r="F2426" s="69">
        <v>0</v>
      </c>
    </row>
    <row r="2427" spans="1:6" ht="15.75" customHeight="1" x14ac:dyDescent="0.25">
      <c r="A2427" s="4" t="s">
        <v>344</v>
      </c>
      <c r="B2427" s="4">
        <v>11</v>
      </c>
      <c r="C2427" s="4"/>
      <c r="D2427" s="69">
        <v>0</v>
      </c>
      <c r="E2427" s="4">
        <v>0</v>
      </c>
      <c r="F2427" s="69">
        <v>0</v>
      </c>
    </row>
    <row r="2428" spans="1:6" ht="15.75" customHeight="1" x14ac:dyDescent="0.25">
      <c r="A2428" s="4" t="s">
        <v>344</v>
      </c>
      <c r="B2428" s="4">
        <v>12</v>
      </c>
      <c r="C2428" s="4"/>
      <c r="D2428" s="69">
        <v>0</v>
      </c>
      <c r="E2428" s="4">
        <v>0</v>
      </c>
      <c r="F2428" s="69">
        <v>0</v>
      </c>
    </row>
    <row r="2429" spans="1:6" ht="15.75" customHeight="1" x14ac:dyDescent="0.25">
      <c r="A2429" s="4" t="s">
        <v>344</v>
      </c>
      <c r="B2429" s="4">
        <v>13</v>
      </c>
      <c r="C2429" s="4"/>
      <c r="D2429" s="69">
        <v>0</v>
      </c>
      <c r="E2429" s="4">
        <v>0</v>
      </c>
      <c r="F2429" s="69">
        <v>0</v>
      </c>
    </row>
    <row r="2430" spans="1:6" ht="15.75" customHeight="1" x14ac:dyDescent="0.25">
      <c r="A2430" s="4" t="s">
        <v>344</v>
      </c>
      <c r="B2430" s="4">
        <v>14</v>
      </c>
      <c r="C2430" s="4"/>
      <c r="D2430" s="69">
        <v>0</v>
      </c>
      <c r="E2430" s="4">
        <v>0</v>
      </c>
      <c r="F2430" s="69">
        <v>0</v>
      </c>
    </row>
    <row r="2431" spans="1:6" ht="15.75" customHeight="1" x14ac:dyDescent="0.25">
      <c r="A2431" s="4" t="s">
        <v>344</v>
      </c>
      <c r="B2431" s="4">
        <v>15</v>
      </c>
      <c r="C2431" s="4"/>
      <c r="D2431" s="69">
        <v>0</v>
      </c>
      <c r="E2431" s="4">
        <v>0</v>
      </c>
      <c r="F2431" s="69">
        <v>0</v>
      </c>
    </row>
    <row r="2432" spans="1:6" ht="15.75" customHeight="1" x14ac:dyDescent="0.25">
      <c r="A2432" s="4" t="s">
        <v>344</v>
      </c>
      <c r="B2432" s="4">
        <v>16</v>
      </c>
      <c r="C2432" s="4"/>
      <c r="D2432" s="69">
        <v>0</v>
      </c>
      <c r="E2432" s="4">
        <v>0</v>
      </c>
      <c r="F2432" s="69">
        <v>0</v>
      </c>
    </row>
    <row r="2433" spans="1:6" ht="15.75" customHeight="1" x14ac:dyDescent="0.25">
      <c r="A2433" s="4" t="s">
        <v>344</v>
      </c>
      <c r="B2433" s="4">
        <v>17</v>
      </c>
      <c r="C2433" s="4"/>
      <c r="D2433" s="69">
        <v>0</v>
      </c>
      <c r="E2433" s="4">
        <v>0</v>
      </c>
      <c r="F2433" s="69">
        <v>0</v>
      </c>
    </row>
    <row r="2434" spans="1:6" ht="15.75" customHeight="1" x14ac:dyDescent="0.25">
      <c r="A2434" s="4" t="s">
        <v>344</v>
      </c>
      <c r="B2434" s="4">
        <v>18</v>
      </c>
      <c r="C2434" s="4"/>
      <c r="D2434" s="69">
        <v>0</v>
      </c>
      <c r="E2434" s="4">
        <v>0</v>
      </c>
      <c r="F2434" s="69">
        <v>0</v>
      </c>
    </row>
    <row r="2435" spans="1:6" ht="15.75" customHeight="1" x14ac:dyDescent="0.25">
      <c r="A2435" s="4" t="s">
        <v>344</v>
      </c>
      <c r="B2435" s="4">
        <v>19</v>
      </c>
      <c r="C2435" s="4"/>
      <c r="D2435" s="69">
        <v>0</v>
      </c>
      <c r="E2435" s="4">
        <v>0</v>
      </c>
      <c r="F2435" s="69">
        <v>0</v>
      </c>
    </row>
    <row r="2436" spans="1:6" ht="15.75" customHeight="1" x14ac:dyDescent="0.25">
      <c r="A2436" s="4" t="s">
        <v>344</v>
      </c>
      <c r="B2436" s="4">
        <v>20</v>
      </c>
      <c r="C2436" s="4"/>
      <c r="D2436" s="69">
        <v>0</v>
      </c>
      <c r="E2436" s="4">
        <v>0</v>
      </c>
      <c r="F2436" s="69">
        <v>0</v>
      </c>
    </row>
    <row r="2437" spans="1:6" ht="15.75" customHeight="1" x14ac:dyDescent="0.25">
      <c r="A2437" s="4" t="s">
        <v>344</v>
      </c>
      <c r="B2437" s="4">
        <v>21</v>
      </c>
      <c r="C2437" s="4"/>
      <c r="D2437" s="69">
        <v>0</v>
      </c>
      <c r="E2437" s="4">
        <v>0</v>
      </c>
      <c r="F2437" s="69">
        <v>0</v>
      </c>
    </row>
    <row r="2438" spans="1:6" ht="15.75" customHeight="1" x14ac:dyDescent="0.25">
      <c r="A2438" s="4" t="s">
        <v>344</v>
      </c>
      <c r="B2438" s="4">
        <v>22</v>
      </c>
      <c r="C2438" s="4"/>
      <c r="D2438" s="69">
        <v>0</v>
      </c>
      <c r="E2438" s="4">
        <v>0</v>
      </c>
      <c r="F2438" s="69">
        <v>0</v>
      </c>
    </row>
    <row r="2439" spans="1:6" ht="15.75" customHeight="1" x14ac:dyDescent="0.25">
      <c r="A2439" s="4" t="s">
        <v>344</v>
      </c>
      <c r="B2439" s="4">
        <v>23</v>
      </c>
      <c r="C2439" s="4"/>
      <c r="D2439" s="69">
        <v>0</v>
      </c>
      <c r="E2439" s="4">
        <v>0</v>
      </c>
      <c r="F2439" s="69">
        <v>0</v>
      </c>
    </row>
    <row r="2440" spans="1:6" ht="15.75" customHeight="1" x14ac:dyDescent="0.25">
      <c r="A2440" s="4" t="s">
        <v>344</v>
      </c>
      <c r="B2440" s="4">
        <v>24</v>
      </c>
      <c r="C2440" s="4"/>
      <c r="D2440" s="69">
        <v>0</v>
      </c>
      <c r="E2440" s="4">
        <v>0</v>
      </c>
      <c r="F2440" s="69">
        <v>0</v>
      </c>
    </row>
    <row r="2441" spans="1:6" ht="15.75" customHeight="1" x14ac:dyDescent="0.25">
      <c r="A2441" s="4" t="s">
        <v>344</v>
      </c>
      <c r="B2441" s="4">
        <v>25</v>
      </c>
      <c r="C2441" s="4"/>
      <c r="D2441" s="69">
        <v>0</v>
      </c>
      <c r="E2441" s="4">
        <v>0</v>
      </c>
      <c r="F2441" s="69">
        <v>0</v>
      </c>
    </row>
    <row r="2442" spans="1:6" ht="15.75" customHeight="1" x14ac:dyDescent="0.25">
      <c r="A2442" s="4" t="s">
        <v>344</v>
      </c>
      <c r="B2442" s="4">
        <v>26</v>
      </c>
      <c r="C2442" s="4"/>
      <c r="D2442" s="69">
        <v>0</v>
      </c>
      <c r="E2442" s="4">
        <v>0</v>
      </c>
      <c r="F2442" s="69">
        <v>0</v>
      </c>
    </row>
    <row r="2443" spans="1:6" ht="15.75" customHeight="1" x14ac:dyDescent="0.25">
      <c r="A2443" s="4" t="s">
        <v>344</v>
      </c>
      <c r="B2443" s="4">
        <v>27</v>
      </c>
      <c r="C2443" s="4">
        <v>25</v>
      </c>
      <c r="D2443" s="69">
        <v>2300000</v>
      </c>
      <c r="E2443" s="4">
        <v>0</v>
      </c>
      <c r="F2443" s="69">
        <v>0</v>
      </c>
    </row>
    <row r="2444" spans="1:6" ht="15.75" customHeight="1" x14ac:dyDescent="0.25">
      <c r="A2444" s="4" t="s">
        <v>344</v>
      </c>
      <c r="B2444" s="4">
        <v>28</v>
      </c>
      <c r="C2444" s="4"/>
      <c r="D2444" s="69">
        <v>0</v>
      </c>
      <c r="E2444" s="4">
        <v>0</v>
      </c>
      <c r="F2444" s="69">
        <v>0</v>
      </c>
    </row>
    <row r="2445" spans="1:6" ht="15.75" customHeight="1" x14ac:dyDescent="0.25">
      <c r="A2445" s="4" t="s">
        <v>344</v>
      </c>
      <c r="B2445" s="4">
        <v>29</v>
      </c>
      <c r="C2445" s="4"/>
      <c r="D2445" s="69">
        <v>0</v>
      </c>
      <c r="E2445" s="4">
        <v>0</v>
      </c>
      <c r="F2445" s="69">
        <v>0</v>
      </c>
    </row>
    <row r="2446" spans="1:6" ht="15.75" customHeight="1" x14ac:dyDescent="0.25">
      <c r="A2446" s="4" t="s">
        <v>344</v>
      </c>
      <c r="B2446" s="4">
        <v>30</v>
      </c>
      <c r="C2446" s="4">
        <v>21</v>
      </c>
      <c r="D2446" s="69">
        <v>277116</v>
      </c>
      <c r="E2446" s="4">
        <v>28</v>
      </c>
      <c r="F2446" s="69">
        <v>369488</v>
      </c>
    </row>
    <row r="2447" spans="1:6" ht="15.75" customHeight="1" x14ac:dyDescent="0.25">
      <c r="A2447" s="4" t="s">
        <v>344</v>
      </c>
      <c r="B2447" s="4">
        <v>31</v>
      </c>
      <c r="C2447" s="4"/>
      <c r="D2447" s="69">
        <v>0</v>
      </c>
      <c r="E2447" s="4">
        <v>0</v>
      </c>
      <c r="F2447" s="69">
        <v>0</v>
      </c>
    </row>
    <row r="2448" spans="1:6" ht="15.75" customHeight="1" x14ac:dyDescent="0.25">
      <c r="A2448" s="4" t="s">
        <v>344</v>
      </c>
      <c r="B2448" s="4">
        <v>32</v>
      </c>
      <c r="C2448" s="4"/>
      <c r="D2448" s="69">
        <v>0</v>
      </c>
      <c r="E2448" s="4">
        <v>0</v>
      </c>
      <c r="F2448" s="69">
        <v>0</v>
      </c>
    </row>
    <row r="2449" spans="1:6" ht="15.75" customHeight="1" x14ac:dyDescent="0.25">
      <c r="A2449" s="4" t="s">
        <v>344</v>
      </c>
      <c r="B2449" s="4">
        <v>33</v>
      </c>
      <c r="C2449" s="4">
        <v>1573.61</v>
      </c>
      <c r="D2449" s="69">
        <v>1463457.2999999998</v>
      </c>
      <c r="E2449" s="4">
        <v>1295</v>
      </c>
      <c r="F2449" s="69">
        <v>1204350</v>
      </c>
    </row>
    <row r="2450" spans="1:6" ht="15.75" customHeight="1" x14ac:dyDescent="0.25">
      <c r="A2450" s="4" t="s">
        <v>344</v>
      </c>
      <c r="B2450" s="4">
        <v>34</v>
      </c>
      <c r="C2450" s="4"/>
      <c r="D2450" s="69">
        <v>0</v>
      </c>
      <c r="E2450" s="4">
        <v>0</v>
      </c>
      <c r="F2450" s="69">
        <v>0</v>
      </c>
    </row>
    <row r="2451" spans="1:6" ht="15.75" customHeight="1" x14ac:dyDescent="0.25">
      <c r="A2451" s="4" t="s">
        <v>344</v>
      </c>
      <c r="B2451" s="4">
        <v>35</v>
      </c>
      <c r="C2451" s="4"/>
      <c r="D2451" s="69">
        <v>0</v>
      </c>
      <c r="E2451" s="4">
        <v>0</v>
      </c>
      <c r="F2451" s="69">
        <v>0</v>
      </c>
    </row>
    <row r="2452" spans="1:6" ht="15.75" customHeight="1" x14ac:dyDescent="0.25">
      <c r="A2452" s="4" t="s">
        <v>344</v>
      </c>
      <c r="B2452" s="4">
        <v>36</v>
      </c>
      <c r="C2452" s="4">
        <v>448.22082</v>
      </c>
      <c r="D2452" s="69">
        <v>4649842.7866799999</v>
      </c>
      <c r="E2452" s="4">
        <v>604</v>
      </c>
      <c r="F2452" s="69">
        <v>6265896</v>
      </c>
    </row>
    <row r="2453" spans="1:6" ht="15.75" customHeight="1" x14ac:dyDescent="0.25">
      <c r="A2453" s="4" t="s">
        <v>344</v>
      </c>
      <c r="B2453" s="4">
        <v>37</v>
      </c>
      <c r="C2453" s="4"/>
      <c r="D2453" s="69">
        <v>0</v>
      </c>
      <c r="E2453" s="4">
        <v>0</v>
      </c>
      <c r="F2453" s="69">
        <v>0</v>
      </c>
    </row>
    <row r="2454" spans="1:6" ht="15.75" customHeight="1" x14ac:dyDescent="0.25">
      <c r="A2454" s="4" t="s">
        <v>344</v>
      </c>
      <c r="B2454" s="4">
        <v>38</v>
      </c>
      <c r="C2454" s="4"/>
      <c r="D2454" s="69">
        <v>0</v>
      </c>
      <c r="E2454" s="4">
        <v>0</v>
      </c>
      <c r="F2454" s="69">
        <v>0</v>
      </c>
    </row>
    <row r="2455" spans="1:6" ht="15.75" customHeight="1" x14ac:dyDescent="0.25">
      <c r="A2455" s="4" t="s">
        <v>344</v>
      </c>
      <c r="B2455" s="4">
        <v>39</v>
      </c>
      <c r="C2455" s="4">
        <v>0</v>
      </c>
      <c r="D2455" s="69">
        <v>0</v>
      </c>
      <c r="E2455" s="4">
        <v>0</v>
      </c>
      <c r="F2455" s="69">
        <v>0</v>
      </c>
    </row>
    <row r="2456" spans="1:6" ht="15.75" customHeight="1" x14ac:dyDescent="0.25">
      <c r="A2456" s="4" t="s">
        <v>344</v>
      </c>
      <c r="B2456" s="4">
        <v>40</v>
      </c>
      <c r="C2456" s="4"/>
      <c r="D2456" s="69">
        <v>0</v>
      </c>
      <c r="E2456" s="4">
        <v>0</v>
      </c>
      <c r="F2456" s="69">
        <v>0</v>
      </c>
    </row>
    <row r="2457" spans="1:6" ht="15.75" customHeight="1" x14ac:dyDescent="0.25">
      <c r="A2457" s="4" t="s">
        <v>344</v>
      </c>
      <c r="B2457" s="4">
        <v>41</v>
      </c>
      <c r="C2457" s="4"/>
      <c r="D2457" s="69">
        <v>0</v>
      </c>
      <c r="E2457" s="4">
        <v>0</v>
      </c>
      <c r="F2457" s="69">
        <v>0</v>
      </c>
    </row>
    <row r="2458" spans="1:6" ht="15.75" customHeight="1" x14ac:dyDescent="0.25">
      <c r="A2458" s="4" t="s">
        <v>344</v>
      </c>
      <c r="B2458" s="4">
        <v>42</v>
      </c>
      <c r="C2458" s="4">
        <v>0</v>
      </c>
      <c r="D2458" s="69">
        <v>0</v>
      </c>
      <c r="E2458" s="4">
        <v>0</v>
      </c>
      <c r="F2458" s="69">
        <v>0</v>
      </c>
    </row>
    <row r="2459" spans="1:6" ht="15.75" customHeight="1" x14ac:dyDescent="0.25">
      <c r="A2459" s="4" t="s">
        <v>344</v>
      </c>
      <c r="B2459" s="4">
        <v>43</v>
      </c>
      <c r="C2459" s="4"/>
      <c r="D2459" s="69">
        <v>0</v>
      </c>
      <c r="E2459" s="4">
        <v>0</v>
      </c>
      <c r="F2459" s="69">
        <v>0</v>
      </c>
    </row>
    <row r="2460" spans="1:6" ht="15.75" customHeight="1" x14ac:dyDescent="0.25">
      <c r="A2460" s="4" t="s">
        <v>344</v>
      </c>
      <c r="B2460" s="4">
        <v>44</v>
      </c>
      <c r="C2460" s="4"/>
      <c r="D2460" s="69">
        <v>0</v>
      </c>
      <c r="E2460" s="4">
        <v>0</v>
      </c>
      <c r="F2460" s="69">
        <v>0</v>
      </c>
    </row>
    <row r="2461" spans="1:6" ht="15.75" customHeight="1" x14ac:dyDescent="0.25">
      <c r="A2461" s="4" t="s">
        <v>344</v>
      </c>
      <c r="B2461" s="4">
        <v>45</v>
      </c>
      <c r="C2461" s="4"/>
      <c r="D2461" s="69">
        <v>0</v>
      </c>
      <c r="E2461" s="4">
        <v>0</v>
      </c>
      <c r="F2461" s="69">
        <v>0</v>
      </c>
    </row>
    <row r="2462" spans="1:6" ht="15.75" customHeight="1" x14ac:dyDescent="0.25">
      <c r="A2462" s="4" t="s">
        <v>344</v>
      </c>
      <c r="B2462" s="4">
        <v>46</v>
      </c>
      <c r="C2462" s="4"/>
      <c r="D2462" s="69">
        <v>0</v>
      </c>
      <c r="E2462" s="4">
        <v>0</v>
      </c>
      <c r="F2462" s="69">
        <v>0</v>
      </c>
    </row>
    <row r="2463" spans="1:6" ht="15.75" customHeight="1" x14ac:dyDescent="0.25">
      <c r="A2463" s="4" t="s">
        <v>344</v>
      </c>
      <c r="B2463" s="4">
        <v>47</v>
      </c>
      <c r="C2463" s="4"/>
      <c r="D2463" s="69">
        <v>0</v>
      </c>
      <c r="E2463" s="4">
        <v>0</v>
      </c>
      <c r="F2463" s="69">
        <v>0</v>
      </c>
    </row>
    <row r="2464" spans="1:6" ht="15.75" customHeight="1" x14ac:dyDescent="0.25">
      <c r="A2464" s="4" t="s">
        <v>344</v>
      </c>
      <c r="B2464" s="4">
        <v>48</v>
      </c>
      <c r="C2464" s="4"/>
      <c r="D2464" s="69">
        <v>0</v>
      </c>
      <c r="E2464" s="4">
        <v>0</v>
      </c>
      <c r="F2464" s="69">
        <v>0</v>
      </c>
    </row>
    <row r="2465" spans="1:6" ht="15.75" customHeight="1" x14ac:dyDescent="0.25">
      <c r="A2465" s="4" t="s">
        <v>344</v>
      </c>
      <c r="B2465" s="4">
        <v>49</v>
      </c>
      <c r="C2465" s="4"/>
      <c r="D2465" s="69">
        <v>0</v>
      </c>
      <c r="E2465" s="4">
        <v>0</v>
      </c>
      <c r="F2465" s="69">
        <v>0</v>
      </c>
    </row>
    <row r="2466" spans="1:6" ht="15.75" customHeight="1" x14ac:dyDescent="0.25">
      <c r="A2466" s="4" t="s">
        <v>344</v>
      </c>
      <c r="B2466" s="4">
        <v>50</v>
      </c>
      <c r="C2466" s="4"/>
      <c r="D2466" s="69">
        <v>0</v>
      </c>
      <c r="E2466" s="4">
        <v>0</v>
      </c>
      <c r="F2466" s="69">
        <v>0</v>
      </c>
    </row>
    <row r="2467" spans="1:6" ht="15.75" customHeight="1" x14ac:dyDescent="0.25">
      <c r="A2467" s="4" t="s">
        <v>344</v>
      </c>
      <c r="B2467" s="4">
        <v>51</v>
      </c>
      <c r="C2467" s="4"/>
      <c r="D2467" s="69">
        <v>0</v>
      </c>
      <c r="E2467" s="4">
        <v>0</v>
      </c>
      <c r="F2467" s="69">
        <v>0</v>
      </c>
    </row>
    <row r="2468" spans="1:6" ht="15.75" customHeight="1" x14ac:dyDescent="0.25">
      <c r="A2468" s="4" t="s">
        <v>344</v>
      </c>
      <c r="B2468" s="4">
        <v>52</v>
      </c>
      <c r="C2468" s="4"/>
      <c r="D2468" s="69">
        <v>0</v>
      </c>
      <c r="E2468" s="4">
        <v>0</v>
      </c>
      <c r="F2468" s="69">
        <v>0</v>
      </c>
    </row>
    <row r="2469" spans="1:6" ht="15.75" customHeight="1" x14ac:dyDescent="0.25">
      <c r="A2469" s="4" t="s">
        <v>344</v>
      </c>
      <c r="B2469" s="4">
        <v>53</v>
      </c>
      <c r="C2469" s="4"/>
      <c r="D2469" s="69">
        <v>0</v>
      </c>
      <c r="E2469" s="4">
        <v>0</v>
      </c>
      <c r="F2469" s="69">
        <v>0</v>
      </c>
    </row>
    <row r="2470" spans="1:6" ht="15.75" customHeight="1" x14ac:dyDescent="0.25">
      <c r="A2470" s="4" t="s">
        <v>344</v>
      </c>
      <c r="B2470" s="4">
        <v>54</v>
      </c>
      <c r="C2470" s="4"/>
      <c r="D2470" s="69">
        <v>0</v>
      </c>
      <c r="E2470" s="4">
        <v>0</v>
      </c>
      <c r="F2470" s="69">
        <v>0</v>
      </c>
    </row>
    <row r="2471" spans="1:6" ht="15.75" customHeight="1" x14ac:dyDescent="0.25">
      <c r="A2471" s="4" t="s">
        <v>344</v>
      </c>
      <c r="B2471" s="4">
        <v>55</v>
      </c>
      <c r="C2471" s="4"/>
      <c r="D2471" s="69">
        <v>0</v>
      </c>
      <c r="E2471" s="4">
        <v>0</v>
      </c>
      <c r="F2471" s="69">
        <v>0</v>
      </c>
    </row>
    <row r="2472" spans="1:6" ht="15.75" customHeight="1" x14ac:dyDescent="0.25">
      <c r="A2472" s="4" t="s">
        <v>344</v>
      </c>
      <c r="B2472" s="4">
        <v>56</v>
      </c>
      <c r="C2472" s="4"/>
      <c r="D2472" s="69">
        <v>0</v>
      </c>
      <c r="E2472" s="4">
        <v>0</v>
      </c>
      <c r="F2472" s="69">
        <v>0</v>
      </c>
    </row>
    <row r="2473" spans="1:6" ht="15.75" customHeight="1" x14ac:dyDescent="0.25">
      <c r="A2473" s="4" t="s">
        <v>344</v>
      </c>
      <c r="B2473" s="4">
        <v>57</v>
      </c>
      <c r="C2473" s="4"/>
      <c r="D2473" s="69">
        <v>0</v>
      </c>
      <c r="E2473" s="4">
        <v>0</v>
      </c>
      <c r="F2473" s="69">
        <v>0</v>
      </c>
    </row>
    <row r="2474" spans="1:6" ht="15.75" customHeight="1" x14ac:dyDescent="0.25">
      <c r="A2474" s="4" t="s">
        <v>344</v>
      </c>
      <c r="B2474" s="4">
        <v>58</v>
      </c>
      <c r="C2474" s="4">
        <v>1573.61</v>
      </c>
      <c r="D2474" s="69">
        <v>4955297.8900000006</v>
      </c>
      <c r="E2474" s="4">
        <v>1215</v>
      </c>
      <c r="F2474" s="69">
        <v>3826035</v>
      </c>
    </row>
    <row r="2475" spans="1:6" ht="15.75" customHeight="1" x14ac:dyDescent="0.25">
      <c r="A2475" s="4" t="s">
        <v>344</v>
      </c>
      <c r="B2475" s="4">
        <v>59</v>
      </c>
      <c r="C2475" s="4"/>
      <c r="D2475" s="69">
        <v>0</v>
      </c>
      <c r="E2475" s="4">
        <v>0</v>
      </c>
      <c r="F2475" s="69">
        <v>0</v>
      </c>
    </row>
    <row r="2476" spans="1:6" ht="15.75" customHeight="1" x14ac:dyDescent="0.25">
      <c r="A2476" s="4" t="s">
        <v>344</v>
      </c>
      <c r="B2476" s="4">
        <v>60</v>
      </c>
      <c r="C2476" s="4"/>
      <c r="D2476" s="69">
        <v>0</v>
      </c>
      <c r="E2476" s="4">
        <v>0</v>
      </c>
      <c r="F2476" s="69">
        <v>0</v>
      </c>
    </row>
    <row r="2477" spans="1:6" ht="15.75" customHeight="1" x14ac:dyDescent="0.25">
      <c r="A2477" s="4" t="s">
        <v>344</v>
      </c>
      <c r="B2477" s="4">
        <v>61</v>
      </c>
      <c r="C2477" s="4">
        <v>338.63100000000003</v>
      </c>
      <c r="D2477" s="69">
        <v>11207670.207</v>
      </c>
      <c r="E2477" s="4">
        <v>331</v>
      </c>
      <c r="F2477" s="69">
        <v>10955107</v>
      </c>
    </row>
    <row r="2478" spans="1:6" ht="15.75" customHeight="1" x14ac:dyDescent="0.25">
      <c r="A2478" s="4" t="s">
        <v>344</v>
      </c>
      <c r="B2478" s="4">
        <v>62</v>
      </c>
      <c r="C2478" s="4"/>
      <c r="D2478" s="69">
        <v>0</v>
      </c>
      <c r="E2478" s="4">
        <v>0</v>
      </c>
      <c r="F2478" s="69">
        <v>0</v>
      </c>
    </row>
    <row r="2479" spans="1:6" ht="15.75" customHeight="1" x14ac:dyDescent="0.25">
      <c r="A2479" s="4" t="s">
        <v>344</v>
      </c>
      <c r="B2479" s="4">
        <v>63</v>
      </c>
      <c r="C2479" s="4"/>
      <c r="D2479" s="69">
        <v>0</v>
      </c>
      <c r="E2479" s="4">
        <v>0</v>
      </c>
      <c r="F2479" s="69">
        <v>0</v>
      </c>
    </row>
    <row r="2480" spans="1:6" ht="15.75" customHeight="1" x14ac:dyDescent="0.25">
      <c r="A2480" s="4" t="s">
        <v>344</v>
      </c>
      <c r="B2480" s="4">
        <v>64</v>
      </c>
      <c r="C2480" s="4"/>
      <c r="D2480" s="69">
        <v>0</v>
      </c>
      <c r="E2480" s="4">
        <v>0</v>
      </c>
      <c r="F2480" s="69">
        <v>0</v>
      </c>
    </row>
    <row r="2481" spans="1:6" ht="15.75" customHeight="1" x14ac:dyDescent="0.25">
      <c r="A2481" s="4" t="s">
        <v>344</v>
      </c>
      <c r="B2481" s="4">
        <v>65</v>
      </c>
      <c r="C2481" s="4"/>
      <c r="D2481" s="69">
        <v>0</v>
      </c>
      <c r="E2481" s="4">
        <v>0</v>
      </c>
      <c r="F2481" s="69">
        <v>0</v>
      </c>
    </row>
    <row r="2482" spans="1:6" ht="15.75" customHeight="1" x14ac:dyDescent="0.25">
      <c r="A2482" s="4" t="s">
        <v>344</v>
      </c>
      <c r="B2482" s="4">
        <v>66</v>
      </c>
      <c r="C2482" s="4"/>
      <c r="D2482" s="69">
        <v>0</v>
      </c>
      <c r="E2482" s="4">
        <v>0</v>
      </c>
      <c r="F2482" s="69">
        <v>0</v>
      </c>
    </row>
    <row r="2483" spans="1:6" ht="15.75" customHeight="1" x14ac:dyDescent="0.25">
      <c r="A2483" s="4" t="s">
        <v>344</v>
      </c>
      <c r="B2483" s="4">
        <v>67</v>
      </c>
      <c r="C2483" s="4"/>
      <c r="D2483" s="69">
        <v>0</v>
      </c>
      <c r="E2483" s="4">
        <v>0</v>
      </c>
      <c r="F2483" s="69">
        <v>0</v>
      </c>
    </row>
    <row r="2484" spans="1:6" ht="15.75" customHeight="1" x14ac:dyDescent="0.25">
      <c r="A2484" s="4" t="s">
        <v>344</v>
      </c>
      <c r="B2484" s="4">
        <v>68</v>
      </c>
      <c r="C2484" s="4">
        <v>0</v>
      </c>
      <c r="D2484" s="69">
        <v>0</v>
      </c>
      <c r="E2484" s="4">
        <v>0</v>
      </c>
      <c r="F2484" s="69">
        <v>0</v>
      </c>
    </row>
    <row r="2485" spans="1:6" ht="15.75" customHeight="1" x14ac:dyDescent="0.25">
      <c r="A2485" s="4" t="s">
        <v>344</v>
      </c>
      <c r="B2485" s="4">
        <v>69</v>
      </c>
      <c r="C2485" s="4"/>
      <c r="D2485" s="69">
        <v>0</v>
      </c>
      <c r="E2485" s="4">
        <v>0</v>
      </c>
      <c r="F2485" s="69">
        <v>0</v>
      </c>
    </row>
    <row r="2486" spans="1:6" ht="15.75" customHeight="1" x14ac:dyDescent="0.25">
      <c r="A2486" s="4" t="s">
        <v>344</v>
      </c>
      <c r="B2486" s="4">
        <v>70</v>
      </c>
      <c r="C2486" s="4"/>
      <c r="D2486" s="69">
        <v>0</v>
      </c>
      <c r="E2486" s="4">
        <v>0</v>
      </c>
      <c r="F2486" s="69">
        <v>0</v>
      </c>
    </row>
    <row r="2487" spans="1:6" ht="15.75" customHeight="1" x14ac:dyDescent="0.25">
      <c r="A2487" s="4" t="s">
        <v>344</v>
      </c>
      <c r="B2487" s="4">
        <v>71</v>
      </c>
      <c r="C2487" s="4">
        <v>209.40100000000001</v>
      </c>
      <c r="D2487" s="69">
        <v>1332627.9640000002</v>
      </c>
      <c r="E2487" s="4">
        <v>132</v>
      </c>
      <c r="F2487" s="69">
        <v>840048</v>
      </c>
    </row>
    <row r="2488" spans="1:6" ht="15.75" customHeight="1" x14ac:dyDescent="0.25">
      <c r="A2488" s="4" t="s">
        <v>344</v>
      </c>
      <c r="B2488" s="4">
        <v>72</v>
      </c>
      <c r="C2488" s="4"/>
      <c r="D2488" s="69">
        <v>0</v>
      </c>
      <c r="E2488" s="4">
        <v>0</v>
      </c>
      <c r="F2488" s="69">
        <v>0</v>
      </c>
    </row>
    <row r="2489" spans="1:6" ht="15.75" customHeight="1" x14ac:dyDescent="0.25">
      <c r="A2489" s="4" t="s">
        <v>344</v>
      </c>
      <c r="B2489" s="4">
        <v>73</v>
      </c>
      <c r="C2489" s="4">
        <v>210</v>
      </c>
      <c r="D2489" s="69">
        <v>1729560</v>
      </c>
      <c r="E2489" s="4">
        <v>202</v>
      </c>
      <c r="F2489" s="69">
        <v>1663672</v>
      </c>
    </row>
    <row r="2490" spans="1:6" ht="15.75" customHeight="1" x14ac:dyDescent="0.25">
      <c r="A2490" s="4" t="s">
        <v>344</v>
      </c>
      <c r="B2490" s="4">
        <v>74</v>
      </c>
      <c r="C2490" s="4"/>
      <c r="D2490" s="69">
        <v>0</v>
      </c>
      <c r="E2490" s="4">
        <v>0</v>
      </c>
      <c r="F2490" s="69">
        <v>0</v>
      </c>
    </row>
    <row r="2491" spans="1:6" ht="15.75" customHeight="1" x14ac:dyDescent="0.25">
      <c r="A2491" s="4" t="s">
        <v>344</v>
      </c>
      <c r="B2491" s="4">
        <v>75</v>
      </c>
      <c r="C2491" s="4">
        <v>1128</v>
      </c>
      <c r="D2491" s="69">
        <v>6352896</v>
      </c>
      <c r="E2491" s="4">
        <v>1268</v>
      </c>
      <c r="F2491" s="69">
        <v>7141376</v>
      </c>
    </row>
    <row r="2492" spans="1:6" ht="15.75" customHeight="1" x14ac:dyDescent="0.25">
      <c r="A2492" s="4" t="s">
        <v>344</v>
      </c>
      <c r="B2492" s="4">
        <v>76</v>
      </c>
      <c r="C2492" s="4">
        <v>0</v>
      </c>
      <c r="D2492" s="69">
        <v>0</v>
      </c>
      <c r="E2492" s="4">
        <v>0</v>
      </c>
      <c r="F2492" s="69">
        <v>0</v>
      </c>
    </row>
    <row r="2493" spans="1:6" ht="15.75" customHeight="1" x14ac:dyDescent="0.25">
      <c r="A2493" s="4" t="s">
        <v>344</v>
      </c>
      <c r="B2493" s="4">
        <v>77</v>
      </c>
      <c r="C2493" s="4">
        <v>236</v>
      </c>
      <c r="D2493" s="69">
        <v>8192740</v>
      </c>
      <c r="E2493" s="4">
        <v>156</v>
      </c>
      <c r="F2493" s="69">
        <v>5415540</v>
      </c>
    </row>
    <row r="2494" spans="1:6" ht="15.75" customHeight="1" x14ac:dyDescent="0.25">
      <c r="A2494" s="4" t="s">
        <v>344</v>
      </c>
      <c r="B2494" s="4">
        <v>78</v>
      </c>
      <c r="C2494" s="4"/>
      <c r="D2494" s="69">
        <v>0</v>
      </c>
      <c r="E2494" s="4">
        <v>0</v>
      </c>
      <c r="F2494" s="69">
        <v>0</v>
      </c>
    </row>
    <row r="2495" spans="1:6" ht="15.75" customHeight="1" x14ac:dyDescent="0.25">
      <c r="A2495" s="4" t="s">
        <v>344</v>
      </c>
      <c r="B2495" s="4">
        <v>79</v>
      </c>
      <c r="C2495" s="4"/>
      <c r="D2495" s="69">
        <v>0</v>
      </c>
      <c r="E2495" s="4">
        <v>0</v>
      </c>
      <c r="F2495" s="69">
        <v>0</v>
      </c>
    </row>
    <row r="2496" spans="1:6" ht="15.75" customHeight="1" x14ac:dyDescent="0.25">
      <c r="A2496" s="4" t="s">
        <v>344</v>
      </c>
      <c r="B2496" s="4">
        <v>80</v>
      </c>
      <c r="C2496" s="4"/>
      <c r="D2496" s="69">
        <v>0</v>
      </c>
      <c r="E2496" s="4">
        <v>0</v>
      </c>
      <c r="F2496" s="69">
        <v>0</v>
      </c>
    </row>
    <row r="2497" spans="1:6" ht="15.75" customHeight="1" x14ac:dyDescent="0.25">
      <c r="A2497" s="4" t="s">
        <v>344</v>
      </c>
      <c r="B2497" s="4">
        <v>81</v>
      </c>
      <c r="C2497" s="4"/>
      <c r="D2497" s="69">
        <v>0</v>
      </c>
      <c r="E2497" s="4">
        <v>0</v>
      </c>
      <c r="F2497" s="69">
        <v>0</v>
      </c>
    </row>
    <row r="2498" spans="1:6" ht="15.75" customHeight="1" x14ac:dyDescent="0.25">
      <c r="A2498" s="4" t="s">
        <v>344</v>
      </c>
      <c r="B2498" s="4">
        <v>82</v>
      </c>
      <c r="C2498" s="4"/>
      <c r="D2498" s="69">
        <v>0</v>
      </c>
      <c r="E2498" s="4">
        <v>0</v>
      </c>
      <c r="F2498" s="69">
        <v>0</v>
      </c>
    </row>
    <row r="2499" spans="1:6" ht="15.75" customHeight="1" x14ac:dyDescent="0.25">
      <c r="A2499" s="4" t="s">
        <v>344</v>
      </c>
      <c r="B2499" s="4">
        <v>83</v>
      </c>
      <c r="C2499" s="4"/>
      <c r="D2499" s="69">
        <v>0</v>
      </c>
      <c r="E2499" s="4">
        <v>0</v>
      </c>
      <c r="F2499" s="69">
        <v>0</v>
      </c>
    </row>
    <row r="2500" spans="1:6" ht="15.75" customHeight="1" x14ac:dyDescent="0.25">
      <c r="A2500" s="4" t="s">
        <v>344</v>
      </c>
      <c r="B2500" s="4">
        <v>84</v>
      </c>
      <c r="C2500" s="4">
        <v>0</v>
      </c>
      <c r="D2500" s="69">
        <v>0</v>
      </c>
      <c r="E2500" s="4">
        <v>0</v>
      </c>
      <c r="F2500" s="69">
        <v>0</v>
      </c>
    </row>
    <row r="2501" spans="1:6" ht="15.75" customHeight="1" x14ac:dyDescent="0.25">
      <c r="A2501" s="4" t="s">
        <v>344</v>
      </c>
      <c r="B2501" s="4">
        <v>85</v>
      </c>
      <c r="C2501" s="4"/>
      <c r="D2501" s="69">
        <v>0</v>
      </c>
      <c r="E2501" s="4">
        <v>0</v>
      </c>
      <c r="F2501" s="69">
        <v>0</v>
      </c>
    </row>
    <row r="2502" spans="1:6" ht="15.75" customHeight="1" x14ac:dyDescent="0.25">
      <c r="A2502" s="4" t="s">
        <v>344</v>
      </c>
      <c r="B2502" s="4">
        <v>86</v>
      </c>
      <c r="C2502" s="4"/>
      <c r="D2502" s="69">
        <v>0</v>
      </c>
      <c r="E2502" s="4">
        <v>0</v>
      </c>
      <c r="F2502" s="69">
        <v>0</v>
      </c>
    </row>
    <row r="2503" spans="1:6" ht="15.75" customHeight="1" x14ac:dyDescent="0.25">
      <c r="A2503" s="4" t="s">
        <v>344</v>
      </c>
      <c r="B2503" s="4">
        <v>87</v>
      </c>
      <c r="C2503" s="4">
        <v>0</v>
      </c>
      <c r="D2503" s="69">
        <v>0</v>
      </c>
      <c r="E2503" s="4">
        <v>0</v>
      </c>
      <c r="F2503" s="69">
        <v>0</v>
      </c>
    </row>
    <row r="2504" spans="1:6" ht="15.75" customHeight="1" x14ac:dyDescent="0.25">
      <c r="A2504" s="4" t="s">
        <v>344</v>
      </c>
      <c r="B2504" s="4">
        <v>88</v>
      </c>
      <c r="C2504" s="4"/>
      <c r="D2504" s="69">
        <v>0</v>
      </c>
      <c r="E2504" s="4">
        <v>0</v>
      </c>
      <c r="F2504" s="69">
        <v>0</v>
      </c>
    </row>
    <row r="2505" spans="1:6" ht="15.75" customHeight="1" x14ac:dyDescent="0.25">
      <c r="A2505" s="4" t="s">
        <v>344</v>
      </c>
      <c r="B2505" s="4">
        <v>89</v>
      </c>
      <c r="C2505" s="4"/>
      <c r="D2505" s="69">
        <v>0</v>
      </c>
      <c r="E2505" s="4">
        <v>0</v>
      </c>
      <c r="F2505" s="69">
        <v>0</v>
      </c>
    </row>
    <row r="2506" spans="1:6" ht="15.75" customHeight="1" x14ac:dyDescent="0.25">
      <c r="A2506" s="4" t="s">
        <v>344</v>
      </c>
      <c r="B2506" s="4">
        <v>90</v>
      </c>
      <c r="C2506" s="4">
        <v>0</v>
      </c>
      <c r="D2506" s="69">
        <v>0</v>
      </c>
      <c r="E2506" s="4">
        <v>0</v>
      </c>
      <c r="F2506" s="69">
        <v>0</v>
      </c>
    </row>
    <row r="2507" spans="1:6" ht="15.75" customHeight="1" x14ac:dyDescent="0.25">
      <c r="A2507" s="4" t="s">
        <v>344</v>
      </c>
      <c r="B2507" s="4">
        <v>91</v>
      </c>
      <c r="C2507" s="4"/>
      <c r="D2507" s="69">
        <v>0</v>
      </c>
      <c r="E2507" s="4">
        <v>0</v>
      </c>
      <c r="F2507" s="69">
        <v>0</v>
      </c>
    </row>
    <row r="2508" spans="1:6" ht="15.75" customHeight="1" x14ac:dyDescent="0.25">
      <c r="A2508" s="4" t="s">
        <v>344</v>
      </c>
      <c r="B2508" s="4">
        <v>92</v>
      </c>
      <c r="C2508" s="4"/>
      <c r="D2508" s="69">
        <v>0</v>
      </c>
      <c r="E2508" s="4">
        <v>0</v>
      </c>
      <c r="F2508" s="69">
        <v>0</v>
      </c>
    </row>
    <row r="2509" spans="1:6" ht="15.75" customHeight="1" x14ac:dyDescent="0.25">
      <c r="A2509" s="4" t="s">
        <v>344</v>
      </c>
      <c r="B2509" s="4">
        <v>93</v>
      </c>
      <c r="C2509" s="4"/>
      <c r="D2509" s="69">
        <v>0</v>
      </c>
      <c r="E2509" s="4">
        <v>0</v>
      </c>
      <c r="F2509" s="69">
        <v>0</v>
      </c>
    </row>
    <row r="2510" spans="1:6" ht="15.75" customHeight="1" x14ac:dyDescent="0.25">
      <c r="A2510" s="4" t="s">
        <v>344</v>
      </c>
      <c r="B2510" s="4">
        <v>94</v>
      </c>
      <c r="C2510" s="4"/>
      <c r="D2510" s="69">
        <v>0</v>
      </c>
      <c r="E2510" s="4">
        <v>0</v>
      </c>
      <c r="F2510" s="69">
        <v>0</v>
      </c>
    </row>
    <row r="2511" spans="1:6" ht="15.75" customHeight="1" x14ac:dyDescent="0.25">
      <c r="A2511" s="4" t="s">
        <v>344</v>
      </c>
      <c r="B2511" s="4">
        <v>95</v>
      </c>
      <c r="C2511" s="4"/>
      <c r="D2511" s="69">
        <v>0</v>
      </c>
      <c r="E2511" s="4">
        <v>0</v>
      </c>
      <c r="F2511" s="69">
        <v>0</v>
      </c>
    </row>
    <row r="2512" spans="1:6" ht="15.75" customHeight="1" x14ac:dyDescent="0.25">
      <c r="A2512" s="4" t="s">
        <v>344</v>
      </c>
      <c r="B2512" s="4">
        <v>96</v>
      </c>
      <c r="C2512" s="4"/>
      <c r="D2512" s="69">
        <v>0</v>
      </c>
      <c r="E2512" s="4">
        <v>0</v>
      </c>
      <c r="F2512" s="69">
        <v>0</v>
      </c>
    </row>
    <row r="2513" spans="1:6" ht="15.75" customHeight="1" x14ac:dyDescent="0.25">
      <c r="A2513" s="4" t="s">
        <v>344</v>
      </c>
      <c r="B2513" s="4">
        <v>97</v>
      </c>
      <c r="C2513" s="4"/>
      <c r="D2513" s="69">
        <v>0</v>
      </c>
      <c r="E2513" s="4">
        <v>0</v>
      </c>
      <c r="F2513" s="69">
        <v>0</v>
      </c>
    </row>
    <row r="2514" spans="1:6" ht="15.75" customHeight="1" x14ac:dyDescent="0.25">
      <c r="A2514" s="4" t="s">
        <v>344</v>
      </c>
      <c r="B2514" s="4">
        <v>98</v>
      </c>
      <c r="C2514" s="4"/>
      <c r="D2514" s="69">
        <v>0</v>
      </c>
      <c r="E2514" s="4">
        <v>0</v>
      </c>
      <c r="F2514" s="69">
        <v>0</v>
      </c>
    </row>
    <row r="2515" spans="1:6" ht="15.75" customHeight="1" x14ac:dyDescent="0.25">
      <c r="A2515" s="4" t="s">
        <v>344</v>
      </c>
      <c r="B2515" s="4">
        <v>99</v>
      </c>
      <c r="C2515" s="4"/>
      <c r="D2515" s="69">
        <v>0</v>
      </c>
      <c r="E2515" s="4">
        <v>0</v>
      </c>
      <c r="F2515" s="69">
        <v>0</v>
      </c>
    </row>
    <row r="2516" spans="1:6" ht="15.75" customHeight="1" x14ac:dyDescent="0.25">
      <c r="A2516" s="4" t="s">
        <v>344</v>
      </c>
      <c r="B2516" s="4">
        <v>100</v>
      </c>
      <c r="C2516" s="4"/>
      <c r="D2516" s="69">
        <v>0</v>
      </c>
      <c r="E2516" s="4">
        <v>76</v>
      </c>
      <c r="F2516" s="69">
        <v>242516</v>
      </c>
    </row>
    <row r="2517" spans="1:6" ht="15.75" customHeight="1" x14ac:dyDescent="0.25">
      <c r="A2517" s="4" t="s">
        <v>344</v>
      </c>
      <c r="B2517" s="4">
        <v>101</v>
      </c>
      <c r="C2517" s="4"/>
      <c r="D2517" s="69">
        <v>0</v>
      </c>
      <c r="E2517" s="4">
        <v>0</v>
      </c>
      <c r="F2517" s="69">
        <v>0</v>
      </c>
    </row>
    <row r="2518" spans="1:6" ht="15.75" customHeight="1" x14ac:dyDescent="0.25">
      <c r="A2518" s="4" t="s">
        <v>344</v>
      </c>
      <c r="B2518" s="4">
        <v>102</v>
      </c>
      <c r="C2518" s="4"/>
      <c r="D2518" s="69">
        <v>0</v>
      </c>
      <c r="E2518" s="4">
        <v>0</v>
      </c>
      <c r="F2518" s="69">
        <v>0</v>
      </c>
    </row>
    <row r="2519" spans="1:6" ht="15.75" customHeight="1" x14ac:dyDescent="0.25">
      <c r="A2519" s="4" t="s">
        <v>344</v>
      </c>
      <c r="B2519" s="4">
        <v>103</v>
      </c>
      <c r="C2519" s="4"/>
      <c r="D2519" s="69">
        <v>0</v>
      </c>
      <c r="E2519" s="4">
        <v>0</v>
      </c>
      <c r="F2519" s="69">
        <v>0</v>
      </c>
    </row>
    <row r="2520" spans="1:6" ht="15.75" customHeight="1" x14ac:dyDescent="0.25">
      <c r="A2520" s="4" t="s">
        <v>344</v>
      </c>
      <c r="B2520" s="4">
        <v>104</v>
      </c>
      <c r="C2520" s="4"/>
      <c r="D2520" s="69">
        <v>0</v>
      </c>
      <c r="E2520" s="4">
        <v>0</v>
      </c>
      <c r="F2520" s="69">
        <v>0</v>
      </c>
    </row>
    <row r="2521" spans="1:6" ht="15.75" customHeight="1" x14ac:dyDescent="0.25">
      <c r="A2521" s="4" t="s">
        <v>344</v>
      </c>
      <c r="B2521" s="4">
        <v>105</v>
      </c>
      <c r="C2521" s="4">
        <v>209.40100000000001</v>
      </c>
      <c r="D2521" s="69">
        <v>6323072.5959999999</v>
      </c>
      <c r="E2521" s="4">
        <v>0</v>
      </c>
      <c r="F2521" s="69">
        <v>0</v>
      </c>
    </row>
    <row r="2522" spans="1:6" ht="15.75" customHeight="1" x14ac:dyDescent="0.25">
      <c r="A2522" s="4" t="s">
        <v>345</v>
      </c>
      <c r="B2522" s="4">
        <v>1</v>
      </c>
      <c r="C2522" s="4"/>
      <c r="D2522" s="69">
        <v>0</v>
      </c>
      <c r="E2522" s="4">
        <v>0</v>
      </c>
      <c r="F2522" s="69">
        <v>0</v>
      </c>
    </row>
    <row r="2523" spans="1:6" ht="15.75" customHeight="1" x14ac:dyDescent="0.25">
      <c r="A2523" s="4" t="s">
        <v>345</v>
      </c>
      <c r="B2523" s="4">
        <v>2</v>
      </c>
      <c r="C2523" s="4"/>
      <c r="D2523" s="69">
        <v>0</v>
      </c>
      <c r="E2523" s="4">
        <v>0</v>
      </c>
      <c r="F2523" s="69">
        <v>0</v>
      </c>
    </row>
    <row r="2524" spans="1:6" ht="15.75" customHeight="1" x14ac:dyDescent="0.25">
      <c r="A2524" s="4" t="s">
        <v>345</v>
      </c>
      <c r="B2524" s="4">
        <v>3</v>
      </c>
      <c r="C2524" s="4"/>
      <c r="D2524" s="69">
        <v>0</v>
      </c>
      <c r="E2524" s="4">
        <v>0</v>
      </c>
      <c r="F2524" s="69">
        <v>0</v>
      </c>
    </row>
    <row r="2525" spans="1:6" ht="15.75" customHeight="1" x14ac:dyDescent="0.25">
      <c r="A2525" s="4" t="s">
        <v>345</v>
      </c>
      <c r="B2525" s="4">
        <v>4</v>
      </c>
      <c r="C2525" s="4"/>
      <c r="D2525" s="69">
        <v>0</v>
      </c>
      <c r="E2525" s="4">
        <v>0</v>
      </c>
      <c r="F2525" s="69">
        <v>0</v>
      </c>
    </row>
    <row r="2526" spans="1:6" ht="15.75" customHeight="1" x14ac:dyDescent="0.25">
      <c r="A2526" s="4" t="s">
        <v>345</v>
      </c>
      <c r="B2526" s="4">
        <v>5</v>
      </c>
      <c r="C2526" s="4">
        <v>64</v>
      </c>
      <c r="D2526" s="69">
        <v>9895680</v>
      </c>
      <c r="E2526" s="4">
        <v>42</v>
      </c>
      <c r="F2526" s="69">
        <v>6494040</v>
      </c>
    </row>
    <row r="2527" spans="1:6" ht="15.75" customHeight="1" x14ac:dyDescent="0.25">
      <c r="A2527" s="4" t="s">
        <v>345</v>
      </c>
      <c r="B2527" s="4">
        <v>6</v>
      </c>
      <c r="C2527" s="4"/>
      <c r="D2527" s="69">
        <v>0</v>
      </c>
      <c r="E2527" s="4">
        <v>30</v>
      </c>
      <c r="F2527" s="69">
        <v>6285060</v>
      </c>
    </row>
    <row r="2528" spans="1:6" ht="15.75" customHeight="1" x14ac:dyDescent="0.25">
      <c r="A2528" s="4" t="s">
        <v>345</v>
      </c>
      <c r="B2528" s="4">
        <v>7</v>
      </c>
      <c r="C2528" s="4">
        <v>16</v>
      </c>
      <c r="D2528" s="69">
        <v>4140800</v>
      </c>
      <c r="E2528" s="4">
        <v>13</v>
      </c>
      <c r="F2528" s="69">
        <v>3364400</v>
      </c>
    </row>
    <row r="2529" spans="1:6" ht="15.75" customHeight="1" x14ac:dyDescent="0.25">
      <c r="A2529" s="4" t="s">
        <v>345</v>
      </c>
      <c r="B2529" s="4">
        <v>8</v>
      </c>
      <c r="C2529" s="4"/>
      <c r="D2529" s="69">
        <v>0</v>
      </c>
      <c r="E2529" s="4">
        <v>2</v>
      </c>
      <c r="F2529" s="69">
        <v>348666</v>
      </c>
    </row>
    <row r="2530" spans="1:6" ht="15.75" customHeight="1" x14ac:dyDescent="0.25">
      <c r="A2530" s="4" t="s">
        <v>345</v>
      </c>
      <c r="B2530" s="4">
        <v>9</v>
      </c>
      <c r="C2530" s="4"/>
      <c r="D2530" s="69">
        <v>0</v>
      </c>
      <c r="E2530" s="4">
        <v>0</v>
      </c>
      <c r="F2530" s="69">
        <v>0</v>
      </c>
    </row>
    <row r="2531" spans="1:6" ht="15.75" customHeight="1" x14ac:dyDescent="0.25">
      <c r="A2531" s="4" t="s">
        <v>345</v>
      </c>
      <c r="B2531" s="4">
        <v>10</v>
      </c>
      <c r="C2531" s="4"/>
      <c r="D2531" s="69">
        <v>0</v>
      </c>
      <c r="E2531" s="4">
        <v>0</v>
      </c>
      <c r="F2531" s="69">
        <v>0</v>
      </c>
    </row>
    <row r="2532" spans="1:6" ht="15.75" customHeight="1" x14ac:dyDescent="0.25">
      <c r="A2532" s="4" t="s">
        <v>345</v>
      </c>
      <c r="B2532" s="4">
        <v>11</v>
      </c>
      <c r="C2532" s="4"/>
      <c r="D2532" s="69">
        <v>0</v>
      </c>
      <c r="E2532" s="4">
        <v>0</v>
      </c>
      <c r="F2532" s="69">
        <v>0</v>
      </c>
    </row>
    <row r="2533" spans="1:6" ht="15.75" customHeight="1" x14ac:dyDescent="0.25">
      <c r="A2533" s="4" t="s">
        <v>345</v>
      </c>
      <c r="B2533" s="4">
        <v>12</v>
      </c>
      <c r="C2533" s="4"/>
      <c r="D2533" s="69">
        <v>0</v>
      </c>
      <c r="E2533" s="4">
        <v>0</v>
      </c>
      <c r="F2533" s="69">
        <v>0</v>
      </c>
    </row>
    <row r="2534" spans="1:6" ht="15.75" customHeight="1" x14ac:dyDescent="0.25">
      <c r="A2534" s="4" t="s">
        <v>345</v>
      </c>
      <c r="B2534" s="4">
        <v>13</v>
      </c>
      <c r="C2534" s="4"/>
      <c r="D2534" s="69">
        <v>0</v>
      </c>
      <c r="E2534" s="4">
        <v>0</v>
      </c>
      <c r="F2534" s="69">
        <v>0</v>
      </c>
    </row>
    <row r="2535" spans="1:6" ht="15.75" customHeight="1" x14ac:dyDescent="0.25">
      <c r="A2535" s="4" t="s">
        <v>345</v>
      </c>
      <c r="B2535" s="4">
        <v>14</v>
      </c>
      <c r="C2535" s="4"/>
      <c r="D2535" s="69">
        <v>0</v>
      </c>
      <c r="E2535" s="4">
        <v>0</v>
      </c>
      <c r="F2535" s="69">
        <v>0</v>
      </c>
    </row>
    <row r="2536" spans="1:6" ht="15.75" customHeight="1" x14ac:dyDescent="0.25">
      <c r="A2536" s="4" t="s">
        <v>345</v>
      </c>
      <c r="B2536" s="4">
        <v>15</v>
      </c>
      <c r="C2536" s="4"/>
      <c r="D2536" s="69">
        <v>0</v>
      </c>
      <c r="E2536" s="4">
        <v>0</v>
      </c>
      <c r="F2536" s="69">
        <v>0</v>
      </c>
    </row>
    <row r="2537" spans="1:6" ht="15.75" customHeight="1" x14ac:dyDescent="0.25">
      <c r="A2537" s="4" t="s">
        <v>345</v>
      </c>
      <c r="B2537" s="4">
        <v>16</v>
      </c>
      <c r="C2537" s="4"/>
      <c r="D2537" s="69">
        <v>0</v>
      </c>
      <c r="E2537" s="4">
        <v>0</v>
      </c>
      <c r="F2537" s="69">
        <v>0</v>
      </c>
    </row>
    <row r="2538" spans="1:6" ht="15.75" customHeight="1" x14ac:dyDescent="0.25">
      <c r="A2538" s="4" t="s">
        <v>345</v>
      </c>
      <c r="B2538" s="4">
        <v>17</v>
      </c>
      <c r="C2538" s="4"/>
      <c r="D2538" s="69">
        <v>0</v>
      </c>
      <c r="E2538" s="4">
        <v>0</v>
      </c>
      <c r="F2538" s="69">
        <v>0</v>
      </c>
    </row>
    <row r="2539" spans="1:6" ht="15.75" customHeight="1" x14ac:dyDescent="0.25">
      <c r="A2539" s="4" t="s">
        <v>345</v>
      </c>
      <c r="B2539" s="4">
        <v>18</v>
      </c>
      <c r="C2539" s="4"/>
      <c r="D2539" s="69">
        <v>0</v>
      </c>
      <c r="E2539" s="4">
        <v>1</v>
      </c>
      <c r="F2539" s="69">
        <v>139480</v>
      </c>
    </row>
    <row r="2540" spans="1:6" ht="15.75" customHeight="1" x14ac:dyDescent="0.25">
      <c r="A2540" s="4" t="s">
        <v>345</v>
      </c>
      <c r="B2540" s="4">
        <v>19</v>
      </c>
      <c r="C2540" s="4"/>
      <c r="D2540" s="69">
        <v>0</v>
      </c>
      <c r="E2540" s="4">
        <v>0</v>
      </c>
      <c r="F2540" s="69">
        <v>0</v>
      </c>
    </row>
    <row r="2541" spans="1:6" ht="15.75" customHeight="1" x14ac:dyDescent="0.25">
      <c r="A2541" s="4" t="s">
        <v>345</v>
      </c>
      <c r="B2541" s="4">
        <v>20</v>
      </c>
      <c r="C2541" s="4"/>
      <c r="D2541" s="69">
        <v>0</v>
      </c>
      <c r="E2541" s="4">
        <v>0</v>
      </c>
      <c r="F2541" s="69">
        <v>0</v>
      </c>
    </row>
    <row r="2542" spans="1:6" ht="15.75" customHeight="1" x14ac:dyDescent="0.25">
      <c r="A2542" s="4" t="s">
        <v>345</v>
      </c>
      <c r="B2542" s="4">
        <v>21</v>
      </c>
      <c r="C2542" s="4"/>
      <c r="D2542" s="69">
        <v>0</v>
      </c>
      <c r="E2542" s="4">
        <v>0</v>
      </c>
      <c r="F2542" s="69">
        <v>0</v>
      </c>
    </row>
    <row r="2543" spans="1:6" ht="15.75" customHeight="1" x14ac:dyDescent="0.25">
      <c r="A2543" s="4" t="s">
        <v>345</v>
      </c>
      <c r="B2543" s="4">
        <v>22</v>
      </c>
      <c r="C2543" s="4"/>
      <c r="D2543" s="69">
        <v>0</v>
      </c>
      <c r="E2543" s="4">
        <v>0</v>
      </c>
      <c r="F2543" s="69">
        <v>0</v>
      </c>
    </row>
    <row r="2544" spans="1:6" ht="15.75" customHeight="1" x14ac:dyDescent="0.25">
      <c r="A2544" s="4" t="s">
        <v>345</v>
      </c>
      <c r="B2544" s="4">
        <v>23</v>
      </c>
      <c r="C2544" s="4"/>
      <c r="D2544" s="69">
        <v>0</v>
      </c>
      <c r="E2544" s="4">
        <v>0</v>
      </c>
      <c r="F2544" s="69">
        <v>0</v>
      </c>
    </row>
    <row r="2545" spans="1:6" ht="15.75" customHeight="1" x14ac:dyDescent="0.25">
      <c r="A2545" s="4" t="s">
        <v>345</v>
      </c>
      <c r="B2545" s="4">
        <v>24</v>
      </c>
      <c r="C2545" s="4"/>
      <c r="D2545" s="69">
        <v>0</v>
      </c>
      <c r="E2545" s="4">
        <v>0</v>
      </c>
      <c r="F2545" s="69">
        <v>0</v>
      </c>
    </row>
    <row r="2546" spans="1:6" ht="15.75" customHeight="1" x14ac:dyDescent="0.25">
      <c r="A2546" s="4" t="s">
        <v>345</v>
      </c>
      <c r="B2546" s="4">
        <v>25</v>
      </c>
      <c r="C2546" s="4"/>
      <c r="D2546" s="69">
        <v>0</v>
      </c>
      <c r="E2546" s="4">
        <v>0</v>
      </c>
      <c r="F2546" s="69">
        <v>0</v>
      </c>
    </row>
    <row r="2547" spans="1:6" ht="15.75" customHeight="1" x14ac:dyDescent="0.25">
      <c r="A2547" s="4" t="s">
        <v>345</v>
      </c>
      <c r="B2547" s="4">
        <v>26</v>
      </c>
      <c r="C2547" s="4"/>
      <c r="D2547" s="69">
        <v>0</v>
      </c>
      <c r="E2547" s="4">
        <v>0</v>
      </c>
      <c r="F2547" s="69">
        <v>0</v>
      </c>
    </row>
    <row r="2548" spans="1:6" ht="15.75" customHeight="1" x14ac:dyDescent="0.25">
      <c r="A2548" s="4" t="s">
        <v>345</v>
      </c>
      <c r="B2548" s="4">
        <v>27</v>
      </c>
      <c r="C2548" s="4">
        <v>59</v>
      </c>
      <c r="D2548" s="69">
        <v>5428000</v>
      </c>
      <c r="E2548" s="4">
        <v>0</v>
      </c>
      <c r="F2548" s="69">
        <v>0</v>
      </c>
    </row>
    <row r="2549" spans="1:6" ht="15.75" customHeight="1" x14ac:dyDescent="0.25">
      <c r="A2549" s="4" t="s">
        <v>345</v>
      </c>
      <c r="B2549" s="4">
        <v>28</v>
      </c>
      <c r="C2549" s="4"/>
      <c r="D2549" s="69">
        <v>0</v>
      </c>
      <c r="E2549" s="4">
        <v>0</v>
      </c>
      <c r="F2549" s="69">
        <v>0</v>
      </c>
    </row>
    <row r="2550" spans="1:6" ht="15.75" customHeight="1" x14ac:dyDescent="0.25">
      <c r="A2550" s="4" t="s">
        <v>345</v>
      </c>
      <c r="B2550" s="4">
        <v>29</v>
      </c>
      <c r="C2550" s="4"/>
      <c r="D2550" s="69">
        <v>0</v>
      </c>
      <c r="E2550" s="4">
        <v>0</v>
      </c>
      <c r="F2550" s="69">
        <v>0</v>
      </c>
    </row>
    <row r="2551" spans="1:6" ht="15.75" customHeight="1" x14ac:dyDescent="0.25">
      <c r="A2551" s="4" t="s">
        <v>345</v>
      </c>
      <c r="B2551" s="4">
        <v>30</v>
      </c>
      <c r="C2551" s="4">
        <v>15</v>
      </c>
      <c r="D2551" s="69">
        <v>197940</v>
      </c>
      <c r="E2551" s="4">
        <v>39</v>
      </c>
      <c r="F2551" s="69">
        <v>514644</v>
      </c>
    </row>
    <row r="2552" spans="1:6" ht="15.75" customHeight="1" x14ac:dyDescent="0.25">
      <c r="A2552" s="4" t="s">
        <v>345</v>
      </c>
      <c r="B2552" s="4">
        <v>31</v>
      </c>
      <c r="C2552" s="4"/>
      <c r="D2552" s="69">
        <v>0</v>
      </c>
      <c r="E2552" s="4">
        <v>0</v>
      </c>
      <c r="F2552" s="69">
        <v>0</v>
      </c>
    </row>
    <row r="2553" spans="1:6" ht="15.75" customHeight="1" x14ac:dyDescent="0.25">
      <c r="A2553" s="4" t="s">
        <v>345</v>
      </c>
      <c r="B2553" s="4">
        <v>32</v>
      </c>
      <c r="C2553" s="4"/>
      <c r="D2553" s="69">
        <v>0</v>
      </c>
      <c r="E2553" s="4">
        <v>0</v>
      </c>
      <c r="F2553" s="69">
        <v>0</v>
      </c>
    </row>
    <row r="2554" spans="1:6" ht="15.75" customHeight="1" x14ac:dyDescent="0.25">
      <c r="A2554" s="4" t="s">
        <v>345</v>
      </c>
      <c r="B2554" s="4">
        <v>33</v>
      </c>
      <c r="C2554" s="4">
        <v>5649.5750999999964</v>
      </c>
      <c r="D2554" s="69">
        <v>5254104.8429999966</v>
      </c>
      <c r="E2554" s="4">
        <v>4896</v>
      </c>
      <c r="F2554" s="69">
        <v>4553280</v>
      </c>
    </row>
    <row r="2555" spans="1:6" ht="15.75" customHeight="1" x14ac:dyDescent="0.25">
      <c r="A2555" s="4" t="s">
        <v>345</v>
      </c>
      <c r="B2555" s="4">
        <v>34</v>
      </c>
      <c r="C2555" s="4"/>
      <c r="D2555" s="69">
        <v>0</v>
      </c>
      <c r="E2555" s="4">
        <v>0</v>
      </c>
      <c r="F2555" s="69">
        <v>0</v>
      </c>
    </row>
    <row r="2556" spans="1:6" ht="15.75" customHeight="1" x14ac:dyDescent="0.25">
      <c r="A2556" s="4" t="s">
        <v>345</v>
      </c>
      <c r="B2556" s="4">
        <v>35</v>
      </c>
      <c r="C2556" s="4"/>
      <c r="D2556" s="69">
        <v>0</v>
      </c>
      <c r="E2556" s="4">
        <v>0</v>
      </c>
      <c r="F2556" s="69">
        <v>0</v>
      </c>
    </row>
    <row r="2557" spans="1:6" ht="15.75" customHeight="1" x14ac:dyDescent="0.25">
      <c r="A2557" s="4" t="s">
        <v>345</v>
      </c>
      <c r="B2557" s="4">
        <v>36</v>
      </c>
      <c r="C2557" s="4">
        <v>811.46659999999997</v>
      </c>
      <c r="D2557" s="69">
        <v>8418154.5084000006</v>
      </c>
      <c r="E2557" s="4">
        <v>1276</v>
      </c>
      <c r="F2557" s="69">
        <v>13237224</v>
      </c>
    </row>
    <row r="2558" spans="1:6" ht="15.75" customHeight="1" x14ac:dyDescent="0.25">
      <c r="A2558" s="4" t="s">
        <v>345</v>
      </c>
      <c r="B2558" s="4">
        <v>37</v>
      </c>
      <c r="C2558" s="4"/>
      <c r="D2558" s="69">
        <v>0</v>
      </c>
      <c r="E2558" s="4">
        <v>0</v>
      </c>
      <c r="F2558" s="69">
        <v>0</v>
      </c>
    </row>
    <row r="2559" spans="1:6" ht="15.75" customHeight="1" x14ac:dyDescent="0.25">
      <c r="A2559" s="4" t="s">
        <v>345</v>
      </c>
      <c r="B2559" s="4">
        <v>38</v>
      </c>
      <c r="C2559" s="4"/>
      <c r="D2559" s="69">
        <v>0</v>
      </c>
      <c r="E2559" s="4">
        <v>0</v>
      </c>
      <c r="F2559" s="69">
        <v>0</v>
      </c>
    </row>
    <row r="2560" spans="1:6" ht="15.75" customHeight="1" x14ac:dyDescent="0.25">
      <c r="A2560" s="4" t="s">
        <v>345</v>
      </c>
      <c r="B2560" s="4">
        <v>39</v>
      </c>
      <c r="C2560" s="4">
        <v>0</v>
      </c>
      <c r="D2560" s="69">
        <v>0</v>
      </c>
      <c r="E2560" s="4">
        <v>0</v>
      </c>
      <c r="F2560" s="69">
        <v>0</v>
      </c>
    </row>
    <row r="2561" spans="1:6" ht="15.75" customHeight="1" x14ac:dyDescent="0.25">
      <c r="A2561" s="4" t="s">
        <v>345</v>
      </c>
      <c r="B2561" s="4">
        <v>40</v>
      </c>
      <c r="C2561" s="4"/>
      <c r="D2561" s="69">
        <v>0</v>
      </c>
      <c r="E2561" s="4">
        <v>0</v>
      </c>
      <c r="F2561" s="69">
        <v>0</v>
      </c>
    </row>
    <row r="2562" spans="1:6" ht="15.75" customHeight="1" x14ac:dyDescent="0.25">
      <c r="A2562" s="4" t="s">
        <v>345</v>
      </c>
      <c r="B2562" s="4">
        <v>41</v>
      </c>
      <c r="C2562" s="4"/>
      <c r="D2562" s="69">
        <v>0</v>
      </c>
      <c r="E2562" s="4">
        <v>0</v>
      </c>
      <c r="F2562" s="69">
        <v>0</v>
      </c>
    </row>
    <row r="2563" spans="1:6" ht="15.75" customHeight="1" x14ac:dyDescent="0.25">
      <c r="A2563" s="4" t="s">
        <v>345</v>
      </c>
      <c r="B2563" s="4">
        <v>42</v>
      </c>
      <c r="C2563" s="4">
        <v>0</v>
      </c>
      <c r="D2563" s="69">
        <v>0</v>
      </c>
      <c r="E2563" s="4">
        <v>0</v>
      </c>
      <c r="F2563" s="69">
        <v>0</v>
      </c>
    </row>
    <row r="2564" spans="1:6" ht="15.75" customHeight="1" x14ac:dyDescent="0.25">
      <c r="A2564" s="4" t="s">
        <v>345</v>
      </c>
      <c r="B2564" s="4">
        <v>43</v>
      </c>
      <c r="C2564" s="4"/>
      <c r="D2564" s="69">
        <v>0</v>
      </c>
      <c r="E2564" s="4">
        <v>0</v>
      </c>
      <c r="F2564" s="69">
        <v>0</v>
      </c>
    </row>
    <row r="2565" spans="1:6" ht="15.75" customHeight="1" x14ac:dyDescent="0.25">
      <c r="A2565" s="4" t="s">
        <v>345</v>
      </c>
      <c r="B2565" s="4">
        <v>44</v>
      </c>
      <c r="C2565" s="4"/>
      <c r="D2565" s="69">
        <v>0</v>
      </c>
      <c r="E2565" s="4">
        <v>0</v>
      </c>
      <c r="F2565" s="69">
        <v>0</v>
      </c>
    </row>
    <row r="2566" spans="1:6" ht="15.75" customHeight="1" x14ac:dyDescent="0.25">
      <c r="A2566" s="4" t="s">
        <v>345</v>
      </c>
      <c r="B2566" s="4">
        <v>45</v>
      </c>
      <c r="C2566" s="4"/>
      <c r="D2566" s="69">
        <v>0</v>
      </c>
      <c r="E2566" s="4">
        <v>0</v>
      </c>
      <c r="F2566" s="69">
        <v>0</v>
      </c>
    </row>
    <row r="2567" spans="1:6" ht="15.75" customHeight="1" x14ac:dyDescent="0.25">
      <c r="A2567" s="4" t="s">
        <v>345</v>
      </c>
      <c r="B2567" s="4">
        <v>46</v>
      </c>
      <c r="C2567" s="4"/>
      <c r="D2567" s="69">
        <v>0</v>
      </c>
      <c r="E2567" s="4">
        <v>0</v>
      </c>
      <c r="F2567" s="69">
        <v>0</v>
      </c>
    </row>
    <row r="2568" spans="1:6" ht="15.75" customHeight="1" x14ac:dyDescent="0.25">
      <c r="A2568" s="4" t="s">
        <v>345</v>
      </c>
      <c r="B2568" s="4">
        <v>47</v>
      </c>
      <c r="C2568" s="4"/>
      <c r="D2568" s="69">
        <v>0</v>
      </c>
      <c r="E2568" s="4">
        <v>0</v>
      </c>
      <c r="F2568" s="69">
        <v>0</v>
      </c>
    </row>
    <row r="2569" spans="1:6" ht="15.75" customHeight="1" x14ac:dyDescent="0.25">
      <c r="A2569" s="4" t="s">
        <v>345</v>
      </c>
      <c r="B2569" s="4">
        <v>48</v>
      </c>
      <c r="C2569" s="4"/>
      <c r="D2569" s="69">
        <v>0</v>
      </c>
      <c r="E2569" s="4">
        <v>0</v>
      </c>
      <c r="F2569" s="69">
        <v>0</v>
      </c>
    </row>
    <row r="2570" spans="1:6" ht="15.75" customHeight="1" x14ac:dyDescent="0.25">
      <c r="A2570" s="4" t="s">
        <v>345</v>
      </c>
      <c r="B2570" s="4">
        <v>49</v>
      </c>
      <c r="C2570" s="4"/>
      <c r="D2570" s="69">
        <v>0</v>
      </c>
      <c r="E2570" s="4">
        <v>0</v>
      </c>
      <c r="F2570" s="69">
        <v>0</v>
      </c>
    </row>
    <row r="2571" spans="1:6" ht="15.75" customHeight="1" x14ac:dyDescent="0.25">
      <c r="A2571" s="4" t="s">
        <v>345</v>
      </c>
      <c r="B2571" s="4">
        <v>50</v>
      </c>
      <c r="C2571" s="4"/>
      <c r="D2571" s="69">
        <v>0</v>
      </c>
      <c r="E2571" s="4">
        <v>0</v>
      </c>
      <c r="F2571" s="69">
        <v>0</v>
      </c>
    </row>
    <row r="2572" spans="1:6" ht="15.75" customHeight="1" x14ac:dyDescent="0.25">
      <c r="A2572" s="4" t="s">
        <v>345</v>
      </c>
      <c r="B2572" s="4">
        <v>51</v>
      </c>
      <c r="C2572" s="4"/>
      <c r="D2572" s="69">
        <v>0</v>
      </c>
      <c r="E2572" s="4">
        <v>0</v>
      </c>
      <c r="F2572" s="69">
        <v>0</v>
      </c>
    </row>
    <row r="2573" spans="1:6" ht="15.75" customHeight="1" x14ac:dyDescent="0.25">
      <c r="A2573" s="4" t="s">
        <v>345</v>
      </c>
      <c r="B2573" s="4">
        <v>52</v>
      </c>
      <c r="C2573" s="4"/>
      <c r="D2573" s="69">
        <v>0</v>
      </c>
      <c r="E2573" s="4">
        <v>0</v>
      </c>
      <c r="F2573" s="69">
        <v>0</v>
      </c>
    </row>
    <row r="2574" spans="1:6" ht="15.75" customHeight="1" x14ac:dyDescent="0.25">
      <c r="A2574" s="4" t="s">
        <v>345</v>
      </c>
      <c r="B2574" s="4">
        <v>53</v>
      </c>
      <c r="C2574" s="4"/>
      <c r="D2574" s="69">
        <v>0</v>
      </c>
      <c r="E2574" s="4">
        <v>0</v>
      </c>
      <c r="F2574" s="69">
        <v>0</v>
      </c>
    </row>
    <row r="2575" spans="1:6" ht="15.75" customHeight="1" x14ac:dyDescent="0.25">
      <c r="A2575" s="4" t="s">
        <v>345</v>
      </c>
      <c r="B2575" s="4">
        <v>54</v>
      </c>
      <c r="C2575" s="4"/>
      <c r="D2575" s="69">
        <v>0</v>
      </c>
      <c r="E2575" s="4">
        <v>0</v>
      </c>
      <c r="F2575" s="69">
        <v>0</v>
      </c>
    </row>
    <row r="2576" spans="1:6" ht="15.75" customHeight="1" x14ac:dyDescent="0.25">
      <c r="A2576" s="4" t="s">
        <v>345</v>
      </c>
      <c r="B2576" s="4">
        <v>55</v>
      </c>
      <c r="C2576" s="4"/>
      <c r="D2576" s="69">
        <v>0</v>
      </c>
      <c r="E2576" s="4">
        <v>0</v>
      </c>
      <c r="F2576" s="69">
        <v>0</v>
      </c>
    </row>
    <row r="2577" spans="1:6" ht="15.75" customHeight="1" x14ac:dyDescent="0.25">
      <c r="A2577" s="4" t="s">
        <v>345</v>
      </c>
      <c r="B2577" s="4">
        <v>56</v>
      </c>
      <c r="C2577" s="4"/>
      <c r="D2577" s="69">
        <v>0</v>
      </c>
      <c r="E2577" s="4">
        <v>0</v>
      </c>
      <c r="F2577" s="69">
        <v>0</v>
      </c>
    </row>
    <row r="2578" spans="1:6" ht="15.75" customHeight="1" x14ac:dyDescent="0.25">
      <c r="A2578" s="4" t="s">
        <v>345</v>
      </c>
      <c r="B2578" s="4">
        <v>57</v>
      </c>
      <c r="C2578" s="4"/>
      <c r="D2578" s="69">
        <v>0</v>
      </c>
      <c r="E2578" s="4">
        <v>0</v>
      </c>
      <c r="F2578" s="69">
        <v>0</v>
      </c>
    </row>
    <row r="2579" spans="1:6" ht="15.75" customHeight="1" x14ac:dyDescent="0.25">
      <c r="A2579" s="4" t="s">
        <v>345</v>
      </c>
      <c r="B2579" s="4">
        <v>58</v>
      </c>
      <c r="C2579" s="4">
        <v>5649.5751</v>
      </c>
      <c r="D2579" s="69">
        <v>17790511.9899</v>
      </c>
      <c r="E2579" s="4">
        <v>4789</v>
      </c>
      <c r="F2579" s="69">
        <v>15080561</v>
      </c>
    </row>
    <row r="2580" spans="1:6" ht="15.75" customHeight="1" x14ac:dyDescent="0.25">
      <c r="A2580" s="4" t="s">
        <v>345</v>
      </c>
      <c r="B2580" s="4">
        <v>59</v>
      </c>
      <c r="C2580" s="4"/>
      <c r="D2580" s="69">
        <v>0</v>
      </c>
      <c r="E2580" s="4">
        <v>0</v>
      </c>
      <c r="F2580" s="69">
        <v>0</v>
      </c>
    </row>
    <row r="2581" spans="1:6" ht="15.75" customHeight="1" x14ac:dyDescent="0.25">
      <c r="A2581" s="4" t="s">
        <v>345</v>
      </c>
      <c r="B2581" s="4">
        <v>60</v>
      </c>
      <c r="C2581" s="4"/>
      <c r="D2581" s="69">
        <v>0</v>
      </c>
      <c r="E2581" s="4">
        <v>0</v>
      </c>
      <c r="F2581" s="69">
        <v>0</v>
      </c>
    </row>
    <row r="2582" spans="1:6" ht="15.75" customHeight="1" x14ac:dyDescent="0.25">
      <c r="A2582" s="4" t="s">
        <v>345</v>
      </c>
      <c r="B2582" s="4">
        <v>61</v>
      </c>
      <c r="C2582" s="4">
        <v>0</v>
      </c>
      <c r="D2582" s="69">
        <v>0</v>
      </c>
      <c r="E2582" s="4">
        <v>625</v>
      </c>
      <c r="F2582" s="69">
        <v>20685625</v>
      </c>
    </row>
    <row r="2583" spans="1:6" ht="15.75" customHeight="1" x14ac:dyDescent="0.25">
      <c r="A2583" s="4" t="s">
        <v>345</v>
      </c>
      <c r="B2583" s="4">
        <v>62</v>
      </c>
      <c r="C2583" s="4"/>
      <c r="D2583" s="69">
        <v>0</v>
      </c>
      <c r="E2583" s="4">
        <v>0</v>
      </c>
      <c r="F2583" s="69">
        <v>0</v>
      </c>
    </row>
    <row r="2584" spans="1:6" ht="15.75" customHeight="1" x14ac:dyDescent="0.25">
      <c r="A2584" s="4" t="s">
        <v>345</v>
      </c>
      <c r="B2584" s="4">
        <v>63</v>
      </c>
      <c r="C2584" s="4"/>
      <c r="D2584" s="69">
        <v>0</v>
      </c>
      <c r="E2584" s="4">
        <v>0</v>
      </c>
      <c r="F2584" s="69">
        <v>0</v>
      </c>
    </row>
    <row r="2585" spans="1:6" ht="15.75" customHeight="1" x14ac:dyDescent="0.25">
      <c r="A2585" s="4" t="s">
        <v>345</v>
      </c>
      <c r="B2585" s="4">
        <v>64</v>
      </c>
      <c r="C2585" s="4"/>
      <c r="D2585" s="69">
        <v>0</v>
      </c>
      <c r="E2585" s="4">
        <v>0</v>
      </c>
      <c r="F2585" s="69">
        <v>0</v>
      </c>
    </row>
    <row r="2586" spans="1:6" ht="15.75" customHeight="1" x14ac:dyDescent="0.25">
      <c r="A2586" s="4" t="s">
        <v>345</v>
      </c>
      <c r="B2586" s="4">
        <v>65</v>
      </c>
      <c r="C2586" s="4"/>
      <c r="D2586" s="69">
        <v>0</v>
      </c>
      <c r="E2586" s="4">
        <v>0</v>
      </c>
      <c r="F2586" s="69">
        <v>0</v>
      </c>
    </row>
    <row r="2587" spans="1:6" ht="15.75" customHeight="1" x14ac:dyDescent="0.25">
      <c r="A2587" s="4" t="s">
        <v>345</v>
      </c>
      <c r="B2587" s="4">
        <v>66</v>
      </c>
      <c r="C2587" s="4"/>
      <c r="D2587" s="69">
        <v>0</v>
      </c>
      <c r="E2587" s="4">
        <v>0</v>
      </c>
      <c r="F2587" s="69">
        <v>0</v>
      </c>
    </row>
    <row r="2588" spans="1:6" ht="15.75" customHeight="1" x14ac:dyDescent="0.25">
      <c r="A2588" s="4" t="s">
        <v>345</v>
      </c>
      <c r="B2588" s="4">
        <v>67</v>
      </c>
      <c r="C2588" s="4"/>
      <c r="D2588" s="69">
        <v>0</v>
      </c>
      <c r="E2588" s="4">
        <v>0</v>
      </c>
      <c r="F2588" s="69">
        <v>0</v>
      </c>
    </row>
    <row r="2589" spans="1:6" ht="15.75" customHeight="1" x14ac:dyDescent="0.25">
      <c r="A2589" s="4" t="s">
        <v>345</v>
      </c>
      <c r="B2589" s="4">
        <v>68</v>
      </c>
      <c r="C2589" s="4">
        <v>0</v>
      </c>
      <c r="D2589" s="69">
        <v>0</v>
      </c>
      <c r="E2589" s="4">
        <v>0</v>
      </c>
      <c r="F2589" s="69">
        <v>0</v>
      </c>
    </row>
    <row r="2590" spans="1:6" ht="15.75" customHeight="1" x14ac:dyDescent="0.25">
      <c r="A2590" s="4" t="s">
        <v>345</v>
      </c>
      <c r="B2590" s="4">
        <v>69</v>
      </c>
      <c r="C2590" s="4"/>
      <c r="D2590" s="69">
        <v>0</v>
      </c>
      <c r="E2590" s="4">
        <v>0</v>
      </c>
      <c r="F2590" s="69">
        <v>0</v>
      </c>
    </row>
    <row r="2591" spans="1:6" ht="15.75" customHeight="1" x14ac:dyDescent="0.25">
      <c r="A2591" s="4" t="s">
        <v>345</v>
      </c>
      <c r="B2591" s="4">
        <v>70</v>
      </c>
      <c r="C2591" s="4"/>
      <c r="D2591" s="69">
        <v>0</v>
      </c>
      <c r="E2591" s="4">
        <v>0</v>
      </c>
      <c r="F2591" s="69">
        <v>0</v>
      </c>
    </row>
    <row r="2592" spans="1:6" ht="15.75" customHeight="1" x14ac:dyDescent="0.25">
      <c r="A2592" s="4" t="s">
        <v>345</v>
      </c>
      <c r="B2592" s="4">
        <v>71</v>
      </c>
      <c r="C2592" s="4">
        <v>613.16660000000002</v>
      </c>
      <c r="D2592" s="69">
        <v>3902192.2423999999</v>
      </c>
      <c r="E2592" s="4">
        <v>250</v>
      </c>
      <c r="F2592" s="69">
        <v>1591000</v>
      </c>
    </row>
    <row r="2593" spans="1:6" ht="15.75" customHeight="1" x14ac:dyDescent="0.25">
      <c r="A2593" s="4" t="s">
        <v>345</v>
      </c>
      <c r="B2593" s="4">
        <v>72</v>
      </c>
      <c r="C2593" s="4"/>
      <c r="D2593" s="69">
        <v>0</v>
      </c>
      <c r="E2593" s="4">
        <v>0</v>
      </c>
      <c r="F2593" s="69">
        <v>0</v>
      </c>
    </row>
    <row r="2594" spans="1:6" ht="15.75" customHeight="1" x14ac:dyDescent="0.25">
      <c r="A2594" s="4" t="s">
        <v>345</v>
      </c>
      <c r="B2594" s="4">
        <v>73</v>
      </c>
      <c r="C2594" s="4">
        <v>728</v>
      </c>
      <c r="D2594" s="69">
        <v>5995808</v>
      </c>
      <c r="E2594" s="4">
        <v>0</v>
      </c>
      <c r="F2594" s="69">
        <v>0</v>
      </c>
    </row>
    <row r="2595" spans="1:6" ht="15.75" customHeight="1" x14ac:dyDescent="0.25">
      <c r="A2595" s="4" t="s">
        <v>345</v>
      </c>
      <c r="B2595" s="4">
        <v>74</v>
      </c>
      <c r="C2595" s="4"/>
      <c r="D2595" s="69">
        <v>0</v>
      </c>
      <c r="E2595" s="4">
        <v>0</v>
      </c>
      <c r="F2595" s="69">
        <v>0</v>
      </c>
    </row>
    <row r="2596" spans="1:6" ht="15.75" customHeight="1" x14ac:dyDescent="0.25">
      <c r="A2596" s="4" t="s">
        <v>345</v>
      </c>
      <c r="B2596" s="4">
        <v>75</v>
      </c>
      <c r="C2596" s="4">
        <v>1984</v>
      </c>
      <c r="D2596" s="69">
        <v>11173888</v>
      </c>
      <c r="E2596" s="4">
        <v>3598</v>
      </c>
      <c r="F2596" s="69">
        <v>20263936</v>
      </c>
    </row>
    <row r="2597" spans="1:6" ht="15.75" customHeight="1" x14ac:dyDescent="0.25">
      <c r="A2597" s="4" t="s">
        <v>345</v>
      </c>
      <c r="B2597" s="4">
        <v>76</v>
      </c>
      <c r="C2597" s="4">
        <v>720</v>
      </c>
      <c r="D2597" s="69">
        <v>8349120</v>
      </c>
      <c r="E2597" s="4">
        <v>1112</v>
      </c>
      <c r="F2597" s="69">
        <v>12894752</v>
      </c>
    </row>
    <row r="2598" spans="1:6" ht="15.75" customHeight="1" x14ac:dyDescent="0.25">
      <c r="A2598" s="4" t="s">
        <v>345</v>
      </c>
      <c r="B2598" s="4">
        <v>77</v>
      </c>
      <c r="C2598" s="4">
        <v>0</v>
      </c>
      <c r="D2598" s="69">
        <v>0</v>
      </c>
      <c r="E2598" s="4">
        <v>0</v>
      </c>
      <c r="F2598" s="69">
        <v>0</v>
      </c>
    </row>
    <row r="2599" spans="1:6" ht="15.75" customHeight="1" x14ac:dyDescent="0.25">
      <c r="A2599" s="4" t="s">
        <v>345</v>
      </c>
      <c r="B2599" s="4">
        <v>78</v>
      </c>
      <c r="C2599" s="4"/>
      <c r="D2599" s="69">
        <v>0</v>
      </c>
      <c r="E2599" s="4">
        <v>0</v>
      </c>
      <c r="F2599" s="69">
        <v>0</v>
      </c>
    </row>
    <row r="2600" spans="1:6" ht="15.75" customHeight="1" x14ac:dyDescent="0.25">
      <c r="A2600" s="4" t="s">
        <v>345</v>
      </c>
      <c r="B2600" s="4">
        <v>79</v>
      </c>
      <c r="C2600" s="4"/>
      <c r="D2600" s="69">
        <v>0</v>
      </c>
      <c r="E2600" s="4">
        <v>0</v>
      </c>
      <c r="F2600" s="69">
        <v>0</v>
      </c>
    </row>
    <row r="2601" spans="1:6" ht="15.75" customHeight="1" x14ac:dyDescent="0.25">
      <c r="A2601" s="4" t="s">
        <v>345</v>
      </c>
      <c r="B2601" s="4">
        <v>80</v>
      </c>
      <c r="C2601" s="4"/>
      <c r="D2601" s="69">
        <v>0</v>
      </c>
      <c r="E2601" s="4">
        <v>0</v>
      </c>
      <c r="F2601" s="69">
        <v>0</v>
      </c>
    </row>
    <row r="2602" spans="1:6" ht="15.75" customHeight="1" x14ac:dyDescent="0.25">
      <c r="A2602" s="4" t="s">
        <v>345</v>
      </c>
      <c r="B2602" s="4">
        <v>81</v>
      </c>
      <c r="C2602" s="4"/>
      <c r="D2602" s="69">
        <v>0</v>
      </c>
      <c r="E2602" s="4">
        <v>0</v>
      </c>
      <c r="F2602" s="69">
        <v>0</v>
      </c>
    </row>
    <row r="2603" spans="1:6" ht="15.75" customHeight="1" x14ac:dyDescent="0.25">
      <c r="A2603" s="4" t="s">
        <v>345</v>
      </c>
      <c r="B2603" s="4">
        <v>82</v>
      </c>
      <c r="C2603" s="4"/>
      <c r="D2603" s="69">
        <v>0</v>
      </c>
      <c r="E2603" s="4">
        <v>0</v>
      </c>
      <c r="F2603" s="69">
        <v>0</v>
      </c>
    </row>
    <row r="2604" spans="1:6" ht="15.75" customHeight="1" x14ac:dyDescent="0.25">
      <c r="A2604" s="4" t="s">
        <v>345</v>
      </c>
      <c r="B2604" s="4">
        <v>83</v>
      </c>
      <c r="C2604" s="4"/>
      <c r="D2604" s="69">
        <v>0</v>
      </c>
      <c r="E2604" s="4">
        <v>0</v>
      </c>
      <c r="F2604" s="69">
        <v>0</v>
      </c>
    </row>
    <row r="2605" spans="1:6" ht="15.75" customHeight="1" x14ac:dyDescent="0.25">
      <c r="A2605" s="4" t="s">
        <v>345</v>
      </c>
      <c r="B2605" s="4">
        <v>84</v>
      </c>
      <c r="C2605" s="4">
        <v>0</v>
      </c>
      <c r="D2605" s="69">
        <v>0</v>
      </c>
      <c r="E2605" s="4">
        <v>0</v>
      </c>
      <c r="F2605" s="69">
        <v>0</v>
      </c>
    </row>
    <row r="2606" spans="1:6" ht="15.75" customHeight="1" x14ac:dyDescent="0.25">
      <c r="A2606" s="4" t="s">
        <v>345</v>
      </c>
      <c r="B2606" s="4">
        <v>85</v>
      </c>
      <c r="C2606" s="4"/>
      <c r="D2606" s="69">
        <v>0</v>
      </c>
      <c r="E2606" s="4">
        <v>0</v>
      </c>
      <c r="F2606" s="69">
        <v>0</v>
      </c>
    </row>
    <row r="2607" spans="1:6" ht="15.75" customHeight="1" x14ac:dyDescent="0.25">
      <c r="A2607" s="4" t="s">
        <v>345</v>
      </c>
      <c r="B2607" s="4">
        <v>86</v>
      </c>
      <c r="C2607" s="4"/>
      <c r="D2607" s="69">
        <v>0</v>
      </c>
      <c r="E2607" s="4">
        <v>0</v>
      </c>
      <c r="F2607" s="69">
        <v>0</v>
      </c>
    </row>
    <row r="2608" spans="1:6" ht="15.75" customHeight="1" x14ac:dyDescent="0.25">
      <c r="A2608" s="4" t="s">
        <v>345</v>
      </c>
      <c r="B2608" s="4">
        <v>87</v>
      </c>
      <c r="C2608" s="4">
        <v>205.89120000000008</v>
      </c>
      <c r="D2608" s="69">
        <v>30400247.462400012</v>
      </c>
      <c r="E2608" s="4">
        <v>54</v>
      </c>
      <c r="F2608" s="69">
        <v>7973208</v>
      </c>
    </row>
    <row r="2609" spans="1:6" ht="15.75" customHeight="1" x14ac:dyDescent="0.25">
      <c r="A2609" s="4" t="s">
        <v>345</v>
      </c>
      <c r="B2609" s="4">
        <v>88</v>
      </c>
      <c r="C2609" s="4"/>
      <c r="D2609" s="69">
        <v>0</v>
      </c>
      <c r="E2609" s="4">
        <v>0</v>
      </c>
      <c r="F2609" s="69">
        <v>0</v>
      </c>
    </row>
    <row r="2610" spans="1:6" ht="15.75" customHeight="1" x14ac:dyDescent="0.25">
      <c r="A2610" s="4" t="s">
        <v>345</v>
      </c>
      <c r="B2610" s="4">
        <v>89</v>
      </c>
      <c r="C2610" s="4"/>
      <c r="D2610" s="69">
        <v>0</v>
      </c>
      <c r="E2610" s="4">
        <v>0</v>
      </c>
      <c r="F2610" s="69">
        <v>0</v>
      </c>
    </row>
    <row r="2611" spans="1:6" ht="15.75" customHeight="1" x14ac:dyDescent="0.25">
      <c r="A2611" s="4" t="s">
        <v>345</v>
      </c>
      <c r="B2611" s="4">
        <v>90</v>
      </c>
      <c r="C2611" s="4">
        <v>114.55</v>
      </c>
      <c r="D2611" s="69">
        <v>18234756.300000001</v>
      </c>
      <c r="E2611" s="4">
        <v>98</v>
      </c>
      <c r="F2611" s="69">
        <v>15600228</v>
      </c>
    </row>
    <row r="2612" spans="1:6" ht="15.75" customHeight="1" x14ac:dyDescent="0.25">
      <c r="A2612" s="4" t="s">
        <v>345</v>
      </c>
      <c r="B2612" s="4">
        <v>91</v>
      </c>
      <c r="C2612" s="4"/>
      <c r="D2612" s="69">
        <v>0</v>
      </c>
      <c r="E2612" s="4">
        <v>0</v>
      </c>
      <c r="F2612" s="69">
        <v>0</v>
      </c>
    </row>
    <row r="2613" spans="1:6" ht="15.75" customHeight="1" x14ac:dyDescent="0.25">
      <c r="A2613" s="4" t="s">
        <v>345</v>
      </c>
      <c r="B2613" s="4">
        <v>92</v>
      </c>
      <c r="C2613" s="4"/>
      <c r="D2613" s="69">
        <v>0</v>
      </c>
      <c r="E2613" s="4">
        <v>0</v>
      </c>
      <c r="F2613" s="69">
        <v>0</v>
      </c>
    </row>
    <row r="2614" spans="1:6" ht="15.75" customHeight="1" x14ac:dyDescent="0.25">
      <c r="A2614" s="4" t="s">
        <v>345</v>
      </c>
      <c r="B2614" s="4">
        <v>93</v>
      </c>
      <c r="C2614" s="4"/>
      <c r="D2614" s="69">
        <v>0</v>
      </c>
      <c r="E2614" s="4">
        <v>0</v>
      </c>
      <c r="F2614" s="69">
        <v>0</v>
      </c>
    </row>
    <row r="2615" spans="1:6" ht="15.75" customHeight="1" x14ac:dyDescent="0.25">
      <c r="A2615" s="4" t="s">
        <v>345</v>
      </c>
      <c r="B2615" s="4">
        <v>94</v>
      </c>
      <c r="C2615" s="4"/>
      <c r="D2615" s="69">
        <v>0</v>
      </c>
      <c r="E2615" s="4">
        <v>0</v>
      </c>
      <c r="F2615" s="69">
        <v>0</v>
      </c>
    </row>
    <row r="2616" spans="1:6" ht="15.75" customHeight="1" x14ac:dyDescent="0.25">
      <c r="A2616" s="4" t="s">
        <v>345</v>
      </c>
      <c r="B2616" s="4">
        <v>95</v>
      </c>
      <c r="C2616" s="4"/>
      <c r="D2616" s="69">
        <v>0</v>
      </c>
      <c r="E2616" s="4">
        <v>0</v>
      </c>
      <c r="F2616" s="69">
        <v>0</v>
      </c>
    </row>
    <row r="2617" spans="1:6" ht="15.75" customHeight="1" x14ac:dyDescent="0.25">
      <c r="A2617" s="4" t="s">
        <v>345</v>
      </c>
      <c r="B2617" s="4">
        <v>96</v>
      </c>
      <c r="C2617" s="4"/>
      <c r="D2617" s="69">
        <v>0</v>
      </c>
      <c r="E2617" s="4">
        <v>0</v>
      </c>
      <c r="F2617" s="69">
        <v>0</v>
      </c>
    </row>
    <row r="2618" spans="1:6" ht="15.75" customHeight="1" x14ac:dyDescent="0.25">
      <c r="A2618" s="4" t="s">
        <v>345</v>
      </c>
      <c r="B2618" s="4">
        <v>97</v>
      </c>
      <c r="C2618" s="4"/>
      <c r="D2618" s="69">
        <v>0</v>
      </c>
      <c r="E2618" s="4">
        <v>0</v>
      </c>
      <c r="F2618" s="69">
        <v>0</v>
      </c>
    </row>
    <row r="2619" spans="1:6" ht="15.75" customHeight="1" x14ac:dyDescent="0.25">
      <c r="A2619" s="4" t="s">
        <v>345</v>
      </c>
      <c r="B2619" s="4">
        <v>98</v>
      </c>
      <c r="C2619" s="4"/>
      <c r="D2619" s="69">
        <v>0</v>
      </c>
      <c r="E2619" s="4">
        <v>0</v>
      </c>
      <c r="F2619" s="69">
        <v>0</v>
      </c>
    </row>
    <row r="2620" spans="1:6" ht="15.75" customHeight="1" x14ac:dyDescent="0.25">
      <c r="A2620" s="4" t="s">
        <v>345</v>
      </c>
      <c r="B2620" s="4">
        <v>99</v>
      </c>
      <c r="C2620" s="4"/>
      <c r="D2620" s="69">
        <v>0</v>
      </c>
      <c r="E2620" s="4">
        <v>0</v>
      </c>
      <c r="F2620" s="69">
        <v>0</v>
      </c>
    </row>
    <row r="2621" spans="1:6" ht="15.75" customHeight="1" x14ac:dyDescent="0.25">
      <c r="A2621" s="4" t="s">
        <v>345</v>
      </c>
      <c r="B2621" s="4">
        <v>100</v>
      </c>
      <c r="C2621" s="4"/>
      <c r="D2621" s="69">
        <v>0</v>
      </c>
      <c r="E2621" s="4">
        <v>0</v>
      </c>
      <c r="F2621" s="69">
        <v>0</v>
      </c>
    </row>
    <row r="2622" spans="1:6" ht="15.75" customHeight="1" x14ac:dyDescent="0.25">
      <c r="A2622" s="4" t="s">
        <v>345</v>
      </c>
      <c r="B2622" s="4">
        <v>101</v>
      </c>
      <c r="C2622" s="4"/>
      <c r="D2622" s="69">
        <v>0</v>
      </c>
      <c r="E2622" s="4">
        <v>0</v>
      </c>
      <c r="F2622" s="69">
        <v>0</v>
      </c>
    </row>
    <row r="2623" spans="1:6" ht="15.75" customHeight="1" x14ac:dyDescent="0.25">
      <c r="A2623" s="4" t="s">
        <v>345</v>
      </c>
      <c r="B2623" s="4">
        <v>102</v>
      </c>
      <c r="C2623" s="4"/>
      <c r="D2623" s="69">
        <v>0</v>
      </c>
      <c r="E2623" s="4">
        <v>0</v>
      </c>
      <c r="F2623" s="69">
        <v>0</v>
      </c>
    </row>
    <row r="2624" spans="1:6" ht="15.75" customHeight="1" x14ac:dyDescent="0.25">
      <c r="A2624" s="4" t="s">
        <v>345</v>
      </c>
      <c r="B2624" s="4">
        <v>103</v>
      </c>
      <c r="C2624" s="4"/>
      <c r="D2624" s="69">
        <v>0</v>
      </c>
      <c r="E2624" s="4">
        <v>0</v>
      </c>
      <c r="F2624" s="69">
        <v>0</v>
      </c>
    </row>
    <row r="2625" spans="1:6" ht="15.75" customHeight="1" x14ac:dyDescent="0.25">
      <c r="A2625" s="4" t="s">
        <v>345</v>
      </c>
      <c r="B2625" s="4">
        <v>104</v>
      </c>
      <c r="C2625" s="4"/>
      <c r="D2625" s="69">
        <v>0</v>
      </c>
      <c r="E2625" s="4">
        <v>0</v>
      </c>
      <c r="F2625" s="69">
        <v>0</v>
      </c>
    </row>
    <row r="2626" spans="1:6" ht="15.75" customHeight="1" x14ac:dyDescent="0.25">
      <c r="A2626" s="4" t="s">
        <v>345</v>
      </c>
      <c r="B2626" s="4">
        <v>105</v>
      </c>
      <c r="C2626" s="4">
        <v>700.76179999999999</v>
      </c>
      <c r="D2626" s="69">
        <v>21160203.312800001</v>
      </c>
      <c r="E2626" s="4">
        <v>0</v>
      </c>
      <c r="F2626" s="69">
        <v>0</v>
      </c>
    </row>
    <row r="2627" spans="1:6" ht="15.75" customHeight="1" x14ac:dyDescent="0.25">
      <c r="A2627" s="4" t="s">
        <v>346</v>
      </c>
      <c r="B2627" s="4">
        <v>1</v>
      </c>
      <c r="C2627" s="4">
        <v>0</v>
      </c>
      <c r="D2627" s="69">
        <v>0</v>
      </c>
      <c r="E2627" s="4">
        <v>0</v>
      </c>
      <c r="F2627" s="69">
        <v>0</v>
      </c>
    </row>
    <row r="2628" spans="1:6" ht="15.75" customHeight="1" x14ac:dyDescent="0.25">
      <c r="A2628" s="4" t="s">
        <v>346</v>
      </c>
      <c r="B2628" s="4">
        <v>2</v>
      </c>
      <c r="C2628" s="4">
        <v>0</v>
      </c>
      <c r="D2628" s="69">
        <v>0</v>
      </c>
      <c r="E2628" s="4">
        <v>0</v>
      </c>
      <c r="F2628" s="69">
        <v>0</v>
      </c>
    </row>
    <row r="2629" spans="1:6" ht="15.75" customHeight="1" x14ac:dyDescent="0.25">
      <c r="A2629" s="4" t="s">
        <v>346</v>
      </c>
      <c r="B2629" s="4">
        <v>3</v>
      </c>
      <c r="C2629" s="4">
        <v>0</v>
      </c>
      <c r="D2629" s="69">
        <v>0</v>
      </c>
      <c r="E2629" s="4">
        <v>0</v>
      </c>
      <c r="F2629" s="69">
        <v>0</v>
      </c>
    </row>
    <row r="2630" spans="1:6" ht="15.75" customHeight="1" x14ac:dyDescent="0.25">
      <c r="A2630" s="4" t="s">
        <v>346</v>
      </c>
      <c r="B2630" s="4">
        <v>4</v>
      </c>
      <c r="C2630" s="4">
        <v>0</v>
      </c>
      <c r="D2630" s="69">
        <v>0</v>
      </c>
      <c r="E2630" s="4">
        <v>0</v>
      </c>
      <c r="F2630" s="69">
        <v>0</v>
      </c>
    </row>
    <row r="2631" spans="1:6" ht="15.75" customHeight="1" x14ac:dyDescent="0.25">
      <c r="A2631" s="4" t="s">
        <v>346</v>
      </c>
      <c r="B2631" s="4">
        <v>5</v>
      </c>
      <c r="C2631" s="4">
        <v>28</v>
      </c>
      <c r="D2631" s="69">
        <v>4329360</v>
      </c>
      <c r="E2631" s="4">
        <v>0</v>
      </c>
      <c r="F2631" s="69">
        <v>0</v>
      </c>
    </row>
    <row r="2632" spans="1:6" ht="15.75" customHeight="1" x14ac:dyDescent="0.25">
      <c r="A2632" s="4" t="s">
        <v>346</v>
      </c>
      <c r="B2632" s="4">
        <v>6</v>
      </c>
      <c r="C2632" s="4">
        <v>14</v>
      </c>
      <c r="D2632" s="69">
        <v>2933028</v>
      </c>
      <c r="E2632" s="4">
        <v>0</v>
      </c>
      <c r="F2632" s="69">
        <v>0</v>
      </c>
    </row>
    <row r="2633" spans="1:6" ht="15.75" customHeight="1" x14ac:dyDescent="0.25">
      <c r="A2633" s="4" t="s">
        <v>346</v>
      </c>
      <c r="B2633" s="4">
        <v>7</v>
      </c>
      <c r="C2633" s="4">
        <v>5</v>
      </c>
      <c r="D2633" s="69">
        <v>1294000</v>
      </c>
      <c r="E2633" s="4">
        <v>0</v>
      </c>
      <c r="F2633" s="69">
        <v>0</v>
      </c>
    </row>
    <row r="2634" spans="1:6" ht="15.75" customHeight="1" x14ac:dyDescent="0.25">
      <c r="A2634" s="4" t="s">
        <v>346</v>
      </c>
      <c r="B2634" s="4">
        <v>8</v>
      </c>
      <c r="C2634" s="4">
        <v>2</v>
      </c>
      <c r="D2634" s="69">
        <v>348666</v>
      </c>
      <c r="E2634" s="4">
        <v>0</v>
      </c>
      <c r="F2634" s="69">
        <v>0</v>
      </c>
    </row>
    <row r="2635" spans="1:6" ht="15.75" customHeight="1" x14ac:dyDescent="0.25">
      <c r="A2635" s="4" t="s">
        <v>346</v>
      </c>
      <c r="B2635" s="4">
        <v>9</v>
      </c>
      <c r="C2635" s="4">
        <v>0</v>
      </c>
      <c r="D2635" s="69">
        <v>0</v>
      </c>
      <c r="E2635" s="4">
        <v>0</v>
      </c>
      <c r="F2635" s="69">
        <v>0</v>
      </c>
    </row>
    <row r="2636" spans="1:6" ht="15.75" customHeight="1" x14ac:dyDescent="0.25">
      <c r="A2636" s="4" t="s">
        <v>346</v>
      </c>
      <c r="B2636" s="4">
        <v>10</v>
      </c>
      <c r="C2636" s="4">
        <v>0</v>
      </c>
      <c r="D2636" s="69">
        <v>0</v>
      </c>
      <c r="E2636" s="4">
        <v>0</v>
      </c>
      <c r="F2636" s="69">
        <v>0</v>
      </c>
    </row>
    <row r="2637" spans="1:6" ht="15.75" customHeight="1" x14ac:dyDescent="0.25">
      <c r="A2637" s="4" t="s">
        <v>346</v>
      </c>
      <c r="B2637" s="4">
        <v>11</v>
      </c>
      <c r="C2637" s="4">
        <v>0</v>
      </c>
      <c r="D2637" s="69">
        <v>0</v>
      </c>
      <c r="E2637" s="4">
        <v>0</v>
      </c>
      <c r="F2637" s="69">
        <v>0</v>
      </c>
    </row>
    <row r="2638" spans="1:6" ht="15.75" customHeight="1" x14ac:dyDescent="0.25">
      <c r="A2638" s="4" t="s">
        <v>346</v>
      </c>
      <c r="B2638" s="4">
        <v>12</v>
      </c>
      <c r="C2638" s="4">
        <v>0</v>
      </c>
      <c r="D2638" s="69">
        <v>0</v>
      </c>
      <c r="E2638" s="4">
        <v>0</v>
      </c>
      <c r="F2638" s="69">
        <v>0</v>
      </c>
    </row>
    <row r="2639" spans="1:6" ht="15.75" customHeight="1" x14ac:dyDescent="0.25">
      <c r="A2639" s="4" t="s">
        <v>346</v>
      </c>
      <c r="B2639" s="4">
        <v>13</v>
      </c>
      <c r="C2639" s="4">
        <v>0</v>
      </c>
      <c r="D2639" s="69">
        <v>0</v>
      </c>
      <c r="E2639" s="4">
        <v>0</v>
      </c>
      <c r="F2639" s="69">
        <v>0</v>
      </c>
    </row>
    <row r="2640" spans="1:6" ht="15.75" customHeight="1" x14ac:dyDescent="0.25">
      <c r="A2640" s="4" t="s">
        <v>346</v>
      </c>
      <c r="B2640" s="4">
        <v>14</v>
      </c>
      <c r="C2640" s="4">
        <v>0</v>
      </c>
      <c r="D2640" s="69">
        <v>0</v>
      </c>
      <c r="E2640" s="4">
        <v>0</v>
      </c>
      <c r="F2640" s="69">
        <v>0</v>
      </c>
    </row>
    <row r="2641" spans="1:6" ht="15.75" customHeight="1" x14ac:dyDescent="0.25">
      <c r="A2641" s="4" t="s">
        <v>346</v>
      </c>
      <c r="B2641" s="4">
        <v>15</v>
      </c>
      <c r="C2641" s="4">
        <v>2</v>
      </c>
      <c r="D2641" s="69">
        <v>324262</v>
      </c>
      <c r="E2641" s="4">
        <v>0</v>
      </c>
      <c r="F2641" s="69">
        <v>0</v>
      </c>
    </row>
    <row r="2642" spans="1:6" ht="15.75" customHeight="1" x14ac:dyDescent="0.25">
      <c r="A2642" s="4" t="s">
        <v>346</v>
      </c>
      <c r="B2642" s="4">
        <v>16</v>
      </c>
      <c r="C2642" s="4">
        <v>0</v>
      </c>
      <c r="D2642" s="69">
        <v>0</v>
      </c>
      <c r="E2642" s="4">
        <v>0</v>
      </c>
      <c r="F2642" s="69">
        <v>0</v>
      </c>
    </row>
    <row r="2643" spans="1:6" ht="15.75" customHeight="1" x14ac:dyDescent="0.25">
      <c r="A2643" s="4" t="s">
        <v>346</v>
      </c>
      <c r="B2643" s="4">
        <v>17</v>
      </c>
      <c r="C2643" s="4">
        <v>0</v>
      </c>
      <c r="D2643" s="69">
        <v>0</v>
      </c>
      <c r="E2643" s="4">
        <v>0</v>
      </c>
      <c r="F2643" s="69">
        <v>0</v>
      </c>
    </row>
    <row r="2644" spans="1:6" ht="15.75" customHeight="1" x14ac:dyDescent="0.25">
      <c r="A2644" s="4" t="s">
        <v>346</v>
      </c>
      <c r="B2644" s="4">
        <v>18</v>
      </c>
      <c r="C2644" s="4">
        <v>1</v>
      </c>
      <c r="D2644" s="69">
        <v>139480</v>
      </c>
      <c r="E2644" s="4">
        <v>0</v>
      </c>
      <c r="F2644" s="69">
        <v>0</v>
      </c>
    </row>
    <row r="2645" spans="1:6" ht="15.75" customHeight="1" x14ac:dyDescent="0.25">
      <c r="A2645" s="4" t="s">
        <v>346</v>
      </c>
      <c r="B2645" s="4">
        <v>19</v>
      </c>
      <c r="C2645" s="4">
        <v>2</v>
      </c>
      <c r="D2645" s="69">
        <v>257714</v>
      </c>
      <c r="E2645" s="4">
        <v>0</v>
      </c>
      <c r="F2645" s="69">
        <v>0</v>
      </c>
    </row>
    <row r="2646" spans="1:6" ht="15.75" customHeight="1" x14ac:dyDescent="0.25">
      <c r="A2646" s="4" t="s">
        <v>346</v>
      </c>
      <c r="B2646" s="4">
        <v>20</v>
      </c>
      <c r="C2646" s="4">
        <v>0</v>
      </c>
      <c r="D2646" s="69">
        <v>0</v>
      </c>
      <c r="E2646" s="4">
        <v>0</v>
      </c>
      <c r="F2646" s="69">
        <v>0</v>
      </c>
    </row>
    <row r="2647" spans="1:6" ht="15.75" customHeight="1" x14ac:dyDescent="0.25">
      <c r="A2647" s="4" t="s">
        <v>346</v>
      </c>
      <c r="B2647" s="4">
        <v>21</v>
      </c>
      <c r="C2647" s="4">
        <v>0</v>
      </c>
      <c r="D2647" s="69">
        <v>0</v>
      </c>
      <c r="E2647" s="4">
        <v>0</v>
      </c>
      <c r="F2647" s="69">
        <v>0</v>
      </c>
    </row>
    <row r="2648" spans="1:6" ht="15.75" customHeight="1" x14ac:dyDescent="0.25">
      <c r="A2648" s="4" t="s">
        <v>346</v>
      </c>
      <c r="B2648" s="4">
        <v>22</v>
      </c>
      <c r="C2648" s="4">
        <v>0</v>
      </c>
      <c r="D2648" s="69">
        <v>0</v>
      </c>
      <c r="E2648" s="4">
        <v>0</v>
      </c>
      <c r="F2648" s="69">
        <v>0</v>
      </c>
    </row>
    <row r="2649" spans="1:6" ht="15.75" customHeight="1" x14ac:dyDescent="0.25">
      <c r="A2649" s="4" t="s">
        <v>346</v>
      </c>
      <c r="B2649" s="4">
        <v>23</v>
      </c>
      <c r="C2649" s="4">
        <v>0</v>
      </c>
      <c r="D2649" s="69">
        <v>0</v>
      </c>
      <c r="E2649" s="4">
        <v>0</v>
      </c>
      <c r="F2649" s="69">
        <v>0</v>
      </c>
    </row>
    <row r="2650" spans="1:6" ht="15.75" customHeight="1" x14ac:dyDescent="0.25">
      <c r="A2650" s="4" t="s">
        <v>346</v>
      </c>
      <c r="B2650" s="4">
        <v>24</v>
      </c>
      <c r="C2650" s="4">
        <v>0</v>
      </c>
      <c r="D2650" s="69">
        <v>0</v>
      </c>
      <c r="E2650" s="4">
        <v>0</v>
      </c>
      <c r="F2650" s="69">
        <v>0</v>
      </c>
    </row>
    <row r="2651" spans="1:6" ht="15.75" customHeight="1" x14ac:dyDescent="0.25">
      <c r="A2651" s="4" t="s">
        <v>346</v>
      </c>
      <c r="B2651" s="4">
        <v>25</v>
      </c>
      <c r="C2651" s="4">
        <v>0</v>
      </c>
      <c r="D2651" s="69">
        <v>0</v>
      </c>
      <c r="E2651" s="4">
        <v>0</v>
      </c>
      <c r="F2651" s="69">
        <v>0</v>
      </c>
    </row>
    <row r="2652" spans="1:6" ht="15.75" customHeight="1" x14ac:dyDescent="0.25">
      <c r="A2652" s="4" t="s">
        <v>346</v>
      </c>
      <c r="B2652" s="4">
        <v>26</v>
      </c>
      <c r="C2652" s="4">
        <v>0</v>
      </c>
      <c r="D2652" s="69">
        <v>0</v>
      </c>
      <c r="E2652" s="4">
        <v>0</v>
      </c>
      <c r="F2652" s="69">
        <v>0</v>
      </c>
    </row>
    <row r="2653" spans="1:6" ht="15.75" customHeight="1" x14ac:dyDescent="0.25">
      <c r="A2653" s="4" t="s">
        <v>346</v>
      </c>
      <c r="B2653" s="4">
        <v>27</v>
      </c>
      <c r="C2653" s="4">
        <v>0</v>
      </c>
      <c r="D2653" s="69">
        <v>0</v>
      </c>
      <c r="E2653" s="4">
        <v>0</v>
      </c>
      <c r="F2653" s="69">
        <v>0</v>
      </c>
    </row>
    <row r="2654" spans="1:6" ht="15.75" customHeight="1" x14ac:dyDescent="0.25">
      <c r="A2654" s="4" t="s">
        <v>346</v>
      </c>
      <c r="B2654" s="4">
        <v>28</v>
      </c>
      <c r="C2654" s="4">
        <v>0</v>
      </c>
      <c r="D2654" s="69">
        <v>0</v>
      </c>
      <c r="E2654" s="4">
        <v>0</v>
      </c>
      <c r="F2654" s="69">
        <v>0</v>
      </c>
    </row>
    <row r="2655" spans="1:6" ht="15.75" customHeight="1" x14ac:dyDescent="0.25">
      <c r="A2655" s="4" t="s">
        <v>346</v>
      </c>
      <c r="B2655" s="4">
        <v>29</v>
      </c>
      <c r="C2655" s="4">
        <v>0</v>
      </c>
      <c r="D2655" s="69">
        <v>0</v>
      </c>
      <c r="E2655" s="4">
        <v>0</v>
      </c>
      <c r="F2655" s="69">
        <v>0</v>
      </c>
    </row>
    <row r="2656" spans="1:6" ht="15.75" customHeight="1" x14ac:dyDescent="0.25">
      <c r="A2656" s="4" t="s">
        <v>346</v>
      </c>
      <c r="B2656" s="4">
        <v>30</v>
      </c>
      <c r="C2656" s="4">
        <v>23</v>
      </c>
      <c r="D2656" s="69">
        <v>303508</v>
      </c>
      <c r="E2656" s="4">
        <v>0</v>
      </c>
      <c r="F2656" s="69">
        <v>0</v>
      </c>
    </row>
    <row r="2657" spans="1:6" ht="15.75" customHeight="1" x14ac:dyDescent="0.25">
      <c r="A2657" s="4" t="s">
        <v>346</v>
      </c>
      <c r="B2657" s="4">
        <v>31</v>
      </c>
      <c r="C2657" s="4">
        <v>0</v>
      </c>
      <c r="D2657" s="69">
        <v>0</v>
      </c>
      <c r="E2657" s="4">
        <v>0</v>
      </c>
      <c r="F2657" s="69">
        <v>0</v>
      </c>
    </row>
    <row r="2658" spans="1:6" ht="15.75" customHeight="1" x14ac:dyDescent="0.25">
      <c r="A2658" s="4" t="s">
        <v>346</v>
      </c>
      <c r="B2658" s="4">
        <v>32</v>
      </c>
      <c r="C2658" s="4">
        <v>0</v>
      </c>
      <c r="D2658" s="69">
        <v>0</v>
      </c>
      <c r="E2658" s="4">
        <v>0</v>
      </c>
      <c r="F2658" s="69">
        <v>0</v>
      </c>
    </row>
    <row r="2659" spans="1:6" ht="15.75" customHeight="1" x14ac:dyDescent="0.25">
      <c r="A2659" s="4" t="s">
        <v>346</v>
      </c>
      <c r="B2659" s="4">
        <v>33</v>
      </c>
      <c r="C2659" s="4">
        <v>4914.3999999999996</v>
      </c>
      <c r="D2659" s="69">
        <v>4570392</v>
      </c>
      <c r="E2659" s="4">
        <v>0</v>
      </c>
      <c r="F2659" s="69">
        <v>0</v>
      </c>
    </row>
    <row r="2660" spans="1:6" ht="15.75" customHeight="1" x14ac:dyDescent="0.25">
      <c r="A2660" s="4" t="s">
        <v>346</v>
      </c>
      <c r="B2660" s="4">
        <v>34</v>
      </c>
      <c r="C2660" s="4">
        <v>70.7</v>
      </c>
      <c r="D2660" s="69">
        <v>83001.8</v>
      </c>
      <c r="E2660" s="4">
        <v>0</v>
      </c>
      <c r="F2660" s="69">
        <v>0</v>
      </c>
    </row>
    <row r="2661" spans="1:6" ht="15.75" customHeight="1" x14ac:dyDescent="0.25">
      <c r="A2661" s="4" t="s">
        <v>346</v>
      </c>
      <c r="B2661" s="4">
        <v>35</v>
      </c>
      <c r="C2661" s="4">
        <v>522.72</v>
      </c>
      <c r="D2661" s="69">
        <v>654968.16</v>
      </c>
      <c r="E2661" s="4">
        <v>0</v>
      </c>
      <c r="F2661" s="69">
        <v>0</v>
      </c>
    </row>
    <row r="2662" spans="1:6" ht="15.75" customHeight="1" x14ac:dyDescent="0.25">
      <c r="A2662" s="4" t="s">
        <v>346</v>
      </c>
      <c r="B2662" s="4">
        <v>36</v>
      </c>
      <c r="C2662" s="4">
        <v>1657.61</v>
      </c>
      <c r="D2662" s="69">
        <v>17196046.140000001</v>
      </c>
      <c r="E2662" s="4">
        <v>0</v>
      </c>
      <c r="F2662" s="69">
        <v>0</v>
      </c>
    </row>
    <row r="2663" spans="1:6" ht="15.75" customHeight="1" x14ac:dyDescent="0.25">
      <c r="A2663" s="4" t="s">
        <v>346</v>
      </c>
      <c r="B2663" s="4">
        <v>37</v>
      </c>
      <c r="C2663" s="4">
        <v>0</v>
      </c>
      <c r="D2663" s="69">
        <v>0</v>
      </c>
      <c r="E2663" s="4">
        <v>0</v>
      </c>
      <c r="F2663" s="69">
        <v>0</v>
      </c>
    </row>
    <row r="2664" spans="1:6" ht="15.75" customHeight="1" x14ac:dyDescent="0.25">
      <c r="A2664" s="4" t="s">
        <v>346</v>
      </c>
      <c r="B2664" s="4">
        <v>38</v>
      </c>
      <c r="C2664" s="4">
        <v>0</v>
      </c>
      <c r="D2664" s="69">
        <v>0</v>
      </c>
      <c r="E2664" s="4">
        <v>0</v>
      </c>
      <c r="F2664" s="69">
        <v>0</v>
      </c>
    </row>
    <row r="2665" spans="1:6" ht="15.75" customHeight="1" x14ac:dyDescent="0.25">
      <c r="A2665" s="4" t="s">
        <v>346</v>
      </c>
      <c r="B2665" s="4">
        <v>39</v>
      </c>
      <c r="C2665" s="4">
        <v>0</v>
      </c>
      <c r="D2665" s="69">
        <v>0</v>
      </c>
      <c r="E2665" s="4">
        <v>0</v>
      </c>
      <c r="F2665" s="69">
        <v>0</v>
      </c>
    </row>
    <row r="2666" spans="1:6" ht="15.75" customHeight="1" x14ac:dyDescent="0.25">
      <c r="A2666" s="4" t="s">
        <v>346</v>
      </c>
      <c r="B2666" s="4">
        <v>40</v>
      </c>
      <c r="C2666" s="4">
        <v>0</v>
      </c>
      <c r="D2666" s="69">
        <v>0</v>
      </c>
      <c r="E2666" s="4">
        <v>0</v>
      </c>
      <c r="F2666" s="69">
        <v>0</v>
      </c>
    </row>
    <row r="2667" spans="1:6" ht="15.75" customHeight="1" x14ac:dyDescent="0.25">
      <c r="A2667" s="4" t="s">
        <v>346</v>
      </c>
      <c r="B2667" s="4">
        <v>41</v>
      </c>
      <c r="C2667" s="4">
        <v>0</v>
      </c>
      <c r="D2667" s="69">
        <v>0</v>
      </c>
      <c r="E2667" s="4">
        <v>0</v>
      </c>
      <c r="F2667" s="69">
        <v>0</v>
      </c>
    </row>
    <row r="2668" spans="1:6" ht="15.75" customHeight="1" x14ac:dyDescent="0.25">
      <c r="A2668" s="4" t="s">
        <v>346</v>
      </c>
      <c r="B2668" s="4">
        <v>42</v>
      </c>
      <c r="C2668" s="4">
        <v>0</v>
      </c>
      <c r="D2668" s="69">
        <v>0</v>
      </c>
      <c r="E2668" s="4">
        <v>0</v>
      </c>
      <c r="F2668" s="69">
        <v>0</v>
      </c>
    </row>
    <row r="2669" spans="1:6" ht="15.75" customHeight="1" x14ac:dyDescent="0.25">
      <c r="A2669" s="4" t="s">
        <v>346</v>
      </c>
      <c r="B2669" s="4">
        <v>43</v>
      </c>
      <c r="C2669" s="4">
        <v>0</v>
      </c>
      <c r="D2669" s="69">
        <v>0</v>
      </c>
      <c r="E2669" s="4">
        <v>0</v>
      </c>
      <c r="F2669" s="69">
        <v>0</v>
      </c>
    </row>
    <row r="2670" spans="1:6" ht="15.75" customHeight="1" x14ac:dyDescent="0.25">
      <c r="A2670" s="4" t="s">
        <v>346</v>
      </c>
      <c r="B2670" s="4">
        <v>44</v>
      </c>
      <c r="C2670" s="4">
        <v>0</v>
      </c>
      <c r="D2670" s="69">
        <v>0</v>
      </c>
      <c r="E2670" s="4">
        <v>0</v>
      </c>
      <c r="F2670" s="69">
        <v>0</v>
      </c>
    </row>
    <row r="2671" spans="1:6" ht="15.75" customHeight="1" x14ac:dyDescent="0.25">
      <c r="A2671" s="4" t="s">
        <v>346</v>
      </c>
      <c r="B2671" s="4">
        <v>45</v>
      </c>
      <c r="C2671" s="4">
        <v>0</v>
      </c>
      <c r="D2671" s="69">
        <v>0</v>
      </c>
      <c r="E2671" s="4">
        <v>0</v>
      </c>
      <c r="F2671" s="69">
        <v>0</v>
      </c>
    </row>
    <row r="2672" spans="1:6" ht="15.75" customHeight="1" x14ac:dyDescent="0.25">
      <c r="A2672" s="4" t="s">
        <v>346</v>
      </c>
      <c r="B2672" s="4">
        <v>46</v>
      </c>
      <c r="C2672" s="4">
        <v>0</v>
      </c>
      <c r="D2672" s="69">
        <v>0</v>
      </c>
      <c r="E2672" s="4">
        <v>0</v>
      </c>
      <c r="F2672" s="69">
        <v>0</v>
      </c>
    </row>
    <row r="2673" spans="1:6" ht="15.75" customHeight="1" x14ac:dyDescent="0.25">
      <c r="A2673" s="4" t="s">
        <v>346</v>
      </c>
      <c r="B2673" s="4">
        <v>47</v>
      </c>
      <c r="C2673" s="4">
        <v>0</v>
      </c>
      <c r="D2673" s="69">
        <v>0</v>
      </c>
      <c r="E2673" s="4">
        <v>0</v>
      </c>
      <c r="F2673" s="69">
        <v>0</v>
      </c>
    </row>
    <row r="2674" spans="1:6" ht="15.75" customHeight="1" x14ac:dyDescent="0.25">
      <c r="A2674" s="4" t="s">
        <v>346</v>
      </c>
      <c r="B2674" s="4">
        <v>48</v>
      </c>
      <c r="C2674" s="4">
        <v>0</v>
      </c>
      <c r="D2674" s="69">
        <v>0</v>
      </c>
      <c r="E2674" s="4">
        <v>0</v>
      </c>
      <c r="F2674" s="69">
        <v>0</v>
      </c>
    </row>
    <row r="2675" spans="1:6" ht="15.75" customHeight="1" x14ac:dyDescent="0.25">
      <c r="A2675" s="4" t="s">
        <v>346</v>
      </c>
      <c r="B2675" s="4">
        <v>49</v>
      </c>
      <c r="C2675" s="4">
        <v>0</v>
      </c>
      <c r="D2675" s="69">
        <v>0</v>
      </c>
      <c r="E2675" s="4">
        <v>0</v>
      </c>
      <c r="F2675" s="69">
        <v>0</v>
      </c>
    </row>
    <row r="2676" spans="1:6" ht="15.75" customHeight="1" x14ac:dyDescent="0.25">
      <c r="A2676" s="4" t="s">
        <v>346</v>
      </c>
      <c r="B2676" s="4">
        <v>50</v>
      </c>
      <c r="C2676" s="4">
        <v>0</v>
      </c>
      <c r="D2676" s="69">
        <v>0</v>
      </c>
      <c r="E2676" s="4">
        <v>0</v>
      </c>
      <c r="F2676" s="69">
        <v>0</v>
      </c>
    </row>
    <row r="2677" spans="1:6" ht="15.75" customHeight="1" x14ac:dyDescent="0.25">
      <c r="A2677" s="4" t="s">
        <v>346</v>
      </c>
      <c r="B2677" s="4">
        <v>51</v>
      </c>
      <c r="C2677" s="4">
        <v>0</v>
      </c>
      <c r="D2677" s="69">
        <v>0</v>
      </c>
      <c r="E2677" s="4">
        <v>0</v>
      </c>
      <c r="F2677" s="69">
        <v>0</v>
      </c>
    </row>
    <row r="2678" spans="1:6" ht="15.75" customHeight="1" x14ac:dyDescent="0.25">
      <c r="A2678" s="4" t="s">
        <v>346</v>
      </c>
      <c r="B2678" s="4">
        <v>52</v>
      </c>
      <c r="C2678" s="4">
        <v>0</v>
      </c>
      <c r="D2678" s="69">
        <v>0</v>
      </c>
      <c r="E2678" s="4">
        <v>0</v>
      </c>
      <c r="F2678" s="69">
        <v>0</v>
      </c>
    </row>
    <row r="2679" spans="1:6" ht="15.75" customHeight="1" x14ac:dyDescent="0.25">
      <c r="A2679" s="4" t="s">
        <v>346</v>
      </c>
      <c r="B2679" s="4">
        <v>53</v>
      </c>
      <c r="C2679" s="4">
        <v>0</v>
      </c>
      <c r="D2679" s="69">
        <v>0</v>
      </c>
      <c r="E2679" s="4">
        <v>0</v>
      </c>
      <c r="F2679" s="69">
        <v>0</v>
      </c>
    </row>
    <row r="2680" spans="1:6" ht="15.75" customHeight="1" x14ac:dyDescent="0.25">
      <c r="A2680" s="4" t="s">
        <v>346</v>
      </c>
      <c r="B2680" s="4">
        <v>54</v>
      </c>
      <c r="C2680" s="4">
        <v>0</v>
      </c>
      <c r="D2680" s="69">
        <v>0</v>
      </c>
      <c r="E2680" s="4">
        <v>0</v>
      </c>
      <c r="F2680" s="69">
        <v>0</v>
      </c>
    </row>
    <row r="2681" spans="1:6" ht="15.75" customHeight="1" x14ac:dyDescent="0.25">
      <c r="A2681" s="4" t="s">
        <v>346</v>
      </c>
      <c r="B2681" s="4">
        <v>55</v>
      </c>
      <c r="C2681" s="4">
        <v>0</v>
      </c>
      <c r="D2681" s="69">
        <v>0</v>
      </c>
      <c r="E2681" s="4">
        <v>0</v>
      </c>
      <c r="F2681" s="69">
        <v>0</v>
      </c>
    </row>
    <row r="2682" spans="1:6" ht="15.75" customHeight="1" x14ac:dyDescent="0.25">
      <c r="A2682" s="4" t="s">
        <v>346</v>
      </c>
      <c r="B2682" s="4">
        <v>56</v>
      </c>
      <c r="C2682" s="4">
        <v>0</v>
      </c>
      <c r="D2682" s="69">
        <v>0</v>
      </c>
      <c r="E2682" s="4">
        <v>0</v>
      </c>
      <c r="F2682" s="69">
        <v>0</v>
      </c>
    </row>
    <row r="2683" spans="1:6" ht="15.75" customHeight="1" x14ac:dyDescent="0.25">
      <c r="A2683" s="4" t="s">
        <v>346</v>
      </c>
      <c r="B2683" s="4">
        <v>57</v>
      </c>
      <c r="C2683" s="4">
        <v>0</v>
      </c>
      <c r="D2683" s="69">
        <v>0</v>
      </c>
      <c r="E2683" s="4">
        <v>0</v>
      </c>
      <c r="F2683" s="69">
        <v>0</v>
      </c>
    </row>
    <row r="2684" spans="1:6" ht="15.75" customHeight="1" x14ac:dyDescent="0.25">
      <c r="A2684" s="4" t="s">
        <v>346</v>
      </c>
      <c r="B2684" s="4">
        <v>58</v>
      </c>
      <c r="C2684" s="4">
        <v>4914.3999999999996</v>
      </c>
      <c r="D2684" s="69">
        <v>15475445.6</v>
      </c>
      <c r="E2684" s="4">
        <v>0</v>
      </c>
      <c r="F2684" s="69">
        <v>0</v>
      </c>
    </row>
    <row r="2685" spans="1:6" ht="15.75" customHeight="1" x14ac:dyDescent="0.25">
      <c r="A2685" s="4" t="s">
        <v>346</v>
      </c>
      <c r="B2685" s="4">
        <v>59</v>
      </c>
      <c r="C2685" s="4">
        <v>70.7</v>
      </c>
      <c r="D2685" s="69">
        <v>265832</v>
      </c>
      <c r="E2685" s="4">
        <v>0</v>
      </c>
      <c r="F2685" s="69">
        <v>0</v>
      </c>
    </row>
    <row r="2686" spans="1:6" ht="15.75" customHeight="1" x14ac:dyDescent="0.25">
      <c r="A2686" s="4" t="s">
        <v>346</v>
      </c>
      <c r="B2686" s="4">
        <v>60</v>
      </c>
      <c r="C2686" s="4">
        <v>522.72</v>
      </c>
      <c r="D2686" s="69">
        <v>2368967.04</v>
      </c>
      <c r="E2686" s="4">
        <v>0</v>
      </c>
      <c r="F2686" s="69">
        <v>0</v>
      </c>
    </row>
    <row r="2687" spans="1:6" ht="15.75" customHeight="1" x14ac:dyDescent="0.25">
      <c r="A2687" s="4" t="s">
        <v>346</v>
      </c>
      <c r="B2687" s="4">
        <v>61</v>
      </c>
      <c r="C2687" s="4">
        <v>1225.06</v>
      </c>
      <c r="D2687" s="69">
        <v>40545810.82</v>
      </c>
      <c r="E2687" s="4">
        <v>0</v>
      </c>
      <c r="F2687" s="69">
        <v>0</v>
      </c>
    </row>
    <row r="2688" spans="1:6" ht="15.75" customHeight="1" x14ac:dyDescent="0.25">
      <c r="A2688" s="4" t="s">
        <v>346</v>
      </c>
      <c r="B2688" s="4">
        <v>62</v>
      </c>
      <c r="C2688" s="4">
        <v>0</v>
      </c>
      <c r="D2688" s="69">
        <v>0</v>
      </c>
      <c r="E2688" s="4">
        <v>0</v>
      </c>
      <c r="F2688" s="69">
        <v>0</v>
      </c>
    </row>
    <row r="2689" spans="1:6" ht="15.75" customHeight="1" x14ac:dyDescent="0.25">
      <c r="A2689" s="4" t="s">
        <v>346</v>
      </c>
      <c r="B2689" s="4">
        <v>63</v>
      </c>
      <c r="C2689" s="4">
        <v>0</v>
      </c>
      <c r="D2689" s="69">
        <v>0</v>
      </c>
      <c r="E2689" s="4">
        <v>0</v>
      </c>
      <c r="F2689" s="69">
        <v>0</v>
      </c>
    </row>
    <row r="2690" spans="1:6" ht="15.75" customHeight="1" x14ac:dyDescent="0.25">
      <c r="A2690" s="4" t="s">
        <v>346</v>
      </c>
      <c r="B2690" s="4">
        <v>64</v>
      </c>
      <c r="C2690" s="4">
        <v>0</v>
      </c>
      <c r="D2690" s="69">
        <v>0</v>
      </c>
      <c r="E2690" s="4">
        <v>0</v>
      </c>
      <c r="F2690" s="69">
        <v>0</v>
      </c>
    </row>
    <row r="2691" spans="1:6" ht="15.75" customHeight="1" x14ac:dyDescent="0.25">
      <c r="A2691" s="4" t="s">
        <v>346</v>
      </c>
      <c r="B2691" s="4">
        <v>65</v>
      </c>
      <c r="C2691" s="4">
        <v>0</v>
      </c>
      <c r="D2691" s="69">
        <v>0</v>
      </c>
      <c r="E2691" s="4">
        <v>0</v>
      </c>
      <c r="F2691" s="69">
        <v>0</v>
      </c>
    </row>
    <row r="2692" spans="1:6" ht="15.75" customHeight="1" x14ac:dyDescent="0.25">
      <c r="A2692" s="4" t="s">
        <v>346</v>
      </c>
      <c r="B2692" s="4">
        <v>66</v>
      </c>
      <c r="C2692" s="4">
        <v>0</v>
      </c>
      <c r="D2692" s="69">
        <v>0</v>
      </c>
      <c r="E2692" s="4">
        <v>0</v>
      </c>
      <c r="F2692" s="69">
        <v>0</v>
      </c>
    </row>
    <row r="2693" spans="1:6" ht="15.75" customHeight="1" x14ac:dyDescent="0.25">
      <c r="A2693" s="4" t="s">
        <v>346</v>
      </c>
      <c r="B2693" s="4">
        <v>67</v>
      </c>
      <c r="C2693" s="4">
        <v>0</v>
      </c>
      <c r="D2693" s="69">
        <v>0</v>
      </c>
      <c r="E2693" s="4">
        <v>0</v>
      </c>
      <c r="F2693" s="69">
        <v>0</v>
      </c>
    </row>
    <row r="2694" spans="1:6" ht="15.75" customHeight="1" x14ac:dyDescent="0.25">
      <c r="A2694" s="4" t="s">
        <v>346</v>
      </c>
      <c r="B2694" s="4">
        <v>68</v>
      </c>
      <c r="C2694" s="4">
        <v>0</v>
      </c>
      <c r="D2694" s="69">
        <v>0</v>
      </c>
      <c r="E2694" s="4">
        <v>0</v>
      </c>
      <c r="F2694" s="69">
        <v>0</v>
      </c>
    </row>
    <row r="2695" spans="1:6" ht="15.75" customHeight="1" x14ac:dyDescent="0.25">
      <c r="A2695" s="4" t="s">
        <v>346</v>
      </c>
      <c r="B2695" s="4">
        <v>69</v>
      </c>
      <c r="C2695" s="4">
        <v>0</v>
      </c>
      <c r="D2695" s="69">
        <v>0</v>
      </c>
      <c r="E2695" s="4">
        <v>0</v>
      </c>
      <c r="F2695" s="69">
        <v>0</v>
      </c>
    </row>
    <row r="2696" spans="1:6" ht="15.75" customHeight="1" x14ac:dyDescent="0.25">
      <c r="A2696" s="4" t="s">
        <v>346</v>
      </c>
      <c r="B2696" s="4">
        <v>70</v>
      </c>
      <c r="C2696" s="4">
        <v>0</v>
      </c>
      <c r="D2696" s="69">
        <v>0</v>
      </c>
      <c r="E2696" s="4">
        <v>0</v>
      </c>
      <c r="F2696" s="69">
        <v>0</v>
      </c>
    </row>
    <row r="2697" spans="1:6" ht="15.75" customHeight="1" x14ac:dyDescent="0.25">
      <c r="A2697" s="4" t="s">
        <v>346</v>
      </c>
      <c r="B2697" s="4">
        <v>71</v>
      </c>
      <c r="C2697" s="4">
        <v>490.024</v>
      </c>
      <c r="D2697" s="69">
        <v>3118512.736</v>
      </c>
      <c r="E2697" s="4">
        <v>0</v>
      </c>
      <c r="F2697" s="69">
        <v>0</v>
      </c>
    </row>
    <row r="2698" spans="1:6" ht="15.75" customHeight="1" x14ac:dyDescent="0.25">
      <c r="A2698" s="4" t="s">
        <v>346</v>
      </c>
      <c r="B2698" s="4">
        <v>72</v>
      </c>
      <c r="C2698" s="4">
        <v>0</v>
      </c>
      <c r="D2698" s="69">
        <v>0</v>
      </c>
      <c r="E2698" s="4">
        <v>0</v>
      </c>
      <c r="F2698" s="69">
        <v>0</v>
      </c>
    </row>
    <row r="2699" spans="1:6" ht="15.75" customHeight="1" x14ac:dyDescent="0.25">
      <c r="A2699" s="4" t="s">
        <v>346</v>
      </c>
      <c r="B2699" s="4">
        <v>73</v>
      </c>
      <c r="C2699" s="4">
        <v>320</v>
      </c>
      <c r="D2699" s="69">
        <v>2635520</v>
      </c>
      <c r="E2699" s="4">
        <v>0</v>
      </c>
      <c r="F2699" s="69">
        <v>0</v>
      </c>
    </row>
    <row r="2700" spans="1:6" ht="15.75" customHeight="1" x14ac:dyDescent="0.25">
      <c r="A2700" s="4" t="s">
        <v>346</v>
      </c>
      <c r="B2700" s="4">
        <v>74</v>
      </c>
      <c r="C2700" s="4">
        <v>0</v>
      </c>
      <c r="D2700" s="69">
        <v>0</v>
      </c>
      <c r="E2700" s="4">
        <v>0</v>
      </c>
      <c r="F2700" s="69">
        <v>0</v>
      </c>
    </row>
    <row r="2701" spans="1:6" ht="15.75" customHeight="1" x14ac:dyDescent="0.25">
      <c r="A2701" s="4" t="s">
        <v>346</v>
      </c>
      <c r="B2701" s="4">
        <v>75</v>
      </c>
      <c r="C2701" s="4">
        <v>0</v>
      </c>
      <c r="D2701" s="69">
        <v>0</v>
      </c>
      <c r="E2701" s="4">
        <v>0</v>
      </c>
      <c r="F2701" s="69">
        <v>0</v>
      </c>
    </row>
    <row r="2702" spans="1:6" ht="15.75" customHeight="1" x14ac:dyDescent="0.25">
      <c r="A2702" s="4" t="s">
        <v>346</v>
      </c>
      <c r="B2702" s="4">
        <v>76</v>
      </c>
      <c r="C2702" s="4">
        <v>5800</v>
      </c>
      <c r="D2702" s="69">
        <v>67256800</v>
      </c>
      <c r="E2702" s="4">
        <v>0</v>
      </c>
      <c r="F2702" s="69">
        <v>0</v>
      </c>
    </row>
    <row r="2703" spans="1:6" ht="15.75" customHeight="1" x14ac:dyDescent="0.25">
      <c r="A2703" s="4" t="s">
        <v>346</v>
      </c>
      <c r="B2703" s="4">
        <v>77</v>
      </c>
      <c r="C2703" s="4">
        <v>1200</v>
      </c>
      <c r="D2703" s="69">
        <v>41658000</v>
      </c>
      <c r="E2703" s="4">
        <v>0</v>
      </c>
      <c r="F2703" s="69">
        <v>0</v>
      </c>
    </row>
    <row r="2704" spans="1:6" ht="15.75" customHeight="1" x14ac:dyDescent="0.25">
      <c r="A2704" s="4" t="s">
        <v>346</v>
      </c>
      <c r="B2704" s="4">
        <v>78</v>
      </c>
      <c r="C2704" s="4">
        <v>0</v>
      </c>
      <c r="D2704" s="69">
        <v>0</v>
      </c>
      <c r="E2704" s="4">
        <v>0</v>
      </c>
      <c r="F2704" s="69">
        <v>0</v>
      </c>
    </row>
    <row r="2705" spans="1:6" ht="15.75" customHeight="1" x14ac:dyDescent="0.25">
      <c r="A2705" s="4" t="s">
        <v>346</v>
      </c>
      <c r="B2705" s="4">
        <v>79</v>
      </c>
      <c r="C2705" s="4">
        <v>0</v>
      </c>
      <c r="D2705" s="69">
        <v>0</v>
      </c>
      <c r="E2705" s="4">
        <v>0</v>
      </c>
      <c r="F2705" s="69">
        <v>0</v>
      </c>
    </row>
    <row r="2706" spans="1:6" ht="15.75" customHeight="1" x14ac:dyDescent="0.25">
      <c r="A2706" s="4" t="s">
        <v>346</v>
      </c>
      <c r="B2706" s="4">
        <v>80</v>
      </c>
      <c r="C2706" s="4">
        <v>0</v>
      </c>
      <c r="D2706" s="69">
        <v>0</v>
      </c>
      <c r="E2706" s="4">
        <v>0</v>
      </c>
      <c r="F2706" s="69">
        <v>0</v>
      </c>
    </row>
    <row r="2707" spans="1:6" ht="15.75" customHeight="1" x14ac:dyDescent="0.25">
      <c r="A2707" s="4" t="s">
        <v>346</v>
      </c>
      <c r="B2707" s="4">
        <v>81</v>
      </c>
      <c r="C2707" s="4">
        <v>0</v>
      </c>
      <c r="D2707" s="69">
        <v>0</v>
      </c>
      <c r="E2707" s="4">
        <v>0</v>
      </c>
      <c r="F2707" s="69">
        <v>0</v>
      </c>
    </row>
    <row r="2708" spans="1:6" ht="15.75" customHeight="1" x14ac:dyDescent="0.25">
      <c r="A2708" s="4" t="s">
        <v>346</v>
      </c>
      <c r="B2708" s="4">
        <v>82</v>
      </c>
      <c r="C2708" s="4">
        <v>0</v>
      </c>
      <c r="D2708" s="69">
        <v>0</v>
      </c>
      <c r="E2708" s="4">
        <v>0</v>
      </c>
      <c r="F2708" s="69">
        <v>0</v>
      </c>
    </row>
    <row r="2709" spans="1:6" ht="15.75" customHeight="1" x14ac:dyDescent="0.25">
      <c r="A2709" s="4" t="s">
        <v>346</v>
      </c>
      <c r="B2709" s="4">
        <v>83</v>
      </c>
      <c r="C2709" s="4">
        <v>0</v>
      </c>
      <c r="D2709" s="69">
        <v>0</v>
      </c>
      <c r="E2709" s="4">
        <v>0</v>
      </c>
      <c r="F2709" s="69">
        <v>0</v>
      </c>
    </row>
    <row r="2710" spans="1:6" ht="15.75" customHeight="1" x14ac:dyDescent="0.25">
      <c r="A2710" s="4" t="s">
        <v>346</v>
      </c>
      <c r="B2710" s="4">
        <v>84</v>
      </c>
      <c r="C2710" s="4">
        <v>310</v>
      </c>
      <c r="D2710" s="69">
        <v>13693010</v>
      </c>
      <c r="E2710" s="4">
        <v>0</v>
      </c>
      <c r="F2710" s="69">
        <v>0</v>
      </c>
    </row>
    <row r="2711" spans="1:6" ht="15.75" customHeight="1" x14ac:dyDescent="0.25">
      <c r="A2711" s="4" t="s">
        <v>346</v>
      </c>
      <c r="B2711" s="4">
        <v>85</v>
      </c>
      <c r="C2711" s="4">
        <v>0</v>
      </c>
      <c r="D2711" s="69">
        <v>0</v>
      </c>
      <c r="E2711" s="4">
        <v>0</v>
      </c>
      <c r="F2711" s="69">
        <v>0</v>
      </c>
    </row>
    <row r="2712" spans="1:6" ht="15.75" customHeight="1" x14ac:dyDescent="0.25">
      <c r="A2712" s="4" t="s">
        <v>346</v>
      </c>
      <c r="B2712" s="4">
        <v>86</v>
      </c>
      <c r="C2712" s="4">
        <v>0</v>
      </c>
      <c r="D2712" s="69">
        <v>0</v>
      </c>
      <c r="E2712" s="4">
        <v>0</v>
      </c>
      <c r="F2712" s="69">
        <v>0</v>
      </c>
    </row>
    <row r="2713" spans="1:6" ht="15.75" customHeight="1" x14ac:dyDescent="0.25">
      <c r="A2713" s="4" t="s">
        <v>346</v>
      </c>
      <c r="B2713" s="4">
        <v>87</v>
      </c>
      <c r="C2713" s="4">
        <v>57.798999999999999</v>
      </c>
      <c r="D2713" s="69">
        <v>8534137.9480000008</v>
      </c>
      <c r="E2713" s="4">
        <v>0</v>
      </c>
      <c r="F2713" s="69">
        <v>0</v>
      </c>
    </row>
    <row r="2714" spans="1:6" ht="15.75" customHeight="1" x14ac:dyDescent="0.25">
      <c r="A2714" s="4" t="s">
        <v>346</v>
      </c>
      <c r="B2714" s="4">
        <v>88</v>
      </c>
      <c r="C2714" s="4">
        <v>0</v>
      </c>
      <c r="D2714" s="69">
        <v>0</v>
      </c>
      <c r="E2714" s="4">
        <v>0</v>
      </c>
      <c r="F2714" s="69">
        <v>0</v>
      </c>
    </row>
    <row r="2715" spans="1:6" ht="15.75" customHeight="1" x14ac:dyDescent="0.25">
      <c r="A2715" s="4" t="s">
        <v>346</v>
      </c>
      <c r="B2715" s="4">
        <v>89</v>
      </c>
      <c r="C2715" s="4">
        <v>0</v>
      </c>
      <c r="D2715" s="69">
        <v>0</v>
      </c>
      <c r="E2715" s="4">
        <v>0</v>
      </c>
      <c r="F2715" s="69">
        <v>0</v>
      </c>
    </row>
    <row r="2716" spans="1:6" ht="15.75" customHeight="1" x14ac:dyDescent="0.25">
      <c r="A2716" s="4" t="s">
        <v>346</v>
      </c>
      <c r="B2716" s="4">
        <v>90</v>
      </c>
      <c r="C2716" s="4">
        <v>0</v>
      </c>
      <c r="D2716" s="69">
        <v>0</v>
      </c>
      <c r="E2716" s="4">
        <v>0</v>
      </c>
      <c r="F2716" s="69">
        <v>0</v>
      </c>
    </row>
    <row r="2717" spans="1:6" ht="15.75" customHeight="1" x14ac:dyDescent="0.25">
      <c r="A2717" s="4" t="s">
        <v>346</v>
      </c>
      <c r="B2717" s="4">
        <v>91</v>
      </c>
      <c r="C2717" s="4">
        <v>0</v>
      </c>
      <c r="D2717" s="69">
        <v>0</v>
      </c>
      <c r="E2717" s="4">
        <v>0</v>
      </c>
      <c r="F2717" s="69">
        <v>0</v>
      </c>
    </row>
    <row r="2718" spans="1:6" ht="15.75" customHeight="1" x14ac:dyDescent="0.25">
      <c r="A2718" s="4" t="s">
        <v>346</v>
      </c>
      <c r="B2718" s="4">
        <v>92</v>
      </c>
      <c r="C2718" s="4">
        <v>0</v>
      </c>
      <c r="D2718" s="69">
        <v>0</v>
      </c>
      <c r="E2718" s="4">
        <v>0</v>
      </c>
      <c r="F2718" s="69">
        <v>0</v>
      </c>
    </row>
    <row r="2719" spans="1:6" ht="15.75" customHeight="1" x14ac:dyDescent="0.25">
      <c r="A2719" s="4" t="s">
        <v>346</v>
      </c>
      <c r="B2719" s="4">
        <v>93</v>
      </c>
      <c r="C2719" s="4">
        <v>0</v>
      </c>
      <c r="D2719" s="69">
        <v>0</v>
      </c>
      <c r="E2719" s="4">
        <v>0</v>
      </c>
      <c r="F2719" s="69">
        <v>0</v>
      </c>
    </row>
    <row r="2720" spans="1:6" ht="15.75" customHeight="1" x14ac:dyDescent="0.25">
      <c r="A2720" s="4" t="s">
        <v>346</v>
      </c>
      <c r="B2720" s="4">
        <v>94</v>
      </c>
      <c r="C2720" s="4">
        <v>0</v>
      </c>
      <c r="D2720" s="69">
        <v>0</v>
      </c>
      <c r="E2720" s="4">
        <v>0</v>
      </c>
      <c r="F2720" s="69">
        <v>0</v>
      </c>
    </row>
    <row r="2721" spans="1:6" ht="15.75" customHeight="1" x14ac:dyDescent="0.25">
      <c r="A2721" s="4" t="s">
        <v>346</v>
      </c>
      <c r="B2721" s="4">
        <v>95</v>
      </c>
      <c r="C2721" s="4">
        <v>0</v>
      </c>
      <c r="D2721" s="69">
        <v>0</v>
      </c>
      <c r="E2721" s="4">
        <v>0</v>
      </c>
      <c r="F2721" s="69">
        <v>0</v>
      </c>
    </row>
    <row r="2722" spans="1:6" ht="15.75" customHeight="1" x14ac:dyDescent="0.25">
      <c r="A2722" s="4" t="s">
        <v>346</v>
      </c>
      <c r="B2722" s="4">
        <v>96</v>
      </c>
      <c r="C2722" s="4">
        <v>0</v>
      </c>
      <c r="D2722" s="69">
        <v>0</v>
      </c>
      <c r="E2722" s="4">
        <v>0</v>
      </c>
      <c r="F2722" s="69">
        <v>0</v>
      </c>
    </row>
    <row r="2723" spans="1:6" ht="15.75" customHeight="1" x14ac:dyDescent="0.25">
      <c r="A2723" s="4" t="s">
        <v>346</v>
      </c>
      <c r="B2723" s="4">
        <v>97</v>
      </c>
      <c r="C2723" s="4">
        <v>0</v>
      </c>
      <c r="D2723" s="69">
        <v>0</v>
      </c>
      <c r="E2723" s="4">
        <v>0</v>
      </c>
      <c r="F2723" s="69">
        <v>0</v>
      </c>
    </row>
    <row r="2724" spans="1:6" ht="15.75" customHeight="1" x14ac:dyDescent="0.25">
      <c r="A2724" s="4" t="s">
        <v>346</v>
      </c>
      <c r="B2724" s="4">
        <v>98</v>
      </c>
      <c r="C2724" s="4">
        <v>0</v>
      </c>
      <c r="D2724" s="69">
        <v>0</v>
      </c>
      <c r="E2724" s="4">
        <v>0</v>
      </c>
      <c r="F2724" s="69">
        <v>0</v>
      </c>
    </row>
    <row r="2725" spans="1:6" ht="15.75" customHeight="1" x14ac:dyDescent="0.25">
      <c r="A2725" s="4" t="s">
        <v>346</v>
      </c>
      <c r="B2725" s="4">
        <v>99</v>
      </c>
      <c r="C2725" s="4">
        <v>0</v>
      </c>
      <c r="D2725" s="69">
        <v>0</v>
      </c>
      <c r="E2725" s="4">
        <v>0</v>
      </c>
      <c r="F2725" s="69">
        <v>0</v>
      </c>
    </row>
    <row r="2726" spans="1:6" ht="15.75" customHeight="1" x14ac:dyDescent="0.25">
      <c r="A2726" s="4" t="s">
        <v>346</v>
      </c>
      <c r="B2726" s="4">
        <v>100</v>
      </c>
      <c r="C2726" s="4">
        <v>0</v>
      </c>
      <c r="D2726" s="69">
        <v>0</v>
      </c>
      <c r="E2726" s="4">
        <v>0</v>
      </c>
      <c r="F2726" s="69">
        <v>0</v>
      </c>
    </row>
    <row r="2727" spans="1:6" ht="15.75" customHeight="1" x14ac:dyDescent="0.25">
      <c r="A2727" s="4" t="s">
        <v>346</v>
      </c>
      <c r="B2727" s="4">
        <v>101</v>
      </c>
      <c r="C2727" s="4">
        <v>0</v>
      </c>
      <c r="D2727" s="69">
        <v>0</v>
      </c>
      <c r="E2727" s="4">
        <v>0</v>
      </c>
      <c r="F2727" s="69">
        <v>0</v>
      </c>
    </row>
    <row r="2728" spans="1:6" ht="15.75" customHeight="1" x14ac:dyDescent="0.25">
      <c r="A2728" s="4" t="s">
        <v>346</v>
      </c>
      <c r="B2728" s="4">
        <v>102</v>
      </c>
      <c r="C2728" s="4">
        <v>0</v>
      </c>
      <c r="D2728" s="69">
        <v>0</v>
      </c>
      <c r="E2728" s="4">
        <v>0</v>
      </c>
      <c r="F2728" s="69">
        <v>0</v>
      </c>
    </row>
    <row r="2729" spans="1:6" ht="15.75" customHeight="1" x14ac:dyDescent="0.25">
      <c r="A2729" s="4" t="s">
        <v>346</v>
      </c>
      <c r="B2729" s="4">
        <v>103</v>
      </c>
      <c r="C2729" s="4">
        <v>0</v>
      </c>
      <c r="D2729" s="69">
        <v>0</v>
      </c>
      <c r="E2729" s="4">
        <v>0</v>
      </c>
      <c r="F2729" s="69">
        <v>0</v>
      </c>
    </row>
    <row r="2730" spans="1:6" ht="15.75" customHeight="1" x14ac:dyDescent="0.25">
      <c r="A2730" s="4" t="s">
        <v>346</v>
      </c>
      <c r="B2730" s="4">
        <v>104</v>
      </c>
      <c r="C2730" s="4">
        <v>0</v>
      </c>
      <c r="D2730" s="69">
        <v>0</v>
      </c>
      <c r="E2730" s="4">
        <v>0</v>
      </c>
      <c r="F2730" s="69">
        <v>0</v>
      </c>
    </row>
    <row r="2731" spans="1:6" ht="15.75" customHeight="1" x14ac:dyDescent="0.25">
      <c r="A2731" s="4" t="s">
        <v>346</v>
      </c>
      <c r="B2731" s="4">
        <v>105</v>
      </c>
      <c r="C2731" s="4">
        <v>264.45699999999999</v>
      </c>
      <c r="D2731" s="69">
        <v>7985543.5719999997</v>
      </c>
      <c r="E2731" s="4">
        <v>0</v>
      </c>
      <c r="F2731" s="69">
        <v>0</v>
      </c>
    </row>
    <row r="2732" spans="1:6" ht="15.75" customHeight="1" x14ac:dyDescent="0.25">
      <c r="A2732" s="4" t="s">
        <v>347</v>
      </c>
      <c r="B2732" s="4">
        <v>1</v>
      </c>
      <c r="C2732" s="4"/>
      <c r="D2732" s="69">
        <v>0</v>
      </c>
      <c r="E2732" s="4">
        <v>0</v>
      </c>
      <c r="F2732" s="69">
        <v>0</v>
      </c>
    </row>
    <row r="2733" spans="1:6" ht="15.75" customHeight="1" x14ac:dyDescent="0.25">
      <c r="A2733" s="4" t="s">
        <v>347</v>
      </c>
      <c r="B2733" s="4">
        <v>2</v>
      </c>
      <c r="C2733" s="4"/>
      <c r="D2733" s="69">
        <v>0</v>
      </c>
      <c r="E2733" s="4">
        <v>0</v>
      </c>
      <c r="F2733" s="69">
        <v>0</v>
      </c>
    </row>
    <row r="2734" spans="1:6" ht="15.75" customHeight="1" x14ac:dyDescent="0.25">
      <c r="A2734" s="4" t="s">
        <v>347</v>
      </c>
      <c r="B2734" s="4">
        <v>3</v>
      </c>
      <c r="C2734" s="4"/>
      <c r="D2734" s="69">
        <v>0</v>
      </c>
      <c r="E2734" s="4">
        <v>0</v>
      </c>
      <c r="F2734" s="69">
        <v>0</v>
      </c>
    </row>
    <row r="2735" spans="1:6" ht="15.75" customHeight="1" x14ac:dyDescent="0.25">
      <c r="A2735" s="4" t="s">
        <v>347</v>
      </c>
      <c r="B2735" s="4">
        <v>4</v>
      </c>
      <c r="C2735" s="4"/>
      <c r="D2735" s="69">
        <v>0</v>
      </c>
      <c r="E2735" s="4">
        <v>0</v>
      </c>
      <c r="F2735" s="69">
        <v>0</v>
      </c>
    </row>
    <row r="2736" spans="1:6" ht="15.75" customHeight="1" x14ac:dyDescent="0.25">
      <c r="A2736" s="4" t="s">
        <v>347</v>
      </c>
      <c r="B2736" s="4">
        <v>5</v>
      </c>
      <c r="C2736" s="4">
        <v>31</v>
      </c>
      <c r="D2736" s="69">
        <v>4793220</v>
      </c>
      <c r="E2736" s="4">
        <v>0</v>
      </c>
      <c r="F2736" s="69">
        <v>0</v>
      </c>
    </row>
    <row r="2737" spans="1:6" ht="15.75" customHeight="1" x14ac:dyDescent="0.25">
      <c r="A2737" s="4" t="s">
        <v>347</v>
      </c>
      <c r="B2737" s="4">
        <v>6</v>
      </c>
      <c r="C2737" s="4">
        <v>30</v>
      </c>
      <c r="D2737" s="69">
        <v>6285060</v>
      </c>
      <c r="E2737" s="4">
        <v>0</v>
      </c>
      <c r="F2737" s="69">
        <v>0</v>
      </c>
    </row>
    <row r="2738" spans="1:6" ht="15.75" customHeight="1" x14ac:dyDescent="0.25">
      <c r="A2738" s="4" t="s">
        <v>347</v>
      </c>
      <c r="B2738" s="4">
        <v>7</v>
      </c>
      <c r="C2738" s="4"/>
      <c r="D2738" s="69">
        <v>0</v>
      </c>
      <c r="E2738" s="4">
        <v>0</v>
      </c>
      <c r="F2738" s="69">
        <v>0</v>
      </c>
    </row>
    <row r="2739" spans="1:6" ht="15.75" customHeight="1" x14ac:dyDescent="0.25">
      <c r="A2739" s="4" t="s">
        <v>347</v>
      </c>
      <c r="B2739" s="4">
        <v>8</v>
      </c>
      <c r="C2739" s="4">
        <v>3</v>
      </c>
      <c r="D2739" s="69">
        <v>522999</v>
      </c>
      <c r="E2739" s="4">
        <v>0</v>
      </c>
      <c r="F2739" s="69">
        <v>0</v>
      </c>
    </row>
    <row r="2740" spans="1:6" ht="15.75" customHeight="1" x14ac:dyDescent="0.25">
      <c r="A2740" s="4" t="s">
        <v>347</v>
      </c>
      <c r="B2740" s="4">
        <v>9</v>
      </c>
      <c r="C2740" s="4"/>
      <c r="D2740" s="69">
        <v>0</v>
      </c>
      <c r="E2740" s="4">
        <v>0</v>
      </c>
      <c r="F2740" s="69">
        <v>0</v>
      </c>
    </row>
    <row r="2741" spans="1:6" ht="15.75" customHeight="1" x14ac:dyDescent="0.25">
      <c r="A2741" s="4" t="s">
        <v>347</v>
      </c>
      <c r="B2741" s="4">
        <v>10</v>
      </c>
      <c r="C2741" s="4"/>
      <c r="D2741" s="69">
        <v>0</v>
      </c>
      <c r="E2741" s="4">
        <v>0</v>
      </c>
      <c r="F2741" s="69">
        <v>0</v>
      </c>
    </row>
    <row r="2742" spans="1:6" ht="15.75" customHeight="1" x14ac:dyDescent="0.25">
      <c r="A2742" s="4" t="s">
        <v>347</v>
      </c>
      <c r="B2742" s="4">
        <v>11</v>
      </c>
      <c r="C2742" s="4"/>
      <c r="D2742" s="69">
        <v>0</v>
      </c>
      <c r="E2742" s="4">
        <v>0</v>
      </c>
      <c r="F2742" s="69">
        <v>0</v>
      </c>
    </row>
    <row r="2743" spans="1:6" ht="15.75" customHeight="1" x14ac:dyDescent="0.25">
      <c r="A2743" s="4" t="s">
        <v>347</v>
      </c>
      <c r="B2743" s="4">
        <v>12</v>
      </c>
      <c r="C2743" s="4"/>
      <c r="D2743" s="69">
        <v>0</v>
      </c>
      <c r="E2743" s="4">
        <v>0</v>
      </c>
      <c r="F2743" s="69">
        <v>0</v>
      </c>
    </row>
    <row r="2744" spans="1:6" ht="15.75" customHeight="1" x14ac:dyDescent="0.25">
      <c r="A2744" s="4" t="s">
        <v>347</v>
      </c>
      <c r="B2744" s="4">
        <v>13</v>
      </c>
      <c r="C2744" s="4"/>
      <c r="D2744" s="69">
        <v>0</v>
      </c>
      <c r="E2744" s="4">
        <v>0</v>
      </c>
      <c r="F2744" s="69">
        <v>0</v>
      </c>
    </row>
    <row r="2745" spans="1:6" ht="15.75" customHeight="1" x14ac:dyDescent="0.25">
      <c r="A2745" s="4" t="s">
        <v>347</v>
      </c>
      <c r="B2745" s="4">
        <v>14</v>
      </c>
      <c r="C2745" s="4"/>
      <c r="D2745" s="69">
        <v>0</v>
      </c>
      <c r="E2745" s="4">
        <v>0</v>
      </c>
      <c r="F2745" s="69">
        <v>0</v>
      </c>
    </row>
    <row r="2746" spans="1:6" ht="15.75" customHeight="1" x14ac:dyDescent="0.25">
      <c r="A2746" s="4" t="s">
        <v>347</v>
      </c>
      <c r="B2746" s="4">
        <v>15</v>
      </c>
      <c r="C2746" s="4"/>
      <c r="D2746" s="69">
        <v>0</v>
      </c>
      <c r="E2746" s="4">
        <v>0</v>
      </c>
      <c r="F2746" s="69">
        <v>0</v>
      </c>
    </row>
    <row r="2747" spans="1:6" ht="15.75" customHeight="1" x14ac:dyDescent="0.25">
      <c r="A2747" s="4" t="s">
        <v>347</v>
      </c>
      <c r="B2747" s="4">
        <v>16</v>
      </c>
      <c r="C2747" s="4"/>
      <c r="D2747" s="69">
        <v>0</v>
      </c>
      <c r="E2747" s="4">
        <v>0</v>
      </c>
      <c r="F2747" s="69">
        <v>0</v>
      </c>
    </row>
    <row r="2748" spans="1:6" ht="15.75" customHeight="1" x14ac:dyDescent="0.25">
      <c r="A2748" s="4" t="s">
        <v>347</v>
      </c>
      <c r="B2748" s="4">
        <v>17</v>
      </c>
      <c r="C2748" s="4"/>
      <c r="D2748" s="69">
        <v>0</v>
      </c>
      <c r="E2748" s="4">
        <v>0</v>
      </c>
      <c r="F2748" s="69">
        <v>0</v>
      </c>
    </row>
    <row r="2749" spans="1:6" ht="15.75" customHeight="1" x14ac:dyDescent="0.25">
      <c r="A2749" s="4" t="s">
        <v>347</v>
      </c>
      <c r="B2749" s="4">
        <v>18</v>
      </c>
      <c r="C2749" s="4"/>
      <c r="D2749" s="69">
        <v>0</v>
      </c>
      <c r="E2749" s="4">
        <v>0</v>
      </c>
      <c r="F2749" s="69">
        <v>0</v>
      </c>
    </row>
    <row r="2750" spans="1:6" ht="15.75" customHeight="1" x14ac:dyDescent="0.25">
      <c r="A2750" s="4" t="s">
        <v>347</v>
      </c>
      <c r="B2750" s="4">
        <v>19</v>
      </c>
      <c r="C2750" s="4"/>
      <c r="D2750" s="69">
        <v>0</v>
      </c>
      <c r="E2750" s="4">
        <v>0</v>
      </c>
      <c r="F2750" s="69">
        <v>0</v>
      </c>
    </row>
    <row r="2751" spans="1:6" ht="15.75" customHeight="1" x14ac:dyDescent="0.25">
      <c r="A2751" s="4" t="s">
        <v>347</v>
      </c>
      <c r="B2751" s="4">
        <v>20</v>
      </c>
      <c r="C2751" s="4"/>
      <c r="D2751" s="69">
        <v>0</v>
      </c>
      <c r="E2751" s="4">
        <v>0</v>
      </c>
      <c r="F2751" s="69">
        <v>0</v>
      </c>
    </row>
    <row r="2752" spans="1:6" ht="15.75" customHeight="1" x14ac:dyDescent="0.25">
      <c r="A2752" s="4" t="s">
        <v>347</v>
      </c>
      <c r="B2752" s="4">
        <v>21</v>
      </c>
      <c r="C2752" s="4"/>
      <c r="D2752" s="69">
        <v>0</v>
      </c>
      <c r="E2752" s="4">
        <v>0</v>
      </c>
      <c r="F2752" s="69">
        <v>0</v>
      </c>
    </row>
    <row r="2753" spans="1:6" ht="15.75" customHeight="1" x14ac:dyDescent="0.25">
      <c r="A2753" s="4" t="s">
        <v>347</v>
      </c>
      <c r="B2753" s="4">
        <v>22</v>
      </c>
      <c r="C2753" s="4"/>
      <c r="D2753" s="69">
        <v>0</v>
      </c>
      <c r="E2753" s="4">
        <v>0</v>
      </c>
      <c r="F2753" s="69">
        <v>0</v>
      </c>
    </row>
    <row r="2754" spans="1:6" ht="15.75" customHeight="1" x14ac:dyDescent="0.25">
      <c r="A2754" s="4" t="s">
        <v>347</v>
      </c>
      <c r="B2754" s="4">
        <v>23</v>
      </c>
      <c r="C2754" s="4"/>
      <c r="D2754" s="69">
        <v>0</v>
      </c>
      <c r="E2754" s="4">
        <v>0</v>
      </c>
      <c r="F2754" s="69">
        <v>0</v>
      </c>
    </row>
    <row r="2755" spans="1:6" ht="15.75" customHeight="1" x14ac:dyDescent="0.25">
      <c r="A2755" s="4" t="s">
        <v>347</v>
      </c>
      <c r="B2755" s="4">
        <v>24</v>
      </c>
      <c r="C2755" s="4"/>
      <c r="D2755" s="69">
        <v>0</v>
      </c>
      <c r="E2755" s="4">
        <v>0</v>
      </c>
      <c r="F2755" s="69">
        <v>0</v>
      </c>
    </row>
    <row r="2756" spans="1:6" ht="15.75" customHeight="1" x14ac:dyDescent="0.25">
      <c r="A2756" s="4" t="s">
        <v>347</v>
      </c>
      <c r="B2756" s="4">
        <v>25</v>
      </c>
      <c r="C2756" s="4"/>
      <c r="D2756" s="69">
        <v>0</v>
      </c>
      <c r="E2756" s="4">
        <v>0</v>
      </c>
      <c r="F2756" s="69">
        <v>0</v>
      </c>
    </row>
    <row r="2757" spans="1:6" ht="15.75" customHeight="1" x14ac:dyDescent="0.25">
      <c r="A2757" s="4" t="s">
        <v>347</v>
      </c>
      <c r="B2757" s="4">
        <v>26</v>
      </c>
      <c r="C2757" s="4"/>
      <c r="D2757" s="69">
        <v>0</v>
      </c>
      <c r="E2757" s="4">
        <v>0</v>
      </c>
      <c r="F2757" s="69">
        <v>0</v>
      </c>
    </row>
    <row r="2758" spans="1:6" ht="15.75" customHeight="1" x14ac:dyDescent="0.25">
      <c r="A2758" s="4" t="s">
        <v>347</v>
      </c>
      <c r="B2758" s="4">
        <v>27</v>
      </c>
      <c r="C2758" s="4"/>
      <c r="D2758" s="69">
        <v>0</v>
      </c>
      <c r="E2758" s="4">
        <v>0</v>
      </c>
      <c r="F2758" s="69">
        <v>0</v>
      </c>
    </row>
    <row r="2759" spans="1:6" ht="15.75" customHeight="1" x14ac:dyDescent="0.25">
      <c r="A2759" s="4" t="s">
        <v>347</v>
      </c>
      <c r="B2759" s="4">
        <v>28</v>
      </c>
      <c r="C2759" s="4"/>
      <c r="D2759" s="69">
        <v>0</v>
      </c>
      <c r="E2759" s="4">
        <v>0</v>
      </c>
      <c r="F2759" s="69">
        <v>0</v>
      </c>
    </row>
    <row r="2760" spans="1:6" ht="15.75" customHeight="1" x14ac:dyDescent="0.25">
      <c r="A2760" s="4" t="s">
        <v>347</v>
      </c>
      <c r="B2760" s="4">
        <v>29</v>
      </c>
      <c r="C2760" s="4"/>
      <c r="D2760" s="69">
        <v>0</v>
      </c>
      <c r="E2760" s="4">
        <v>0</v>
      </c>
      <c r="F2760" s="69">
        <v>0</v>
      </c>
    </row>
    <row r="2761" spans="1:6" ht="15.75" customHeight="1" x14ac:dyDescent="0.25">
      <c r="A2761" s="4" t="s">
        <v>347</v>
      </c>
      <c r="B2761" s="4">
        <v>30</v>
      </c>
      <c r="C2761" s="4">
        <v>4</v>
      </c>
      <c r="D2761" s="69">
        <v>52784</v>
      </c>
      <c r="E2761" s="4">
        <v>0</v>
      </c>
      <c r="F2761" s="69">
        <v>0</v>
      </c>
    </row>
    <row r="2762" spans="1:6" ht="15.75" customHeight="1" x14ac:dyDescent="0.25">
      <c r="A2762" s="4" t="s">
        <v>347</v>
      </c>
      <c r="B2762" s="4">
        <v>31</v>
      </c>
      <c r="C2762" s="4"/>
      <c r="D2762" s="69">
        <v>0</v>
      </c>
      <c r="E2762" s="4">
        <v>0</v>
      </c>
      <c r="F2762" s="69">
        <v>0</v>
      </c>
    </row>
    <row r="2763" spans="1:6" ht="15.75" customHeight="1" x14ac:dyDescent="0.25">
      <c r="A2763" s="4" t="s">
        <v>347</v>
      </c>
      <c r="B2763" s="4">
        <v>32</v>
      </c>
      <c r="C2763" s="4"/>
      <c r="D2763" s="69">
        <v>0</v>
      </c>
      <c r="E2763" s="4">
        <v>0</v>
      </c>
      <c r="F2763" s="69">
        <v>0</v>
      </c>
    </row>
    <row r="2764" spans="1:6" ht="15.75" customHeight="1" x14ac:dyDescent="0.25">
      <c r="A2764" s="4" t="s">
        <v>347</v>
      </c>
      <c r="B2764" s="4">
        <v>33</v>
      </c>
      <c r="C2764" s="4">
        <v>3590.1999999999989</v>
      </c>
      <c r="D2764" s="69">
        <v>3338885.9999999991</v>
      </c>
      <c r="E2764" s="4">
        <v>0</v>
      </c>
      <c r="F2764" s="69">
        <v>0</v>
      </c>
    </row>
    <row r="2765" spans="1:6" ht="15.75" customHeight="1" x14ac:dyDescent="0.25">
      <c r="A2765" s="4" t="s">
        <v>347</v>
      </c>
      <c r="B2765" s="4">
        <v>34</v>
      </c>
      <c r="C2765" s="4"/>
      <c r="D2765" s="69">
        <v>0</v>
      </c>
      <c r="E2765" s="4">
        <v>0</v>
      </c>
      <c r="F2765" s="69">
        <v>0</v>
      </c>
    </row>
    <row r="2766" spans="1:6" ht="15.75" customHeight="1" x14ac:dyDescent="0.25">
      <c r="A2766" s="4" t="s">
        <v>347</v>
      </c>
      <c r="B2766" s="4">
        <v>35</v>
      </c>
      <c r="C2766" s="4"/>
      <c r="D2766" s="69">
        <v>0</v>
      </c>
      <c r="E2766" s="4">
        <v>0</v>
      </c>
      <c r="F2766" s="69">
        <v>0</v>
      </c>
    </row>
    <row r="2767" spans="1:6" ht="15.75" customHeight="1" x14ac:dyDescent="0.25">
      <c r="A2767" s="4" t="s">
        <v>347</v>
      </c>
      <c r="B2767" s="4">
        <v>36</v>
      </c>
      <c r="C2767" s="4">
        <v>1604.2590000000002</v>
      </c>
      <c r="D2767" s="69">
        <v>16642582.866000002</v>
      </c>
      <c r="E2767" s="4">
        <v>0</v>
      </c>
      <c r="F2767" s="69">
        <v>0</v>
      </c>
    </row>
    <row r="2768" spans="1:6" ht="15.75" customHeight="1" x14ac:dyDescent="0.25">
      <c r="A2768" s="4" t="s">
        <v>347</v>
      </c>
      <c r="B2768" s="4">
        <v>37</v>
      </c>
      <c r="C2768" s="4"/>
      <c r="D2768" s="69">
        <v>0</v>
      </c>
      <c r="E2768" s="4">
        <v>0</v>
      </c>
      <c r="F2768" s="69">
        <v>0</v>
      </c>
    </row>
    <row r="2769" spans="1:6" ht="15.75" customHeight="1" x14ac:dyDescent="0.25">
      <c r="A2769" s="4" t="s">
        <v>347</v>
      </c>
      <c r="B2769" s="4">
        <v>38</v>
      </c>
      <c r="C2769" s="4"/>
      <c r="D2769" s="69">
        <v>0</v>
      </c>
      <c r="E2769" s="4">
        <v>0</v>
      </c>
      <c r="F2769" s="69">
        <v>0</v>
      </c>
    </row>
    <row r="2770" spans="1:6" ht="15.75" customHeight="1" x14ac:dyDescent="0.25">
      <c r="A2770" s="4" t="s">
        <v>347</v>
      </c>
      <c r="B2770" s="4">
        <v>39</v>
      </c>
      <c r="C2770" s="4"/>
      <c r="D2770" s="69">
        <v>0</v>
      </c>
      <c r="E2770" s="4">
        <v>0</v>
      </c>
      <c r="F2770" s="69">
        <v>0</v>
      </c>
    </row>
    <row r="2771" spans="1:6" ht="15.75" customHeight="1" x14ac:dyDescent="0.25">
      <c r="A2771" s="4" t="s">
        <v>347</v>
      </c>
      <c r="B2771" s="4">
        <v>40</v>
      </c>
      <c r="C2771" s="4"/>
      <c r="D2771" s="69">
        <v>0</v>
      </c>
      <c r="E2771" s="4">
        <v>0</v>
      </c>
      <c r="F2771" s="69">
        <v>0</v>
      </c>
    </row>
    <row r="2772" spans="1:6" ht="15.75" customHeight="1" x14ac:dyDescent="0.25">
      <c r="A2772" s="4" t="s">
        <v>347</v>
      </c>
      <c r="B2772" s="4">
        <v>41</v>
      </c>
      <c r="C2772" s="4"/>
      <c r="D2772" s="69">
        <v>0</v>
      </c>
      <c r="E2772" s="4">
        <v>0</v>
      </c>
      <c r="F2772" s="69">
        <v>0</v>
      </c>
    </row>
    <row r="2773" spans="1:6" ht="15.75" customHeight="1" x14ac:dyDescent="0.25">
      <c r="A2773" s="4" t="s">
        <v>347</v>
      </c>
      <c r="B2773" s="4">
        <v>42</v>
      </c>
      <c r="C2773" s="4"/>
      <c r="D2773" s="69">
        <v>0</v>
      </c>
      <c r="E2773" s="4">
        <v>0</v>
      </c>
      <c r="F2773" s="69">
        <v>0</v>
      </c>
    </row>
    <row r="2774" spans="1:6" ht="15.75" customHeight="1" x14ac:dyDescent="0.25">
      <c r="A2774" s="4" t="s">
        <v>347</v>
      </c>
      <c r="B2774" s="4">
        <v>43</v>
      </c>
      <c r="C2774" s="4"/>
      <c r="D2774" s="69">
        <v>0</v>
      </c>
      <c r="E2774" s="4">
        <v>0</v>
      </c>
      <c r="F2774" s="69">
        <v>0</v>
      </c>
    </row>
    <row r="2775" spans="1:6" ht="15.75" customHeight="1" x14ac:dyDescent="0.25">
      <c r="A2775" s="4" t="s">
        <v>347</v>
      </c>
      <c r="B2775" s="4">
        <v>44</v>
      </c>
      <c r="C2775" s="4"/>
      <c r="D2775" s="69">
        <v>0</v>
      </c>
      <c r="E2775" s="4">
        <v>0</v>
      </c>
      <c r="F2775" s="69">
        <v>0</v>
      </c>
    </row>
    <row r="2776" spans="1:6" ht="15.75" customHeight="1" x14ac:dyDescent="0.25">
      <c r="A2776" s="4" t="s">
        <v>347</v>
      </c>
      <c r="B2776" s="4">
        <v>45</v>
      </c>
      <c r="C2776" s="4"/>
      <c r="D2776" s="69">
        <v>0</v>
      </c>
      <c r="E2776" s="4">
        <v>0</v>
      </c>
      <c r="F2776" s="69">
        <v>0</v>
      </c>
    </row>
    <row r="2777" spans="1:6" ht="15.75" customHeight="1" x14ac:dyDescent="0.25">
      <c r="A2777" s="4" t="s">
        <v>347</v>
      </c>
      <c r="B2777" s="4">
        <v>46</v>
      </c>
      <c r="C2777" s="4"/>
      <c r="D2777" s="69">
        <v>0</v>
      </c>
      <c r="E2777" s="4">
        <v>0</v>
      </c>
      <c r="F2777" s="69">
        <v>0</v>
      </c>
    </row>
    <row r="2778" spans="1:6" ht="15.75" customHeight="1" x14ac:dyDescent="0.25">
      <c r="A2778" s="4" t="s">
        <v>347</v>
      </c>
      <c r="B2778" s="4">
        <v>47</v>
      </c>
      <c r="C2778" s="4"/>
      <c r="D2778" s="69">
        <v>0</v>
      </c>
      <c r="E2778" s="4">
        <v>0</v>
      </c>
      <c r="F2778" s="69">
        <v>0</v>
      </c>
    </row>
    <row r="2779" spans="1:6" ht="15.75" customHeight="1" x14ac:dyDescent="0.25">
      <c r="A2779" s="4" t="s">
        <v>347</v>
      </c>
      <c r="B2779" s="4">
        <v>48</v>
      </c>
      <c r="C2779" s="4"/>
      <c r="D2779" s="69">
        <v>0</v>
      </c>
      <c r="E2779" s="4">
        <v>0</v>
      </c>
      <c r="F2779" s="69">
        <v>0</v>
      </c>
    </row>
    <row r="2780" spans="1:6" ht="15.75" customHeight="1" x14ac:dyDescent="0.25">
      <c r="A2780" s="4" t="s">
        <v>347</v>
      </c>
      <c r="B2780" s="4">
        <v>49</v>
      </c>
      <c r="C2780" s="4"/>
      <c r="D2780" s="69">
        <v>0</v>
      </c>
      <c r="E2780" s="4">
        <v>0</v>
      </c>
      <c r="F2780" s="69">
        <v>0</v>
      </c>
    </row>
    <row r="2781" spans="1:6" ht="15.75" customHeight="1" x14ac:dyDescent="0.25">
      <c r="A2781" s="4" t="s">
        <v>347</v>
      </c>
      <c r="B2781" s="4">
        <v>50</v>
      </c>
      <c r="C2781" s="4"/>
      <c r="D2781" s="69">
        <v>0</v>
      </c>
      <c r="E2781" s="4">
        <v>0</v>
      </c>
      <c r="F2781" s="69">
        <v>0</v>
      </c>
    </row>
    <row r="2782" spans="1:6" ht="15.75" customHeight="1" x14ac:dyDescent="0.25">
      <c r="A2782" s="4" t="s">
        <v>347</v>
      </c>
      <c r="B2782" s="4">
        <v>51</v>
      </c>
      <c r="C2782" s="4"/>
      <c r="D2782" s="69">
        <v>0</v>
      </c>
      <c r="E2782" s="4">
        <v>0</v>
      </c>
      <c r="F2782" s="69">
        <v>0</v>
      </c>
    </row>
    <row r="2783" spans="1:6" ht="15.75" customHeight="1" x14ac:dyDescent="0.25">
      <c r="A2783" s="4" t="s">
        <v>347</v>
      </c>
      <c r="B2783" s="4">
        <v>52</v>
      </c>
      <c r="C2783" s="4"/>
      <c r="D2783" s="69">
        <v>0</v>
      </c>
      <c r="E2783" s="4">
        <v>0</v>
      </c>
      <c r="F2783" s="69">
        <v>0</v>
      </c>
    </row>
    <row r="2784" spans="1:6" ht="15.75" customHeight="1" x14ac:dyDescent="0.25">
      <c r="A2784" s="4" t="s">
        <v>347</v>
      </c>
      <c r="B2784" s="4">
        <v>53</v>
      </c>
      <c r="C2784" s="4"/>
      <c r="D2784" s="69">
        <v>0</v>
      </c>
      <c r="E2784" s="4">
        <v>0</v>
      </c>
      <c r="F2784" s="69">
        <v>0</v>
      </c>
    </row>
    <row r="2785" spans="1:6" ht="15.75" customHeight="1" x14ac:dyDescent="0.25">
      <c r="A2785" s="4" t="s">
        <v>347</v>
      </c>
      <c r="B2785" s="4">
        <v>54</v>
      </c>
      <c r="C2785" s="4"/>
      <c r="D2785" s="69">
        <v>0</v>
      </c>
      <c r="E2785" s="4">
        <v>0</v>
      </c>
      <c r="F2785" s="69">
        <v>0</v>
      </c>
    </row>
    <row r="2786" spans="1:6" ht="15.75" customHeight="1" x14ac:dyDescent="0.25">
      <c r="A2786" s="4" t="s">
        <v>347</v>
      </c>
      <c r="B2786" s="4">
        <v>55</v>
      </c>
      <c r="C2786" s="4"/>
      <c r="D2786" s="69">
        <v>0</v>
      </c>
      <c r="E2786" s="4">
        <v>0</v>
      </c>
      <c r="F2786" s="69">
        <v>0</v>
      </c>
    </row>
    <row r="2787" spans="1:6" ht="15.75" customHeight="1" x14ac:dyDescent="0.25">
      <c r="A2787" s="4" t="s">
        <v>347</v>
      </c>
      <c r="B2787" s="4">
        <v>56</v>
      </c>
      <c r="C2787" s="4"/>
      <c r="D2787" s="69">
        <v>0</v>
      </c>
      <c r="E2787" s="4">
        <v>0</v>
      </c>
      <c r="F2787" s="69">
        <v>0</v>
      </c>
    </row>
    <row r="2788" spans="1:6" ht="15.75" customHeight="1" x14ac:dyDescent="0.25">
      <c r="A2788" s="4" t="s">
        <v>347</v>
      </c>
      <c r="B2788" s="4">
        <v>57</v>
      </c>
      <c r="C2788" s="4"/>
      <c r="D2788" s="69">
        <v>0</v>
      </c>
      <c r="E2788" s="4">
        <v>0</v>
      </c>
      <c r="F2788" s="69">
        <v>0</v>
      </c>
    </row>
    <row r="2789" spans="1:6" ht="15.75" customHeight="1" x14ac:dyDescent="0.25">
      <c r="A2789" s="4" t="s">
        <v>347</v>
      </c>
      <c r="B2789" s="4">
        <v>58</v>
      </c>
      <c r="C2789" s="4">
        <v>3590.1999999999989</v>
      </c>
      <c r="D2789" s="69">
        <v>11305539.799999995</v>
      </c>
      <c r="E2789" s="4">
        <v>0</v>
      </c>
      <c r="F2789" s="69">
        <v>0</v>
      </c>
    </row>
    <row r="2790" spans="1:6" ht="15.75" customHeight="1" x14ac:dyDescent="0.25">
      <c r="A2790" s="4" t="s">
        <v>347</v>
      </c>
      <c r="B2790" s="4">
        <v>59</v>
      </c>
      <c r="C2790" s="4"/>
      <c r="D2790" s="69">
        <v>0</v>
      </c>
      <c r="E2790" s="4">
        <v>0</v>
      </c>
      <c r="F2790" s="69">
        <v>0</v>
      </c>
    </row>
    <row r="2791" spans="1:6" ht="15.75" customHeight="1" x14ac:dyDescent="0.25">
      <c r="A2791" s="4" t="s">
        <v>347</v>
      </c>
      <c r="B2791" s="4">
        <v>60</v>
      </c>
      <c r="C2791" s="4"/>
      <c r="D2791" s="69">
        <v>0</v>
      </c>
      <c r="E2791" s="4">
        <v>0</v>
      </c>
      <c r="F2791" s="69">
        <v>0</v>
      </c>
    </row>
    <row r="2792" spans="1:6" ht="15.75" customHeight="1" x14ac:dyDescent="0.25">
      <c r="A2792" s="4" t="s">
        <v>347</v>
      </c>
      <c r="B2792" s="4">
        <v>61</v>
      </c>
      <c r="C2792" s="4">
        <v>1024.71</v>
      </c>
      <c r="D2792" s="69">
        <v>33914826.870000005</v>
      </c>
      <c r="E2792" s="4">
        <v>0</v>
      </c>
      <c r="F2792" s="69">
        <v>0</v>
      </c>
    </row>
    <row r="2793" spans="1:6" ht="15.75" customHeight="1" x14ac:dyDescent="0.25">
      <c r="A2793" s="4" t="s">
        <v>347</v>
      </c>
      <c r="B2793" s="4">
        <v>62</v>
      </c>
      <c r="C2793" s="4"/>
      <c r="D2793" s="69">
        <v>0</v>
      </c>
      <c r="E2793" s="4">
        <v>0</v>
      </c>
      <c r="F2793" s="69">
        <v>0</v>
      </c>
    </row>
    <row r="2794" spans="1:6" ht="15.75" customHeight="1" x14ac:dyDescent="0.25">
      <c r="A2794" s="4" t="s">
        <v>347</v>
      </c>
      <c r="B2794" s="4">
        <v>63</v>
      </c>
      <c r="C2794" s="4"/>
      <c r="D2794" s="69">
        <v>0</v>
      </c>
      <c r="E2794" s="4">
        <v>0</v>
      </c>
      <c r="F2794" s="69">
        <v>0</v>
      </c>
    </row>
    <row r="2795" spans="1:6" ht="15.75" customHeight="1" x14ac:dyDescent="0.25">
      <c r="A2795" s="4" t="s">
        <v>347</v>
      </c>
      <c r="B2795" s="4">
        <v>64</v>
      </c>
      <c r="C2795" s="4"/>
      <c r="D2795" s="69">
        <v>0</v>
      </c>
      <c r="E2795" s="4">
        <v>0</v>
      </c>
      <c r="F2795" s="69">
        <v>0</v>
      </c>
    </row>
    <row r="2796" spans="1:6" ht="15.75" customHeight="1" x14ac:dyDescent="0.25">
      <c r="A2796" s="4" t="s">
        <v>347</v>
      </c>
      <c r="B2796" s="4">
        <v>65</v>
      </c>
      <c r="C2796" s="4"/>
      <c r="D2796" s="69">
        <v>0</v>
      </c>
      <c r="E2796" s="4">
        <v>0</v>
      </c>
      <c r="F2796" s="69">
        <v>0</v>
      </c>
    </row>
    <row r="2797" spans="1:6" ht="15.75" customHeight="1" x14ac:dyDescent="0.25">
      <c r="A2797" s="4" t="s">
        <v>347</v>
      </c>
      <c r="B2797" s="4">
        <v>66</v>
      </c>
      <c r="C2797" s="4"/>
      <c r="D2797" s="69">
        <v>0</v>
      </c>
      <c r="E2797" s="4">
        <v>0</v>
      </c>
      <c r="F2797" s="69">
        <v>0</v>
      </c>
    </row>
    <row r="2798" spans="1:6" ht="15.75" customHeight="1" x14ac:dyDescent="0.25">
      <c r="A2798" s="4" t="s">
        <v>347</v>
      </c>
      <c r="B2798" s="4">
        <v>67</v>
      </c>
      <c r="C2798" s="4"/>
      <c r="D2798" s="69">
        <v>0</v>
      </c>
      <c r="E2798" s="4">
        <v>0</v>
      </c>
      <c r="F2798" s="69">
        <v>0</v>
      </c>
    </row>
    <row r="2799" spans="1:6" ht="15.75" customHeight="1" x14ac:dyDescent="0.25">
      <c r="A2799" s="4" t="s">
        <v>347</v>
      </c>
      <c r="B2799" s="4">
        <v>68</v>
      </c>
      <c r="C2799" s="4">
        <v>163.63</v>
      </c>
      <c r="D2799" s="69">
        <v>8860564.5</v>
      </c>
      <c r="E2799" s="4">
        <v>0</v>
      </c>
      <c r="F2799" s="69">
        <v>0</v>
      </c>
    </row>
    <row r="2800" spans="1:6" ht="15.75" customHeight="1" x14ac:dyDescent="0.25">
      <c r="A2800" s="4" t="s">
        <v>347</v>
      </c>
      <c r="B2800" s="4">
        <v>69</v>
      </c>
      <c r="C2800" s="4"/>
      <c r="D2800" s="69">
        <v>0</v>
      </c>
      <c r="E2800" s="4">
        <v>0</v>
      </c>
      <c r="F2800" s="69">
        <v>0</v>
      </c>
    </row>
    <row r="2801" spans="1:6" ht="15.75" customHeight="1" x14ac:dyDescent="0.25">
      <c r="A2801" s="4" t="s">
        <v>347</v>
      </c>
      <c r="B2801" s="4">
        <v>70</v>
      </c>
      <c r="C2801" s="4"/>
      <c r="D2801" s="69">
        <v>0</v>
      </c>
      <c r="E2801" s="4">
        <v>0</v>
      </c>
      <c r="F2801" s="69">
        <v>0</v>
      </c>
    </row>
    <row r="2802" spans="1:6" ht="15.75" customHeight="1" x14ac:dyDescent="0.25">
      <c r="A2802" s="4" t="s">
        <v>347</v>
      </c>
      <c r="B2802" s="4">
        <v>71</v>
      </c>
      <c r="C2802" s="4"/>
      <c r="D2802" s="69">
        <v>0</v>
      </c>
      <c r="E2802" s="4">
        <v>0</v>
      </c>
      <c r="F2802" s="69">
        <v>0</v>
      </c>
    </row>
    <row r="2803" spans="1:6" ht="15.75" customHeight="1" x14ac:dyDescent="0.25">
      <c r="A2803" s="4" t="s">
        <v>347</v>
      </c>
      <c r="B2803" s="4">
        <v>72</v>
      </c>
      <c r="C2803" s="4"/>
      <c r="D2803" s="69">
        <v>0</v>
      </c>
      <c r="E2803" s="4">
        <v>0</v>
      </c>
      <c r="F2803" s="69">
        <v>0</v>
      </c>
    </row>
    <row r="2804" spans="1:6" ht="15.75" customHeight="1" x14ac:dyDescent="0.25">
      <c r="A2804" s="4" t="s">
        <v>347</v>
      </c>
      <c r="B2804" s="4">
        <v>73</v>
      </c>
      <c r="C2804" s="4"/>
      <c r="D2804" s="69">
        <v>0</v>
      </c>
      <c r="E2804" s="4">
        <v>0</v>
      </c>
      <c r="F2804" s="69">
        <v>0</v>
      </c>
    </row>
    <row r="2805" spans="1:6" ht="15.75" customHeight="1" x14ac:dyDescent="0.25">
      <c r="A2805" s="4" t="s">
        <v>347</v>
      </c>
      <c r="B2805" s="4">
        <v>74</v>
      </c>
      <c r="C2805" s="4"/>
      <c r="D2805" s="69">
        <v>0</v>
      </c>
      <c r="E2805" s="4">
        <v>0</v>
      </c>
      <c r="F2805" s="69">
        <v>0</v>
      </c>
    </row>
    <row r="2806" spans="1:6" ht="15.75" customHeight="1" x14ac:dyDescent="0.25">
      <c r="A2806" s="4" t="s">
        <v>347</v>
      </c>
      <c r="B2806" s="4">
        <v>75</v>
      </c>
      <c r="C2806" s="4">
        <v>1724</v>
      </c>
      <c r="D2806" s="69">
        <v>9709568</v>
      </c>
      <c r="E2806" s="4">
        <v>0</v>
      </c>
      <c r="F2806" s="69">
        <v>0</v>
      </c>
    </row>
    <row r="2807" spans="1:6" ht="15.75" customHeight="1" x14ac:dyDescent="0.25">
      <c r="A2807" s="4" t="s">
        <v>347</v>
      </c>
      <c r="B2807" s="4">
        <v>76</v>
      </c>
      <c r="C2807" s="4">
        <v>1657</v>
      </c>
      <c r="D2807" s="69">
        <v>19214572</v>
      </c>
      <c r="E2807" s="4">
        <v>0</v>
      </c>
      <c r="F2807" s="69">
        <v>0</v>
      </c>
    </row>
    <row r="2808" spans="1:6" ht="15.75" customHeight="1" x14ac:dyDescent="0.25">
      <c r="A2808" s="4" t="s">
        <v>347</v>
      </c>
      <c r="B2808" s="4">
        <v>77</v>
      </c>
      <c r="C2808" s="4">
        <v>220</v>
      </c>
      <c r="D2808" s="69">
        <v>7637300</v>
      </c>
      <c r="E2808" s="4">
        <v>0</v>
      </c>
      <c r="F2808" s="69">
        <v>0</v>
      </c>
    </row>
    <row r="2809" spans="1:6" ht="15.75" customHeight="1" x14ac:dyDescent="0.25">
      <c r="A2809" s="4" t="s">
        <v>347</v>
      </c>
      <c r="B2809" s="4">
        <v>78</v>
      </c>
      <c r="C2809" s="4"/>
      <c r="D2809" s="69">
        <v>0</v>
      </c>
      <c r="E2809" s="4">
        <v>0</v>
      </c>
      <c r="F2809" s="69">
        <v>0</v>
      </c>
    </row>
    <row r="2810" spans="1:6" ht="15.75" customHeight="1" x14ac:dyDescent="0.25">
      <c r="A2810" s="4" t="s">
        <v>347</v>
      </c>
      <c r="B2810" s="4">
        <v>79</v>
      </c>
      <c r="C2810" s="4"/>
      <c r="D2810" s="69">
        <v>0</v>
      </c>
      <c r="E2810" s="4">
        <v>0</v>
      </c>
      <c r="F2810" s="69">
        <v>0</v>
      </c>
    </row>
    <row r="2811" spans="1:6" ht="15.75" customHeight="1" x14ac:dyDescent="0.25">
      <c r="A2811" s="4" t="s">
        <v>347</v>
      </c>
      <c r="B2811" s="4">
        <v>80</v>
      </c>
      <c r="C2811" s="4"/>
      <c r="D2811" s="69">
        <v>0</v>
      </c>
      <c r="E2811" s="4">
        <v>0</v>
      </c>
      <c r="F2811" s="69">
        <v>0</v>
      </c>
    </row>
    <row r="2812" spans="1:6" ht="15.75" customHeight="1" x14ac:dyDescent="0.25">
      <c r="A2812" s="4" t="s">
        <v>347</v>
      </c>
      <c r="B2812" s="4">
        <v>81</v>
      </c>
      <c r="C2812" s="4"/>
      <c r="D2812" s="69">
        <v>0</v>
      </c>
      <c r="E2812" s="4">
        <v>0</v>
      </c>
      <c r="F2812" s="69">
        <v>0</v>
      </c>
    </row>
    <row r="2813" spans="1:6" ht="15.75" customHeight="1" x14ac:dyDescent="0.25">
      <c r="A2813" s="4" t="s">
        <v>347</v>
      </c>
      <c r="B2813" s="4">
        <v>82</v>
      </c>
      <c r="C2813" s="4"/>
      <c r="D2813" s="69">
        <v>0</v>
      </c>
      <c r="E2813" s="4">
        <v>0</v>
      </c>
      <c r="F2813" s="69">
        <v>0</v>
      </c>
    </row>
    <row r="2814" spans="1:6" ht="15.75" customHeight="1" x14ac:dyDescent="0.25">
      <c r="A2814" s="4" t="s">
        <v>347</v>
      </c>
      <c r="B2814" s="4">
        <v>83</v>
      </c>
      <c r="C2814" s="4"/>
      <c r="D2814" s="69">
        <v>0</v>
      </c>
      <c r="E2814" s="4">
        <v>0</v>
      </c>
      <c r="F2814" s="69">
        <v>0</v>
      </c>
    </row>
    <row r="2815" spans="1:6" ht="15.75" customHeight="1" x14ac:dyDescent="0.25">
      <c r="A2815" s="4" t="s">
        <v>347</v>
      </c>
      <c r="B2815" s="4">
        <v>84</v>
      </c>
      <c r="C2815" s="4">
        <v>58</v>
      </c>
      <c r="D2815" s="69">
        <v>2561918</v>
      </c>
      <c r="E2815" s="4">
        <v>0</v>
      </c>
      <c r="F2815" s="69">
        <v>0</v>
      </c>
    </row>
    <row r="2816" spans="1:6" ht="15.75" customHeight="1" x14ac:dyDescent="0.25">
      <c r="A2816" s="4" t="s">
        <v>347</v>
      </c>
      <c r="B2816" s="4">
        <v>85</v>
      </c>
      <c r="C2816" s="4"/>
      <c r="D2816" s="69">
        <v>0</v>
      </c>
      <c r="E2816" s="4">
        <v>0</v>
      </c>
      <c r="F2816" s="69">
        <v>0</v>
      </c>
    </row>
    <row r="2817" spans="1:6" ht="15.75" customHeight="1" x14ac:dyDescent="0.25">
      <c r="A2817" s="4" t="s">
        <v>347</v>
      </c>
      <c r="B2817" s="4">
        <v>86</v>
      </c>
      <c r="C2817" s="4"/>
      <c r="D2817" s="69">
        <v>0</v>
      </c>
      <c r="E2817" s="4">
        <v>0</v>
      </c>
      <c r="F2817" s="69">
        <v>0</v>
      </c>
    </row>
    <row r="2818" spans="1:6" ht="15.75" customHeight="1" x14ac:dyDescent="0.25">
      <c r="A2818" s="4" t="s">
        <v>347</v>
      </c>
      <c r="B2818" s="4">
        <v>87</v>
      </c>
      <c r="C2818" s="4"/>
      <c r="D2818" s="69">
        <v>0</v>
      </c>
      <c r="E2818" s="4">
        <v>0</v>
      </c>
      <c r="F2818" s="69">
        <v>0</v>
      </c>
    </row>
    <row r="2819" spans="1:6" ht="15.75" customHeight="1" x14ac:dyDescent="0.25">
      <c r="A2819" s="4" t="s">
        <v>347</v>
      </c>
      <c r="B2819" s="4">
        <v>88</v>
      </c>
      <c r="C2819" s="4"/>
      <c r="D2819" s="69">
        <v>0</v>
      </c>
      <c r="E2819" s="4">
        <v>0</v>
      </c>
      <c r="F2819" s="69">
        <v>0</v>
      </c>
    </row>
    <row r="2820" spans="1:6" ht="15.75" customHeight="1" x14ac:dyDescent="0.25">
      <c r="A2820" s="4" t="s">
        <v>347</v>
      </c>
      <c r="B2820" s="4">
        <v>89</v>
      </c>
      <c r="C2820" s="4"/>
      <c r="D2820" s="69">
        <v>0</v>
      </c>
      <c r="E2820" s="4">
        <v>0</v>
      </c>
      <c r="F2820" s="69">
        <v>0</v>
      </c>
    </row>
    <row r="2821" spans="1:6" ht="15.75" customHeight="1" x14ac:dyDescent="0.25">
      <c r="A2821" s="4" t="s">
        <v>347</v>
      </c>
      <c r="B2821" s="4">
        <v>90</v>
      </c>
      <c r="C2821" s="4"/>
      <c r="D2821" s="69">
        <v>0</v>
      </c>
      <c r="E2821" s="4">
        <v>0</v>
      </c>
      <c r="F2821" s="69">
        <v>0</v>
      </c>
    </row>
    <row r="2822" spans="1:6" ht="15.75" customHeight="1" x14ac:dyDescent="0.25">
      <c r="A2822" s="4" t="s">
        <v>347</v>
      </c>
      <c r="B2822" s="4">
        <v>91</v>
      </c>
      <c r="C2822" s="4"/>
      <c r="D2822" s="69">
        <v>0</v>
      </c>
      <c r="E2822" s="4">
        <v>0</v>
      </c>
      <c r="F2822" s="69">
        <v>0</v>
      </c>
    </row>
    <row r="2823" spans="1:6" ht="15.75" customHeight="1" x14ac:dyDescent="0.25">
      <c r="A2823" s="4" t="s">
        <v>347</v>
      </c>
      <c r="B2823" s="4">
        <v>92</v>
      </c>
      <c r="C2823" s="4"/>
      <c r="D2823" s="69">
        <v>0</v>
      </c>
      <c r="E2823" s="4">
        <v>0</v>
      </c>
      <c r="F2823" s="69">
        <v>0</v>
      </c>
    </row>
    <row r="2824" spans="1:6" ht="15.75" customHeight="1" x14ac:dyDescent="0.25">
      <c r="A2824" s="4" t="s">
        <v>347</v>
      </c>
      <c r="B2824" s="4">
        <v>93</v>
      </c>
      <c r="C2824" s="4"/>
      <c r="D2824" s="69">
        <v>0</v>
      </c>
      <c r="E2824" s="4">
        <v>0</v>
      </c>
      <c r="F2824" s="69">
        <v>0</v>
      </c>
    </row>
    <row r="2825" spans="1:6" ht="15.75" customHeight="1" x14ac:dyDescent="0.25">
      <c r="A2825" s="4" t="s">
        <v>347</v>
      </c>
      <c r="B2825" s="4">
        <v>94</v>
      </c>
      <c r="C2825" s="4"/>
      <c r="D2825" s="69">
        <v>0</v>
      </c>
      <c r="E2825" s="4">
        <v>0</v>
      </c>
      <c r="F2825" s="69">
        <v>0</v>
      </c>
    </row>
    <row r="2826" spans="1:6" ht="15.75" customHeight="1" x14ac:dyDescent="0.25">
      <c r="A2826" s="4" t="s">
        <v>347</v>
      </c>
      <c r="B2826" s="4">
        <v>95</v>
      </c>
      <c r="C2826" s="4"/>
      <c r="D2826" s="69">
        <v>0</v>
      </c>
      <c r="E2826" s="4">
        <v>0</v>
      </c>
      <c r="F2826" s="69">
        <v>0</v>
      </c>
    </row>
    <row r="2827" spans="1:6" ht="15.75" customHeight="1" x14ac:dyDescent="0.25">
      <c r="A2827" s="4" t="s">
        <v>347</v>
      </c>
      <c r="B2827" s="4">
        <v>96</v>
      </c>
      <c r="C2827" s="4"/>
      <c r="D2827" s="69">
        <v>0</v>
      </c>
      <c r="E2827" s="4">
        <v>0</v>
      </c>
      <c r="F2827" s="69">
        <v>0</v>
      </c>
    </row>
    <row r="2828" spans="1:6" ht="15.75" customHeight="1" x14ac:dyDescent="0.25">
      <c r="A2828" s="4" t="s">
        <v>347</v>
      </c>
      <c r="B2828" s="4">
        <v>97</v>
      </c>
      <c r="C2828" s="4"/>
      <c r="D2828" s="69">
        <v>0</v>
      </c>
      <c r="E2828" s="4">
        <v>0</v>
      </c>
      <c r="F2828" s="69">
        <v>0</v>
      </c>
    </row>
    <row r="2829" spans="1:6" ht="15.75" customHeight="1" x14ac:dyDescent="0.25">
      <c r="A2829" s="4" t="s">
        <v>347</v>
      </c>
      <c r="B2829" s="4">
        <v>98</v>
      </c>
      <c r="C2829" s="4"/>
      <c r="D2829" s="69">
        <v>0</v>
      </c>
      <c r="E2829" s="4">
        <v>0</v>
      </c>
      <c r="F2829" s="69">
        <v>0</v>
      </c>
    </row>
    <row r="2830" spans="1:6" ht="15.75" customHeight="1" x14ac:dyDescent="0.25">
      <c r="A2830" s="4" t="s">
        <v>347</v>
      </c>
      <c r="B2830" s="4">
        <v>99</v>
      </c>
      <c r="C2830" s="4"/>
      <c r="D2830" s="69">
        <v>0</v>
      </c>
      <c r="E2830" s="4">
        <v>0</v>
      </c>
      <c r="F2830" s="69">
        <v>0</v>
      </c>
    </row>
    <row r="2831" spans="1:6" ht="15.75" customHeight="1" x14ac:dyDescent="0.25">
      <c r="A2831" s="4" t="s">
        <v>347</v>
      </c>
      <c r="B2831" s="4">
        <v>100</v>
      </c>
      <c r="C2831" s="4"/>
      <c r="D2831" s="69">
        <v>0</v>
      </c>
      <c r="E2831" s="4">
        <v>0</v>
      </c>
      <c r="F2831" s="69">
        <v>0</v>
      </c>
    </row>
    <row r="2832" spans="1:6" ht="15.75" customHeight="1" x14ac:dyDescent="0.25">
      <c r="A2832" s="4" t="s">
        <v>347</v>
      </c>
      <c r="B2832" s="4">
        <v>101</v>
      </c>
      <c r="C2832" s="4"/>
      <c r="D2832" s="69">
        <v>0</v>
      </c>
      <c r="E2832" s="4">
        <v>0</v>
      </c>
      <c r="F2832" s="69">
        <v>0</v>
      </c>
    </row>
    <row r="2833" spans="1:6" ht="15.75" customHeight="1" x14ac:dyDescent="0.25">
      <c r="A2833" s="4" t="s">
        <v>347</v>
      </c>
      <c r="B2833" s="4">
        <v>102</v>
      </c>
      <c r="C2833" s="4"/>
      <c r="D2833" s="69">
        <v>0</v>
      </c>
      <c r="E2833" s="4">
        <v>0</v>
      </c>
      <c r="F2833" s="69">
        <v>0</v>
      </c>
    </row>
    <row r="2834" spans="1:6" ht="15.75" customHeight="1" x14ac:dyDescent="0.25">
      <c r="A2834" s="4" t="s">
        <v>347</v>
      </c>
      <c r="B2834" s="4">
        <v>103</v>
      </c>
      <c r="C2834" s="4"/>
      <c r="D2834" s="69">
        <v>0</v>
      </c>
      <c r="E2834" s="4">
        <v>0</v>
      </c>
      <c r="F2834" s="69">
        <v>0</v>
      </c>
    </row>
    <row r="2835" spans="1:6" ht="15.75" customHeight="1" x14ac:dyDescent="0.25">
      <c r="A2835" s="4" t="s">
        <v>347</v>
      </c>
      <c r="B2835" s="4">
        <v>104</v>
      </c>
      <c r="C2835" s="4"/>
      <c r="D2835" s="69">
        <v>0</v>
      </c>
      <c r="E2835" s="4">
        <v>0</v>
      </c>
      <c r="F2835" s="69">
        <v>0</v>
      </c>
    </row>
    <row r="2836" spans="1:6" ht="15.75" customHeight="1" x14ac:dyDescent="0.25">
      <c r="A2836" s="4" t="s">
        <v>347</v>
      </c>
      <c r="B2836" s="4">
        <v>105</v>
      </c>
      <c r="C2836" s="4">
        <v>58.540000000000006</v>
      </c>
      <c r="D2836" s="69">
        <v>1767673.84</v>
      </c>
      <c r="E2836" s="4">
        <v>0</v>
      </c>
      <c r="F2836" s="69">
        <v>0</v>
      </c>
    </row>
    <row r="2837" spans="1:6" ht="15.75" customHeight="1" x14ac:dyDescent="0.25">
      <c r="A2837" s="4" t="s">
        <v>348</v>
      </c>
      <c r="B2837" s="4">
        <v>1</v>
      </c>
      <c r="C2837" s="4"/>
      <c r="D2837" s="69">
        <v>0</v>
      </c>
      <c r="E2837" s="4">
        <v>0</v>
      </c>
      <c r="F2837" s="69">
        <v>0</v>
      </c>
    </row>
    <row r="2838" spans="1:6" ht="15.75" customHeight="1" x14ac:dyDescent="0.25">
      <c r="A2838" s="4" t="s">
        <v>348</v>
      </c>
      <c r="B2838" s="4">
        <v>2</v>
      </c>
      <c r="C2838" s="4"/>
      <c r="D2838" s="69">
        <v>0</v>
      </c>
      <c r="E2838" s="4">
        <v>0</v>
      </c>
      <c r="F2838" s="69">
        <v>0</v>
      </c>
    </row>
    <row r="2839" spans="1:6" ht="15.75" customHeight="1" x14ac:dyDescent="0.25">
      <c r="A2839" s="4" t="s">
        <v>348</v>
      </c>
      <c r="B2839" s="4">
        <v>3</v>
      </c>
      <c r="C2839" s="4"/>
      <c r="D2839" s="69">
        <v>0</v>
      </c>
      <c r="E2839" s="4">
        <v>0</v>
      </c>
      <c r="F2839" s="69">
        <v>0</v>
      </c>
    </row>
    <row r="2840" spans="1:6" ht="15.75" customHeight="1" x14ac:dyDescent="0.25">
      <c r="A2840" s="4" t="s">
        <v>348</v>
      </c>
      <c r="B2840" s="4">
        <v>4</v>
      </c>
      <c r="C2840" s="4"/>
      <c r="D2840" s="69">
        <v>0</v>
      </c>
      <c r="E2840" s="4">
        <v>0</v>
      </c>
      <c r="F2840" s="69">
        <v>0</v>
      </c>
    </row>
    <row r="2841" spans="1:6" ht="15.75" customHeight="1" x14ac:dyDescent="0.25">
      <c r="A2841" s="4" t="s">
        <v>348</v>
      </c>
      <c r="B2841" s="4">
        <v>5</v>
      </c>
      <c r="C2841" s="4"/>
      <c r="D2841" s="69">
        <v>0</v>
      </c>
      <c r="E2841" s="4">
        <v>0</v>
      </c>
      <c r="F2841" s="69">
        <v>0</v>
      </c>
    </row>
    <row r="2842" spans="1:6" ht="15.75" customHeight="1" x14ac:dyDescent="0.25">
      <c r="A2842" s="4" t="s">
        <v>348</v>
      </c>
      <c r="B2842" s="4">
        <v>6</v>
      </c>
      <c r="C2842" s="4"/>
      <c r="D2842" s="69">
        <v>0</v>
      </c>
      <c r="E2842" s="4">
        <v>0</v>
      </c>
      <c r="F2842" s="69">
        <v>0</v>
      </c>
    </row>
    <row r="2843" spans="1:6" ht="15.75" customHeight="1" x14ac:dyDescent="0.25">
      <c r="A2843" s="4" t="s">
        <v>348</v>
      </c>
      <c r="B2843" s="4">
        <v>7</v>
      </c>
      <c r="C2843" s="4"/>
      <c r="D2843" s="69">
        <v>0</v>
      </c>
      <c r="E2843" s="4">
        <v>0</v>
      </c>
      <c r="F2843" s="69">
        <v>0</v>
      </c>
    </row>
    <row r="2844" spans="1:6" ht="15.75" customHeight="1" x14ac:dyDescent="0.25">
      <c r="A2844" s="4" t="s">
        <v>348</v>
      </c>
      <c r="B2844" s="4">
        <v>8</v>
      </c>
      <c r="C2844" s="4"/>
      <c r="D2844" s="69">
        <v>0</v>
      </c>
      <c r="E2844" s="4">
        <v>0</v>
      </c>
      <c r="F2844" s="69">
        <v>0</v>
      </c>
    </row>
    <row r="2845" spans="1:6" ht="15.75" customHeight="1" x14ac:dyDescent="0.25">
      <c r="A2845" s="4" t="s">
        <v>348</v>
      </c>
      <c r="B2845" s="4">
        <v>9</v>
      </c>
      <c r="C2845" s="4"/>
      <c r="D2845" s="69">
        <v>0</v>
      </c>
      <c r="E2845" s="4">
        <v>0</v>
      </c>
      <c r="F2845" s="69">
        <v>0</v>
      </c>
    </row>
    <row r="2846" spans="1:6" ht="15.75" customHeight="1" x14ac:dyDescent="0.25">
      <c r="A2846" s="4" t="s">
        <v>348</v>
      </c>
      <c r="B2846" s="4">
        <v>10</v>
      </c>
      <c r="C2846" s="4"/>
      <c r="D2846" s="69">
        <v>0</v>
      </c>
      <c r="E2846" s="4">
        <v>0</v>
      </c>
      <c r="F2846" s="69">
        <v>0</v>
      </c>
    </row>
    <row r="2847" spans="1:6" ht="15.75" customHeight="1" x14ac:dyDescent="0.25">
      <c r="A2847" s="4" t="s">
        <v>348</v>
      </c>
      <c r="B2847" s="4">
        <v>11</v>
      </c>
      <c r="C2847" s="4"/>
      <c r="D2847" s="69">
        <v>0</v>
      </c>
      <c r="E2847" s="4">
        <v>0</v>
      </c>
      <c r="F2847" s="69">
        <v>0</v>
      </c>
    </row>
    <row r="2848" spans="1:6" ht="15.75" customHeight="1" x14ac:dyDescent="0.25">
      <c r="A2848" s="4" t="s">
        <v>348</v>
      </c>
      <c r="B2848" s="4">
        <v>12</v>
      </c>
      <c r="C2848" s="4"/>
      <c r="D2848" s="69">
        <v>0</v>
      </c>
      <c r="E2848" s="4">
        <v>0</v>
      </c>
      <c r="F2848" s="69">
        <v>0</v>
      </c>
    </row>
    <row r="2849" spans="1:6" ht="15.75" customHeight="1" x14ac:dyDescent="0.25">
      <c r="A2849" s="4" t="s">
        <v>348</v>
      </c>
      <c r="B2849" s="4">
        <v>13</v>
      </c>
      <c r="C2849" s="4"/>
      <c r="D2849" s="69">
        <v>0</v>
      </c>
      <c r="E2849" s="4">
        <v>0</v>
      </c>
      <c r="F2849" s="69">
        <v>0</v>
      </c>
    </row>
    <row r="2850" spans="1:6" ht="15.75" customHeight="1" x14ac:dyDescent="0.25">
      <c r="A2850" s="4" t="s">
        <v>348</v>
      </c>
      <c r="B2850" s="4">
        <v>14</v>
      </c>
      <c r="C2850" s="4"/>
      <c r="D2850" s="69">
        <v>0</v>
      </c>
      <c r="E2850" s="4">
        <v>0</v>
      </c>
      <c r="F2850" s="69">
        <v>0</v>
      </c>
    </row>
    <row r="2851" spans="1:6" ht="15.75" customHeight="1" x14ac:dyDescent="0.25">
      <c r="A2851" s="4" t="s">
        <v>348</v>
      </c>
      <c r="B2851" s="4">
        <v>15</v>
      </c>
      <c r="C2851" s="4"/>
      <c r="D2851" s="69">
        <v>0</v>
      </c>
      <c r="E2851" s="4">
        <v>0</v>
      </c>
      <c r="F2851" s="69">
        <v>0</v>
      </c>
    </row>
    <row r="2852" spans="1:6" ht="15.75" customHeight="1" x14ac:dyDescent="0.25">
      <c r="A2852" s="4" t="s">
        <v>348</v>
      </c>
      <c r="B2852" s="4">
        <v>16</v>
      </c>
      <c r="C2852" s="4"/>
      <c r="D2852" s="69">
        <v>0</v>
      </c>
      <c r="E2852" s="4">
        <v>0</v>
      </c>
      <c r="F2852" s="69">
        <v>0</v>
      </c>
    </row>
    <row r="2853" spans="1:6" ht="15.75" customHeight="1" x14ac:dyDescent="0.25">
      <c r="A2853" s="4" t="s">
        <v>348</v>
      </c>
      <c r="B2853" s="4">
        <v>17</v>
      </c>
      <c r="C2853" s="4"/>
      <c r="D2853" s="69">
        <v>0</v>
      </c>
      <c r="E2853" s="4">
        <v>0</v>
      </c>
      <c r="F2853" s="69">
        <v>0</v>
      </c>
    </row>
    <row r="2854" spans="1:6" ht="15.75" customHeight="1" x14ac:dyDescent="0.25">
      <c r="A2854" s="4" t="s">
        <v>348</v>
      </c>
      <c r="B2854" s="4">
        <v>18</v>
      </c>
      <c r="C2854" s="4"/>
      <c r="D2854" s="69">
        <v>0</v>
      </c>
      <c r="E2854" s="4">
        <v>0</v>
      </c>
      <c r="F2854" s="69">
        <v>0</v>
      </c>
    </row>
    <row r="2855" spans="1:6" ht="15.75" customHeight="1" x14ac:dyDescent="0.25">
      <c r="A2855" s="4" t="s">
        <v>348</v>
      </c>
      <c r="B2855" s="4">
        <v>19</v>
      </c>
      <c r="C2855" s="4"/>
      <c r="D2855" s="69">
        <v>0</v>
      </c>
      <c r="E2855" s="4">
        <v>0</v>
      </c>
      <c r="F2855" s="69">
        <v>0</v>
      </c>
    </row>
    <row r="2856" spans="1:6" ht="15.75" customHeight="1" x14ac:dyDescent="0.25">
      <c r="A2856" s="4" t="s">
        <v>348</v>
      </c>
      <c r="B2856" s="4">
        <v>20</v>
      </c>
      <c r="C2856" s="4"/>
      <c r="D2856" s="69">
        <v>0</v>
      </c>
      <c r="E2856" s="4">
        <v>0</v>
      </c>
      <c r="F2856" s="69">
        <v>0</v>
      </c>
    </row>
    <row r="2857" spans="1:6" ht="15.75" customHeight="1" x14ac:dyDescent="0.25">
      <c r="A2857" s="4" t="s">
        <v>348</v>
      </c>
      <c r="B2857" s="4">
        <v>21</v>
      </c>
      <c r="C2857" s="4"/>
      <c r="D2857" s="69">
        <v>0</v>
      </c>
      <c r="E2857" s="4">
        <v>0</v>
      </c>
      <c r="F2857" s="69">
        <v>0</v>
      </c>
    </row>
    <row r="2858" spans="1:6" ht="15.75" customHeight="1" x14ac:dyDescent="0.25">
      <c r="A2858" s="4" t="s">
        <v>348</v>
      </c>
      <c r="B2858" s="4">
        <v>22</v>
      </c>
      <c r="C2858" s="4"/>
      <c r="D2858" s="69">
        <v>0</v>
      </c>
      <c r="E2858" s="4">
        <v>0</v>
      </c>
      <c r="F2858" s="69">
        <v>0</v>
      </c>
    </row>
    <row r="2859" spans="1:6" ht="15.75" customHeight="1" x14ac:dyDescent="0.25">
      <c r="A2859" s="4" t="s">
        <v>348</v>
      </c>
      <c r="B2859" s="4">
        <v>23</v>
      </c>
      <c r="C2859" s="4"/>
      <c r="D2859" s="69">
        <v>0</v>
      </c>
      <c r="E2859" s="4">
        <v>0</v>
      </c>
      <c r="F2859" s="69">
        <v>0</v>
      </c>
    </row>
    <row r="2860" spans="1:6" ht="15.75" customHeight="1" x14ac:dyDescent="0.25">
      <c r="A2860" s="4" t="s">
        <v>348</v>
      </c>
      <c r="B2860" s="4">
        <v>24</v>
      </c>
      <c r="C2860" s="4"/>
      <c r="D2860" s="69">
        <v>0</v>
      </c>
      <c r="E2860" s="4">
        <v>0</v>
      </c>
      <c r="F2860" s="69">
        <v>0</v>
      </c>
    </row>
    <row r="2861" spans="1:6" ht="15.75" customHeight="1" x14ac:dyDescent="0.25">
      <c r="A2861" s="4" t="s">
        <v>348</v>
      </c>
      <c r="B2861" s="4">
        <v>25</v>
      </c>
      <c r="C2861" s="4"/>
      <c r="D2861" s="69">
        <v>0</v>
      </c>
      <c r="E2861" s="4">
        <v>0</v>
      </c>
      <c r="F2861" s="69">
        <v>0</v>
      </c>
    </row>
    <row r="2862" spans="1:6" ht="15.75" customHeight="1" x14ac:dyDescent="0.25">
      <c r="A2862" s="4" t="s">
        <v>348</v>
      </c>
      <c r="B2862" s="4">
        <v>26</v>
      </c>
      <c r="C2862" s="4"/>
      <c r="D2862" s="69">
        <v>0</v>
      </c>
      <c r="E2862" s="4">
        <v>0</v>
      </c>
      <c r="F2862" s="69">
        <v>0</v>
      </c>
    </row>
    <row r="2863" spans="1:6" ht="15.75" customHeight="1" x14ac:dyDescent="0.25">
      <c r="A2863" s="4" t="s">
        <v>348</v>
      </c>
      <c r="B2863" s="4">
        <v>27</v>
      </c>
      <c r="C2863" s="4"/>
      <c r="D2863" s="69">
        <v>0</v>
      </c>
      <c r="E2863" s="4">
        <v>0</v>
      </c>
      <c r="F2863" s="69">
        <v>0</v>
      </c>
    </row>
    <row r="2864" spans="1:6" ht="15.75" customHeight="1" x14ac:dyDescent="0.25">
      <c r="A2864" s="4" t="s">
        <v>348</v>
      </c>
      <c r="B2864" s="4">
        <v>28</v>
      </c>
      <c r="C2864" s="4"/>
      <c r="D2864" s="69">
        <v>0</v>
      </c>
      <c r="E2864" s="4">
        <v>0</v>
      </c>
      <c r="F2864" s="69">
        <v>0</v>
      </c>
    </row>
    <row r="2865" spans="1:6" ht="15.75" customHeight="1" x14ac:dyDescent="0.25">
      <c r="A2865" s="4" t="s">
        <v>348</v>
      </c>
      <c r="B2865" s="4">
        <v>29</v>
      </c>
      <c r="C2865" s="4"/>
      <c r="D2865" s="69">
        <v>0</v>
      </c>
      <c r="E2865" s="4">
        <v>0</v>
      </c>
      <c r="F2865" s="69">
        <v>0</v>
      </c>
    </row>
    <row r="2866" spans="1:6" ht="15.75" customHeight="1" x14ac:dyDescent="0.25">
      <c r="A2866" s="4" t="s">
        <v>348</v>
      </c>
      <c r="B2866" s="4">
        <v>30</v>
      </c>
      <c r="C2866" s="4"/>
      <c r="D2866" s="69">
        <v>0</v>
      </c>
      <c r="E2866" s="4">
        <v>0</v>
      </c>
      <c r="F2866" s="69">
        <v>0</v>
      </c>
    </row>
    <row r="2867" spans="1:6" ht="15.75" customHeight="1" x14ac:dyDescent="0.25">
      <c r="A2867" s="4" t="s">
        <v>348</v>
      </c>
      <c r="B2867" s="4">
        <v>31</v>
      </c>
      <c r="C2867" s="4"/>
      <c r="D2867" s="69">
        <v>0</v>
      </c>
      <c r="E2867" s="4">
        <v>0</v>
      </c>
      <c r="F2867" s="69">
        <v>0</v>
      </c>
    </row>
    <row r="2868" spans="1:6" ht="15.75" customHeight="1" x14ac:dyDescent="0.25">
      <c r="A2868" s="4" t="s">
        <v>348</v>
      </c>
      <c r="B2868" s="4">
        <v>32</v>
      </c>
      <c r="C2868" s="4"/>
      <c r="D2868" s="69">
        <v>0</v>
      </c>
      <c r="E2868" s="4">
        <v>0</v>
      </c>
      <c r="F2868" s="69">
        <v>0</v>
      </c>
    </row>
    <row r="2869" spans="1:6" ht="15.75" customHeight="1" x14ac:dyDescent="0.25">
      <c r="A2869" s="4" t="s">
        <v>348</v>
      </c>
      <c r="B2869" s="4">
        <v>33</v>
      </c>
      <c r="C2869" s="4">
        <v>1008.76</v>
      </c>
      <c r="D2869" s="69">
        <v>938146.8</v>
      </c>
      <c r="E2869" s="4">
        <v>803</v>
      </c>
      <c r="F2869" s="69">
        <v>746790</v>
      </c>
    </row>
    <row r="2870" spans="1:6" ht="15.75" customHeight="1" x14ac:dyDescent="0.25">
      <c r="A2870" s="4" t="s">
        <v>348</v>
      </c>
      <c r="B2870" s="4">
        <v>34</v>
      </c>
      <c r="C2870" s="4">
        <v>0</v>
      </c>
      <c r="D2870" s="69">
        <v>0</v>
      </c>
      <c r="E2870" s="4">
        <v>23</v>
      </c>
      <c r="F2870" s="69">
        <v>27002</v>
      </c>
    </row>
    <row r="2871" spans="1:6" ht="15.75" customHeight="1" x14ac:dyDescent="0.25">
      <c r="A2871" s="4" t="s">
        <v>348</v>
      </c>
      <c r="B2871" s="4">
        <v>35</v>
      </c>
      <c r="C2871" s="4">
        <v>29</v>
      </c>
      <c r="D2871" s="69">
        <v>36337</v>
      </c>
      <c r="E2871" s="4">
        <v>0</v>
      </c>
      <c r="F2871" s="69">
        <v>0</v>
      </c>
    </row>
    <row r="2872" spans="1:6" ht="15.75" customHeight="1" x14ac:dyDescent="0.25">
      <c r="A2872" s="4" t="s">
        <v>348</v>
      </c>
      <c r="B2872" s="4">
        <v>36</v>
      </c>
      <c r="C2872" s="4">
        <v>483.43999999999994</v>
      </c>
      <c r="D2872" s="69">
        <v>5015206.5599999996</v>
      </c>
      <c r="E2872" s="4">
        <v>433</v>
      </c>
      <c r="F2872" s="69">
        <v>4491942</v>
      </c>
    </row>
    <row r="2873" spans="1:6" ht="15.75" customHeight="1" x14ac:dyDescent="0.25">
      <c r="A2873" s="4" t="s">
        <v>348</v>
      </c>
      <c r="B2873" s="4">
        <v>37</v>
      </c>
      <c r="C2873" s="4"/>
      <c r="D2873" s="69">
        <v>0</v>
      </c>
      <c r="E2873" s="4">
        <v>0</v>
      </c>
      <c r="F2873" s="69">
        <v>0</v>
      </c>
    </row>
    <row r="2874" spans="1:6" ht="15.75" customHeight="1" x14ac:dyDescent="0.25">
      <c r="A2874" s="4" t="s">
        <v>348</v>
      </c>
      <c r="B2874" s="4">
        <v>38</v>
      </c>
      <c r="C2874" s="4"/>
      <c r="D2874" s="69">
        <v>0</v>
      </c>
      <c r="E2874" s="4">
        <v>0</v>
      </c>
      <c r="F2874" s="69">
        <v>0</v>
      </c>
    </row>
    <row r="2875" spans="1:6" ht="15.75" customHeight="1" x14ac:dyDescent="0.25">
      <c r="A2875" s="4" t="s">
        <v>348</v>
      </c>
      <c r="B2875" s="4">
        <v>39</v>
      </c>
      <c r="C2875" s="4"/>
      <c r="D2875" s="69">
        <v>0</v>
      </c>
      <c r="E2875" s="4">
        <v>0</v>
      </c>
      <c r="F2875" s="69">
        <v>0</v>
      </c>
    </row>
    <row r="2876" spans="1:6" ht="15.75" customHeight="1" x14ac:dyDescent="0.25">
      <c r="A2876" s="4" t="s">
        <v>348</v>
      </c>
      <c r="B2876" s="4">
        <v>40</v>
      </c>
      <c r="C2876" s="4"/>
      <c r="D2876" s="69">
        <v>0</v>
      </c>
      <c r="E2876" s="4">
        <v>0</v>
      </c>
      <c r="F2876" s="69">
        <v>0</v>
      </c>
    </row>
    <row r="2877" spans="1:6" ht="15.75" customHeight="1" x14ac:dyDescent="0.25">
      <c r="A2877" s="4" t="s">
        <v>348</v>
      </c>
      <c r="B2877" s="4">
        <v>41</v>
      </c>
      <c r="C2877" s="4"/>
      <c r="D2877" s="69">
        <v>0</v>
      </c>
      <c r="E2877" s="4">
        <v>0</v>
      </c>
      <c r="F2877" s="69">
        <v>0</v>
      </c>
    </row>
    <row r="2878" spans="1:6" ht="15.75" customHeight="1" x14ac:dyDescent="0.25">
      <c r="A2878" s="4" t="s">
        <v>348</v>
      </c>
      <c r="B2878" s="4">
        <v>42</v>
      </c>
      <c r="C2878" s="4"/>
      <c r="D2878" s="69">
        <v>0</v>
      </c>
      <c r="E2878" s="4">
        <v>0</v>
      </c>
      <c r="F2878" s="69">
        <v>0</v>
      </c>
    </row>
    <row r="2879" spans="1:6" ht="15.75" customHeight="1" x14ac:dyDescent="0.25">
      <c r="A2879" s="4" t="s">
        <v>348</v>
      </c>
      <c r="B2879" s="4">
        <v>43</v>
      </c>
      <c r="C2879" s="4"/>
      <c r="D2879" s="69">
        <v>0</v>
      </c>
      <c r="E2879" s="4">
        <v>0</v>
      </c>
      <c r="F2879" s="69">
        <v>0</v>
      </c>
    </row>
    <row r="2880" spans="1:6" ht="15.75" customHeight="1" x14ac:dyDescent="0.25">
      <c r="A2880" s="4" t="s">
        <v>348</v>
      </c>
      <c r="B2880" s="4">
        <v>44</v>
      </c>
      <c r="C2880" s="4"/>
      <c r="D2880" s="69">
        <v>0</v>
      </c>
      <c r="E2880" s="4">
        <v>0</v>
      </c>
      <c r="F2880" s="69">
        <v>0</v>
      </c>
    </row>
    <row r="2881" spans="1:6" ht="15.75" customHeight="1" x14ac:dyDescent="0.25">
      <c r="A2881" s="4" t="s">
        <v>348</v>
      </c>
      <c r="B2881" s="4">
        <v>45</v>
      </c>
      <c r="C2881" s="4"/>
      <c r="D2881" s="69">
        <v>0</v>
      </c>
      <c r="E2881" s="4">
        <v>0</v>
      </c>
      <c r="F2881" s="69">
        <v>0</v>
      </c>
    </row>
    <row r="2882" spans="1:6" ht="15.75" customHeight="1" x14ac:dyDescent="0.25">
      <c r="A2882" s="4" t="s">
        <v>348</v>
      </c>
      <c r="B2882" s="4">
        <v>46</v>
      </c>
      <c r="C2882" s="4"/>
      <c r="D2882" s="69">
        <v>0</v>
      </c>
      <c r="E2882" s="4">
        <v>0</v>
      </c>
      <c r="F2882" s="69">
        <v>0</v>
      </c>
    </row>
    <row r="2883" spans="1:6" ht="15.75" customHeight="1" x14ac:dyDescent="0.25">
      <c r="A2883" s="4" t="s">
        <v>348</v>
      </c>
      <c r="B2883" s="4">
        <v>47</v>
      </c>
      <c r="C2883" s="4"/>
      <c r="D2883" s="69">
        <v>0</v>
      </c>
      <c r="E2883" s="4">
        <v>0</v>
      </c>
      <c r="F2883" s="69">
        <v>0</v>
      </c>
    </row>
    <row r="2884" spans="1:6" ht="15.75" customHeight="1" x14ac:dyDescent="0.25">
      <c r="A2884" s="4" t="s">
        <v>348</v>
      </c>
      <c r="B2884" s="4">
        <v>48</v>
      </c>
      <c r="C2884" s="4"/>
      <c r="D2884" s="69">
        <v>0</v>
      </c>
      <c r="E2884" s="4">
        <v>0</v>
      </c>
      <c r="F2884" s="69">
        <v>0</v>
      </c>
    </row>
    <row r="2885" spans="1:6" ht="15.75" customHeight="1" x14ac:dyDescent="0.25">
      <c r="A2885" s="4" t="s">
        <v>348</v>
      </c>
      <c r="B2885" s="4">
        <v>49</v>
      </c>
      <c r="C2885" s="4"/>
      <c r="D2885" s="69">
        <v>0</v>
      </c>
      <c r="E2885" s="4">
        <v>0</v>
      </c>
      <c r="F2885" s="69">
        <v>0</v>
      </c>
    </row>
    <row r="2886" spans="1:6" ht="15.75" customHeight="1" x14ac:dyDescent="0.25">
      <c r="A2886" s="4" t="s">
        <v>348</v>
      </c>
      <c r="B2886" s="4">
        <v>50</v>
      </c>
      <c r="C2886" s="4"/>
      <c r="D2886" s="69">
        <v>0</v>
      </c>
      <c r="E2886" s="4">
        <v>0</v>
      </c>
      <c r="F2886" s="69">
        <v>0</v>
      </c>
    </row>
    <row r="2887" spans="1:6" ht="15.75" customHeight="1" x14ac:dyDescent="0.25">
      <c r="A2887" s="4" t="s">
        <v>348</v>
      </c>
      <c r="B2887" s="4">
        <v>51</v>
      </c>
      <c r="C2887" s="4"/>
      <c r="D2887" s="69">
        <v>0</v>
      </c>
      <c r="E2887" s="4">
        <v>0</v>
      </c>
      <c r="F2887" s="69">
        <v>0</v>
      </c>
    </row>
    <row r="2888" spans="1:6" ht="15.75" customHeight="1" x14ac:dyDescent="0.25">
      <c r="A2888" s="4" t="s">
        <v>348</v>
      </c>
      <c r="B2888" s="4">
        <v>52</v>
      </c>
      <c r="C2888" s="4"/>
      <c r="D2888" s="69">
        <v>0</v>
      </c>
      <c r="E2888" s="4">
        <v>0</v>
      </c>
      <c r="F2888" s="69">
        <v>0</v>
      </c>
    </row>
    <row r="2889" spans="1:6" ht="15.75" customHeight="1" x14ac:dyDescent="0.25">
      <c r="A2889" s="4" t="s">
        <v>348</v>
      </c>
      <c r="B2889" s="4">
        <v>53</v>
      </c>
      <c r="C2889" s="4"/>
      <c r="D2889" s="69">
        <v>0</v>
      </c>
      <c r="E2889" s="4">
        <v>0</v>
      </c>
      <c r="F2889" s="69">
        <v>0</v>
      </c>
    </row>
    <row r="2890" spans="1:6" ht="15.75" customHeight="1" x14ac:dyDescent="0.25">
      <c r="A2890" s="4" t="s">
        <v>348</v>
      </c>
      <c r="B2890" s="4">
        <v>54</v>
      </c>
      <c r="C2890" s="4"/>
      <c r="D2890" s="69">
        <v>0</v>
      </c>
      <c r="E2890" s="4">
        <v>0</v>
      </c>
      <c r="F2890" s="69">
        <v>0</v>
      </c>
    </row>
    <row r="2891" spans="1:6" ht="15.75" customHeight="1" x14ac:dyDescent="0.25">
      <c r="A2891" s="4" t="s">
        <v>348</v>
      </c>
      <c r="B2891" s="4">
        <v>55</v>
      </c>
      <c r="C2891" s="4"/>
      <c r="D2891" s="69">
        <v>0</v>
      </c>
      <c r="E2891" s="4">
        <v>0</v>
      </c>
      <c r="F2891" s="69">
        <v>0</v>
      </c>
    </row>
    <row r="2892" spans="1:6" ht="15.75" customHeight="1" x14ac:dyDescent="0.25">
      <c r="A2892" s="4" t="s">
        <v>348</v>
      </c>
      <c r="B2892" s="4">
        <v>56</v>
      </c>
      <c r="C2892" s="4"/>
      <c r="D2892" s="69">
        <v>0</v>
      </c>
      <c r="E2892" s="4">
        <v>0</v>
      </c>
      <c r="F2892" s="69">
        <v>0</v>
      </c>
    </row>
    <row r="2893" spans="1:6" ht="15.75" customHeight="1" x14ac:dyDescent="0.25">
      <c r="A2893" s="4" t="s">
        <v>348</v>
      </c>
      <c r="B2893" s="4">
        <v>57</v>
      </c>
      <c r="C2893" s="4"/>
      <c r="D2893" s="69">
        <v>0</v>
      </c>
      <c r="E2893" s="4">
        <v>0</v>
      </c>
      <c r="F2893" s="69">
        <v>0</v>
      </c>
    </row>
    <row r="2894" spans="1:6" ht="15.75" customHeight="1" x14ac:dyDescent="0.25">
      <c r="A2894" s="4" t="s">
        <v>348</v>
      </c>
      <c r="B2894" s="4">
        <v>58</v>
      </c>
      <c r="C2894" s="4">
        <v>1008.76</v>
      </c>
      <c r="D2894" s="69">
        <v>3176585.24</v>
      </c>
      <c r="E2894" s="4">
        <v>803</v>
      </c>
      <c r="F2894" s="69">
        <v>2528647</v>
      </c>
    </row>
    <row r="2895" spans="1:6" ht="15.75" customHeight="1" x14ac:dyDescent="0.25">
      <c r="A2895" s="4" t="s">
        <v>348</v>
      </c>
      <c r="B2895" s="4">
        <v>59</v>
      </c>
      <c r="C2895" s="4">
        <v>0</v>
      </c>
      <c r="D2895" s="69">
        <v>0</v>
      </c>
      <c r="E2895" s="4">
        <v>23</v>
      </c>
      <c r="F2895" s="69">
        <v>86480</v>
      </c>
    </row>
    <row r="2896" spans="1:6" ht="15.75" customHeight="1" x14ac:dyDescent="0.25">
      <c r="A2896" s="4" t="s">
        <v>348</v>
      </c>
      <c r="B2896" s="4">
        <v>60</v>
      </c>
      <c r="C2896" s="4">
        <v>29</v>
      </c>
      <c r="D2896" s="69">
        <v>131428</v>
      </c>
      <c r="E2896" s="4">
        <v>0</v>
      </c>
      <c r="F2896" s="69">
        <v>0</v>
      </c>
    </row>
    <row r="2897" spans="1:6" ht="15.75" customHeight="1" x14ac:dyDescent="0.25">
      <c r="A2897" s="4" t="s">
        <v>348</v>
      </c>
      <c r="B2897" s="4">
        <v>61</v>
      </c>
      <c r="C2897" s="4">
        <v>341.53999999999996</v>
      </c>
      <c r="D2897" s="69">
        <v>11303949.380000001</v>
      </c>
      <c r="E2897" s="4">
        <v>308</v>
      </c>
      <c r="F2897" s="69">
        <v>10193876</v>
      </c>
    </row>
    <row r="2898" spans="1:6" ht="15.75" customHeight="1" x14ac:dyDescent="0.25">
      <c r="A2898" s="4" t="s">
        <v>348</v>
      </c>
      <c r="B2898" s="4">
        <v>62</v>
      </c>
      <c r="C2898" s="4"/>
      <c r="D2898" s="69">
        <v>0</v>
      </c>
      <c r="E2898" s="4">
        <v>0</v>
      </c>
      <c r="F2898" s="69">
        <v>0</v>
      </c>
    </row>
    <row r="2899" spans="1:6" ht="15.75" customHeight="1" x14ac:dyDescent="0.25">
      <c r="A2899" s="4" t="s">
        <v>348</v>
      </c>
      <c r="B2899" s="4">
        <v>63</v>
      </c>
      <c r="C2899" s="4"/>
      <c r="D2899" s="69">
        <v>0</v>
      </c>
      <c r="E2899" s="4">
        <v>0</v>
      </c>
      <c r="F2899" s="69">
        <v>0</v>
      </c>
    </row>
    <row r="2900" spans="1:6" ht="15.75" customHeight="1" x14ac:dyDescent="0.25">
      <c r="A2900" s="4" t="s">
        <v>348</v>
      </c>
      <c r="B2900" s="4">
        <v>64</v>
      </c>
      <c r="C2900" s="4"/>
      <c r="D2900" s="69">
        <v>0</v>
      </c>
      <c r="E2900" s="4">
        <v>0</v>
      </c>
      <c r="F2900" s="69">
        <v>0</v>
      </c>
    </row>
    <row r="2901" spans="1:6" ht="15.75" customHeight="1" x14ac:dyDescent="0.25">
      <c r="A2901" s="4" t="s">
        <v>348</v>
      </c>
      <c r="B2901" s="4">
        <v>65</v>
      </c>
      <c r="C2901" s="4"/>
      <c r="D2901" s="69">
        <v>0</v>
      </c>
      <c r="E2901" s="4">
        <v>0</v>
      </c>
      <c r="F2901" s="69">
        <v>0</v>
      </c>
    </row>
    <row r="2902" spans="1:6" ht="15.75" customHeight="1" x14ac:dyDescent="0.25">
      <c r="A2902" s="4" t="s">
        <v>348</v>
      </c>
      <c r="B2902" s="4">
        <v>66</v>
      </c>
      <c r="C2902" s="4"/>
      <c r="D2902" s="69">
        <v>0</v>
      </c>
      <c r="E2902" s="4">
        <v>0</v>
      </c>
      <c r="F2902" s="69">
        <v>0</v>
      </c>
    </row>
    <row r="2903" spans="1:6" ht="15.75" customHeight="1" x14ac:dyDescent="0.25">
      <c r="A2903" s="4" t="s">
        <v>348</v>
      </c>
      <c r="B2903" s="4">
        <v>67</v>
      </c>
      <c r="C2903" s="4"/>
      <c r="D2903" s="69">
        <v>0</v>
      </c>
      <c r="E2903" s="4">
        <v>0</v>
      </c>
      <c r="F2903" s="69">
        <v>0</v>
      </c>
    </row>
    <row r="2904" spans="1:6" ht="15.75" customHeight="1" x14ac:dyDescent="0.25">
      <c r="A2904" s="4" t="s">
        <v>348</v>
      </c>
      <c r="B2904" s="4">
        <v>68</v>
      </c>
      <c r="C2904" s="4"/>
      <c r="D2904" s="69">
        <v>0</v>
      </c>
      <c r="E2904" s="4">
        <v>0</v>
      </c>
      <c r="F2904" s="69">
        <v>0</v>
      </c>
    </row>
    <row r="2905" spans="1:6" ht="15.75" customHeight="1" x14ac:dyDescent="0.25">
      <c r="A2905" s="4" t="s">
        <v>348</v>
      </c>
      <c r="B2905" s="4">
        <v>69</v>
      </c>
      <c r="C2905" s="4"/>
      <c r="D2905" s="69">
        <v>0</v>
      </c>
      <c r="E2905" s="4">
        <v>0</v>
      </c>
      <c r="F2905" s="69">
        <v>0</v>
      </c>
    </row>
    <row r="2906" spans="1:6" ht="15.75" customHeight="1" x14ac:dyDescent="0.25">
      <c r="A2906" s="4" t="s">
        <v>348</v>
      </c>
      <c r="B2906" s="4">
        <v>70</v>
      </c>
      <c r="C2906" s="4"/>
      <c r="D2906" s="69">
        <v>0</v>
      </c>
      <c r="E2906" s="4">
        <v>0</v>
      </c>
      <c r="F2906" s="69">
        <v>0</v>
      </c>
    </row>
    <row r="2907" spans="1:6" ht="15.75" customHeight="1" x14ac:dyDescent="0.25">
      <c r="A2907" s="4" t="s">
        <v>348</v>
      </c>
      <c r="B2907" s="4">
        <v>71</v>
      </c>
      <c r="C2907" s="4"/>
      <c r="D2907" s="69">
        <v>0</v>
      </c>
      <c r="E2907" s="4">
        <v>107</v>
      </c>
      <c r="F2907" s="69">
        <v>680948</v>
      </c>
    </row>
    <row r="2908" spans="1:6" ht="15.75" customHeight="1" x14ac:dyDescent="0.25">
      <c r="A2908" s="4" t="s">
        <v>348</v>
      </c>
      <c r="B2908" s="4">
        <v>72</v>
      </c>
      <c r="C2908" s="4"/>
      <c r="D2908" s="69">
        <v>0</v>
      </c>
      <c r="E2908" s="4">
        <v>0</v>
      </c>
      <c r="F2908" s="69">
        <v>0</v>
      </c>
    </row>
    <row r="2909" spans="1:6" ht="15.75" customHeight="1" x14ac:dyDescent="0.25">
      <c r="A2909" s="4" t="s">
        <v>348</v>
      </c>
      <c r="B2909" s="4">
        <v>73</v>
      </c>
      <c r="C2909" s="4">
        <v>75</v>
      </c>
      <c r="D2909" s="69">
        <v>617700</v>
      </c>
      <c r="E2909" s="4">
        <v>75</v>
      </c>
      <c r="F2909" s="69">
        <v>617700</v>
      </c>
    </row>
    <row r="2910" spans="1:6" ht="15.75" customHeight="1" x14ac:dyDescent="0.25">
      <c r="A2910" s="4" t="s">
        <v>348</v>
      </c>
      <c r="B2910" s="4">
        <v>74</v>
      </c>
      <c r="C2910" s="4"/>
      <c r="D2910" s="69">
        <v>0</v>
      </c>
      <c r="E2910" s="4">
        <v>0</v>
      </c>
      <c r="F2910" s="69">
        <v>0</v>
      </c>
    </row>
    <row r="2911" spans="1:6" ht="15.75" customHeight="1" x14ac:dyDescent="0.25">
      <c r="A2911" s="4" t="s">
        <v>348</v>
      </c>
      <c r="B2911" s="4">
        <v>75</v>
      </c>
      <c r="C2911" s="4"/>
      <c r="D2911" s="69">
        <v>0</v>
      </c>
      <c r="E2911" s="4">
        <v>0</v>
      </c>
      <c r="F2911" s="69">
        <v>0</v>
      </c>
    </row>
    <row r="2912" spans="1:6" ht="15.75" customHeight="1" x14ac:dyDescent="0.25">
      <c r="A2912" s="4" t="s">
        <v>348</v>
      </c>
      <c r="B2912" s="4">
        <v>76</v>
      </c>
      <c r="C2912" s="4">
        <v>2280</v>
      </c>
      <c r="D2912" s="69">
        <v>26438880</v>
      </c>
      <c r="E2912" s="4">
        <v>2489</v>
      </c>
      <c r="F2912" s="69">
        <v>28862444</v>
      </c>
    </row>
    <row r="2913" spans="1:6" ht="15.75" customHeight="1" x14ac:dyDescent="0.25">
      <c r="A2913" s="4" t="s">
        <v>348</v>
      </c>
      <c r="B2913" s="4">
        <v>77</v>
      </c>
      <c r="C2913" s="4">
        <v>36</v>
      </c>
      <c r="D2913" s="69">
        <v>1249740</v>
      </c>
      <c r="E2913" s="4">
        <v>37</v>
      </c>
      <c r="F2913" s="69">
        <v>1284455</v>
      </c>
    </row>
    <row r="2914" spans="1:6" ht="15.75" customHeight="1" x14ac:dyDescent="0.25">
      <c r="A2914" s="4" t="s">
        <v>348</v>
      </c>
      <c r="B2914" s="4">
        <v>78</v>
      </c>
      <c r="C2914" s="4"/>
      <c r="D2914" s="69">
        <v>0</v>
      </c>
      <c r="E2914" s="4">
        <v>0</v>
      </c>
      <c r="F2914" s="69">
        <v>0</v>
      </c>
    </row>
    <row r="2915" spans="1:6" ht="15.75" customHeight="1" x14ac:dyDescent="0.25">
      <c r="A2915" s="4" t="s">
        <v>348</v>
      </c>
      <c r="B2915" s="4">
        <v>79</v>
      </c>
      <c r="C2915" s="4"/>
      <c r="D2915" s="69">
        <v>0</v>
      </c>
      <c r="E2915" s="4">
        <v>0</v>
      </c>
      <c r="F2915" s="69">
        <v>0</v>
      </c>
    </row>
    <row r="2916" spans="1:6" ht="15.75" customHeight="1" x14ac:dyDescent="0.25">
      <c r="A2916" s="4" t="s">
        <v>348</v>
      </c>
      <c r="B2916" s="4">
        <v>80</v>
      </c>
      <c r="C2916" s="4"/>
      <c r="D2916" s="69">
        <v>0</v>
      </c>
      <c r="E2916" s="4">
        <v>0</v>
      </c>
      <c r="F2916" s="69">
        <v>0</v>
      </c>
    </row>
    <row r="2917" spans="1:6" ht="15.75" customHeight="1" x14ac:dyDescent="0.25">
      <c r="A2917" s="4" t="s">
        <v>348</v>
      </c>
      <c r="B2917" s="4">
        <v>81</v>
      </c>
      <c r="C2917" s="4"/>
      <c r="D2917" s="69">
        <v>0</v>
      </c>
      <c r="E2917" s="4">
        <v>0</v>
      </c>
      <c r="F2917" s="69">
        <v>0</v>
      </c>
    </row>
    <row r="2918" spans="1:6" ht="15.75" customHeight="1" x14ac:dyDescent="0.25">
      <c r="A2918" s="4" t="s">
        <v>348</v>
      </c>
      <c r="B2918" s="4">
        <v>82</v>
      </c>
      <c r="C2918" s="4"/>
      <c r="D2918" s="69">
        <v>0</v>
      </c>
      <c r="E2918" s="4">
        <v>0</v>
      </c>
      <c r="F2918" s="69">
        <v>0</v>
      </c>
    </row>
    <row r="2919" spans="1:6" ht="15.75" customHeight="1" x14ac:dyDescent="0.25">
      <c r="A2919" s="4" t="s">
        <v>348</v>
      </c>
      <c r="B2919" s="4">
        <v>83</v>
      </c>
      <c r="C2919" s="4"/>
      <c r="D2919" s="69">
        <v>0</v>
      </c>
      <c r="E2919" s="4">
        <v>0</v>
      </c>
      <c r="F2919" s="69">
        <v>0</v>
      </c>
    </row>
    <row r="2920" spans="1:6" ht="15.75" customHeight="1" x14ac:dyDescent="0.25">
      <c r="A2920" s="4" t="s">
        <v>348</v>
      </c>
      <c r="B2920" s="4">
        <v>84</v>
      </c>
      <c r="C2920" s="4">
        <v>3</v>
      </c>
      <c r="D2920" s="69">
        <v>132513</v>
      </c>
      <c r="E2920" s="4">
        <v>3</v>
      </c>
      <c r="F2920" s="69">
        <v>132513</v>
      </c>
    </row>
    <row r="2921" spans="1:6" ht="15.75" customHeight="1" x14ac:dyDescent="0.25">
      <c r="A2921" s="4" t="s">
        <v>348</v>
      </c>
      <c r="B2921" s="4">
        <v>85</v>
      </c>
      <c r="C2921" s="4"/>
      <c r="D2921" s="69">
        <v>0</v>
      </c>
      <c r="E2921" s="4">
        <v>0</v>
      </c>
      <c r="F2921" s="69">
        <v>0</v>
      </c>
    </row>
    <row r="2922" spans="1:6" ht="15.75" customHeight="1" x14ac:dyDescent="0.25">
      <c r="A2922" s="4" t="s">
        <v>348</v>
      </c>
      <c r="B2922" s="4">
        <v>86</v>
      </c>
      <c r="C2922" s="4"/>
      <c r="D2922" s="69">
        <v>0</v>
      </c>
      <c r="E2922" s="4">
        <v>0</v>
      </c>
      <c r="F2922" s="69">
        <v>0</v>
      </c>
    </row>
    <row r="2923" spans="1:6" ht="15.75" customHeight="1" x14ac:dyDescent="0.25">
      <c r="A2923" s="4" t="s">
        <v>348</v>
      </c>
      <c r="B2923" s="4">
        <v>87</v>
      </c>
      <c r="C2923" s="4"/>
      <c r="D2923" s="69">
        <v>0</v>
      </c>
      <c r="E2923" s="4">
        <v>35</v>
      </c>
      <c r="F2923" s="69">
        <v>5167820</v>
      </c>
    </row>
    <row r="2924" spans="1:6" ht="15.75" customHeight="1" x14ac:dyDescent="0.25">
      <c r="A2924" s="4" t="s">
        <v>348</v>
      </c>
      <c r="B2924" s="4">
        <v>88</v>
      </c>
      <c r="C2924" s="4"/>
      <c r="D2924" s="69">
        <v>0</v>
      </c>
      <c r="E2924" s="4">
        <v>0</v>
      </c>
      <c r="F2924" s="69">
        <v>0</v>
      </c>
    </row>
    <row r="2925" spans="1:6" ht="15.75" customHeight="1" x14ac:dyDescent="0.25">
      <c r="A2925" s="4" t="s">
        <v>348</v>
      </c>
      <c r="B2925" s="4">
        <v>89</v>
      </c>
      <c r="C2925" s="4"/>
      <c r="D2925" s="69">
        <v>0</v>
      </c>
      <c r="E2925" s="4">
        <v>0</v>
      </c>
      <c r="F2925" s="69">
        <v>0</v>
      </c>
    </row>
    <row r="2926" spans="1:6" ht="15.75" customHeight="1" x14ac:dyDescent="0.25">
      <c r="A2926" s="4" t="s">
        <v>348</v>
      </c>
      <c r="B2926" s="4">
        <v>90</v>
      </c>
      <c r="C2926" s="4"/>
      <c r="D2926" s="69">
        <v>0</v>
      </c>
      <c r="E2926" s="4">
        <v>0</v>
      </c>
      <c r="F2926" s="69">
        <v>0</v>
      </c>
    </row>
    <row r="2927" spans="1:6" ht="15.75" customHeight="1" x14ac:dyDescent="0.25">
      <c r="A2927" s="4" t="s">
        <v>348</v>
      </c>
      <c r="B2927" s="4">
        <v>91</v>
      </c>
      <c r="C2927" s="4"/>
      <c r="D2927" s="69">
        <v>0</v>
      </c>
      <c r="E2927" s="4">
        <v>0</v>
      </c>
      <c r="F2927" s="69">
        <v>0</v>
      </c>
    </row>
    <row r="2928" spans="1:6" ht="15.75" customHeight="1" x14ac:dyDescent="0.25">
      <c r="A2928" s="4" t="s">
        <v>348</v>
      </c>
      <c r="B2928" s="4">
        <v>92</v>
      </c>
      <c r="C2928" s="4"/>
      <c r="D2928" s="69">
        <v>0</v>
      </c>
      <c r="E2928" s="4">
        <v>0</v>
      </c>
      <c r="F2928" s="69">
        <v>0</v>
      </c>
    </row>
    <row r="2929" spans="1:6" ht="15.75" customHeight="1" x14ac:dyDescent="0.25">
      <c r="A2929" s="4" t="s">
        <v>348</v>
      </c>
      <c r="B2929" s="4">
        <v>93</v>
      </c>
      <c r="C2929" s="4"/>
      <c r="D2929" s="69">
        <v>0</v>
      </c>
      <c r="E2929" s="4">
        <v>0</v>
      </c>
      <c r="F2929" s="69">
        <v>0</v>
      </c>
    </row>
    <row r="2930" spans="1:6" ht="15.75" customHeight="1" x14ac:dyDescent="0.25">
      <c r="A2930" s="4" t="s">
        <v>348</v>
      </c>
      <c r="B2930" s="4">
        <v>94</v>
      </c>
      <c r="C2930" s="4"/>
      <c r="D2930" s="69">
        <v>0</v>
      </c>
      <c r="E2930" s="4">
        <v>0</v>
      </c>
      <c r="F2930" s="69">
        <v>0</v>
      </c>
    </row>
    <row r="2931" spans="1:6" ht="15.75" customHeight="1" x14ac:dyDescent="0.25">
      <c r="A2931" s="4" t="s">
        <v>348</v>
      </c>
      <c r="B2931" s="4">
        <v>95</v>
      </c>
      <c r="C2931" s="4"/>
      <c r="D2931" s="69">
        <v>0</v>
      </c>
      <c r="E2931" s="4">
        <v>0</v>
      </c>
      <c r="F2931" s="69">
        <v>0</v>
      </c>
    </row>
    <row r="2932" spans="1:6" ht="15.75" customHeight="1" x14ac:dyDescent="0.25">
      <c r="A2932" s="4" t="s">
        <v>348</v>
      </c>
      <c r="B2932" s="4">
        <v>96</v>
      </c>
      <c r="C2932" s="4"/>
      <c r="D2932" s="69">
        <v>0</v>
      </c>
      <c r="E2932" s="4">
        <v>0</v>
      </c>
      <c r="F2932" s="69">
        <v>0</v>
      </c>
    </row>
    <row r="2933" spans="1:6" ht="15.75" customHeight="1" x14ac:dyDescent="0.25">
      <c r="A2933" s="4" t="s">
        <v>348</v>
      </c>
      <c r="B2933" s="4">
        <v>97</v>
      </c>
      <c r="C2933" s="4"/>
      <c r="D2933" s="69">
        <v>0</v>
      </c>
      <c r="E2933" s="4">
        <v>0</v>
      </c>
      <c r="F2933" s="69">
        <v>0</v>
      </c>
    </row>
    <row r="2934" spans="1:6" ht="15.75" customHeight="1" x14ac:dyDescent="0.25">
      <c r="A2934" s="4" t="s">
        <v>348</v>
      </c>
      <c r="B2934" s="4">
        <v>98</v>
      </c>
      <c r="C2934" s="4"/>
      <c r="D2934" s="69">
        <v>0</v>
      </c>
      <c r="E2934" s="4">
        <v>0</v>
      </c>
      <c r="F2934" s="69">
        <v>0</v>
      </c>
    </row>
    <row r="2935" spans="1:6" ht="15.75" customHeight="1" x14ac:dyDescent="0.25">
      <c r="A2935" s="4" t="s">
        <v>348</v>
      </c>
      <c r="B2935" s="4">
        <v>99</v>
      </c>
      <c r="C2935" s="4"/>
      <c r="D2935" s="69">
        <v>0</v>
      </c>
      <c r="E2935" s="4">
        <v>0</v>
      </c>
      <c r="F2935" s="69">
        <v>0</v>
      </c>
    </row>
    <row r="2936" spans="1:6" ht="15.75" customHeight="1" x14ac:dyDescent="0.25">
      <c r="A2936" s="4" t="s">
        <v>348</v>
      </c>
      <c r="B2936" s="4">
        <v>100</v>
      </c>
      <c r="C2936" s="4"/>
      <c r="D2936" s="69">
        <v>0</v>
      </c>
      <c r="E2936" s="4">
        <v>0</v>
      </c>
      <c r="F2936" s="69">
        <v>0</v>
      </c>
    </row>
    <row r="2937" spans="1:6" ht="15.75" customHeight="1" x14ac:dyDescent="0.25">
      <c r="A2937" s="4" t="s">
        <v>348</v>
      </c>
      <c r="B2937" s="4">
        <v>101</v>
      </c>
      <c r="C2937" s="4"/>
      <c r="D2937" s="69">
        <v>0</v>
      </c>
      <c r="E2937" s="4">
        <v>0</v>
      </c>
      <c r="F2937" s="69">
        <v>0</v>
      </c>
    </row>
    <row r="2938" spans="1:6" ht="15.75" customHeight="1" x14ac:dyDescent="0.25">
      <c r="A2938" s="4" t="s">
        <v>348</v>
      </c>
      <c r="B2938" s="4">
        <v>102</v>
      </c>
      <c r="C2938" s="4"/>
      <c r="D2938" s="69">
        <v>0</v>
      </c>
      <c r="E2938" s="4">
        <v>0</v>
      </c>
      <c r="F2938" s="69">
        <v>0</v>
      </c>
    </row>
    <row r="2939" spans="1:6" ht="15.75" customHeight="1" x14ac:dyDescent="0.25">
      <c r="A2939" s="4" t="s">
        <v>348</v>
      </c>
      <c r="B2939" s="4">
        <v>103</v>
      </c>
      <c r="C2939" s="4"/>
      <c r="D2939" s="69">
        <v>0</v>
      </c>
      <c r="E2939" s="4">
        <v>0</v>
      </c>
      <c r="F2939" s="69">
        <v>0</v>
      </c>
    </row>
    <row r="2940" spans="1:6" ht="15.75" customHeight="1" x14ac:dyDescent="0.25">
      <c r="A2940" s="4" t="s">
        <v>348</v>
      </c>
      <c r="B2940" s="4">
        <v>104</v>
      </c>
      <c r="C2940" s="4"/>
      <c r="D2940" s="69">
        <v>0</v>
      </c>
      <c r="E2940" s="4">
        <v>0</v>
      </c>
      <c r="F2940" s="69">
        <v>0</v>
      </c>
    </row>
    <row r="2941" spans="1:6" ht="15.75" customHeight="1" x14ac:dyDescent="0.25">
      <c r="A2941" s="4" t="s">
        <v>348</v>
      </c>
      <c r="B2941" s="4">
        <v>105</v>
      </c>
      <c r="C2941" s="4">
        <v>24.3</v>
      </c>
      <c r="D2941" s="69">
        <v>733762.8</v>
      </c>
      <c r="E2941" s="4">
        <v>24</v>
      </c>
      <c r="F2941" s="69">
        <v>724704</v>
      </c>
    </row>
    <row r="2942" spans="1:6" ht="15.75" customHeight="1" x14ac:dyDescent="0.25">
      <c r="A2942" s="4" t="s">
        <v>349</v>
      </c>
      <c r="B2942" s="4">
        <v>1</v>
      </c>
      <c r="C2942" s="4"/>
      <c r="D2942" s="69">
        <v>0</v>
      </c>
      <c r="E2942" s="4">
        <v>0</v>
      </c>
      <c r="F2942" s="69">
        <v>0</v>
      </c>
    </row>
    <row r="2943" spans="1:6" ht="15.75" customHeight="1" x14ac:dyDescent="0.25">
      <c r="A2943" s="4" t="s">
        <v>349</v>
      </c>
      <c r="B2943" s="4">
        <v>2</v>
      </c>
      <c r="C2943" s="4">
        <v>1</v>
      </c>
      <c r="D2943" s="69">
        <v>60076</v>
      </c>
      <c r="E2943" s="4">
        <v>0</v>
      </c>
      <c r="F2943" s="69">
        <v>0</v>
      </c>
    </row>
    <row r="2944" spans="1:6" ht="15.75" customHeight="1" x14ac:dyDescent="0.25">
      <c r="A2944" s="4" t="s">
        <v>349</v>
      </c>
      <c r="B2944" s="4">
        <v>3</v>
      </c>
      <c r="C2944" s="4"/>
      <c r="D2944" s="69">
        <v>0</v>
      </c>
      <c r="E2944" s="4">
        <v>0</v>
      </c>
      <c r="F2944" s="69">
        <v>0</v>
      </c>
    </row>
    <row r="2945" spans="1:6" ht="15.75" customHeight="1" x14ac:dyDescent="0.25">
      <c r="A2945" s="4" t="s">
        <v>349</v>
      </c>
      <c r="B2945" s="4">
        <v>4</v>
      </c>
      <c r="C2945" s="4"/>
      <c r="D2945" s="69">
        <v>0</v>
      </c>
      <c r="E2945" s="4">
        <v>0</v>
      </c>
      <c r="F2945" s="69">
        <v>0</v>
      </c>
    </row>
    <row r="2946" spans="1:6" ht="15.75" customHeight="1" x14ac:dyDescent="0.25">
      <c r="A2946" s="4" t="s">
        <v>349</v>
      </c>
      <c r="B2946" s="4">
        <v>5</v>
      </c>
      <c r="C2946" s="4">
        <v>2</v>
      </c>
      <c r="D2946" s="69">
        <v>309240</v>
      </c>
      <c r="E2946" s="4">
        <v>0</v>
      </c>
      <c r="F2946" s="69">
        <v>0</v>
      </c>
    </row>
    <row r="2947" spans="1:6" ht="15.75" customHeight="1" x14ac:dyDescent="0.25">
      <c r="A2947" s="4" t="s">
        <v>349</v>
      </c>
      <c r="B2947" s="4">
        <v>6</v>
      </c>
      <c r="C2947" s="4"/>
      <c r="D2947" s="69">
        <v>0</v>
      </c>
      <c r="E2947" s="4">
        <v>0</v>
      </c>
      <c r="F2947" s="69">
        <v>0</v>
      </c>
    </row>
    <row r="2948" spans="1:6" ht="15.75" customHeight="1" x14ac:dyDescent="0.25">
      <c r="A2948" s="4" t="s">
        <v>349</v>
      </c>
      <c r="B2948" s="4">
        <v>7</v>
      </c>
      <c r="C2948" s="4">
        <v>1</v>
      </c>
      <c r="D2948" s="69">
        <v>258800</v>
      </c>
      <c r="E2948" s="4">
        <v>0</v>
      </c>
      <c r="F2948" s="69">
        <v>0</v>
      </c>
    </row>
    <row r="2949" spans="1:6" ht="15.75" customHeight="1" x14ac:dyDescent="0.25">
      <c r="A2949" s="4" t="s">
        <v>349</v>
      </c>
      <c r="B2949" s="4">
        <v>8</v>
      </c>
      <c r="C2949" s="4">
        <v>2</v>
      </c>
      <c r="D2949" s="69">
        <v>348666</v>
      </c>
      <c r="E2949" s="4">
        <v>0</v>
      </c>
      <c r="F2949" s="69">
        <v>0</v>
      </c>
    </row>
    <row r="2950" spans="1:6" ht="15.75" customHeight="1" x14ac:dyDescent="0.25">
      <c r="A2950" s="4" t="s">
        <v>349</v>
      </c>
      <c r="B2950" s="4">
        <v>9</v>
      </c>
      <c r="C2950" s="4"/>
      <c r="D2950" s="69">
        <v>0</v>
      </c>
      <c r="E2950" s="4">
        <v>0</v>
      </c>
      <c r="F2950" s="69">
        <v>0</v>
      </c>
    </row>
    <row r="2951" spans="1:6" ht="15.75" customHeight="1" x14ac:dyDescent="0.25">
      <c r="A2951" s="4" t="s">
        <v>349</v>
      </c>
      <c r="B2951" s="4">
        <v>10</v>
      </c>
      <c r="C2951" s="4"/>
      <c r="D2951" s="69">
        <v>0</v>
      </c>
      <c r="E2951" s="4">
        <v>0</v>
      </c>
      <c r="F2951" s="69">
        <v>0</v>
      </c>
    </row>
    <row r="2952" spans="1:6" ht="15.75" customHeight="1" x14ac:dyDescent="0.25">
      <c r="A2952" s="4" t="s">
        <v>349</v>
      </c>
      <c r="B2952" s="4">
        <v>11</v>
      </c>
      <c r="C2952" s="4"/>
      <c r="D2952" s="69">
        <v>0</v>
      </c>
      <c r="E2952" s="4">
        <v>0</v>
      </c>
      <c r="F2952" s="69">
        <v>0</v>
      </c>
    </row>
    <row r="2953" spans="1:6" ht="15.75" customHeight="1" x14ac:dyDescent="0.25">
      <c r="A2953" s="4" t="s">
        <v>349</v>
      </c>
      <c r="B2953" s="4">
        <v>12</v>
      </c>
      <c r="C2953" s="4"/>
      <c r="D2953" s="69">
        <v>0</v>
      </c>
      <c r="E2953" s="4">
        <v>0</v>
      </c>
      <c r="F2953" s="69">
        <v>0</v>
      </c>
    </row>
    <row r="2954" spans="1:6" ht="15.75" customHeight="1" x14ac:dyDescent="0.25">
      <c r="A2954" s="4" t="s">
        <v>349</v>
      </c>
      <c r="B2954" s="4">
        <v>13</v>
      </c>
      <c r="C2954" s="4"/>
      <c r="D2954" s="69">
        <v>0</v>
      </c>
      <c r="E2954" s="4">
        <v>0</v>
      </c>
      <c r="F2954" s="69">
        <v>0</v>
      </c>
    </row>
    <row r="2955" spans="1:6" ht="15.75" customHeight="1" x14ac:dyDescent="0.25">
      <c r="A2955" s="4" t="s">
        <v>349</v>
      </c>
      <c r="B2955" s="4">
        <v>14</v>
      </c>
      <c r="C2955" s="4"/>
      <c r="D2955" s="69">
        <v>0</v>
      </c>
      <c r="E2955" s="4">
        <v>0</v>
      </c>
      <c r="F2955" s="69">
        <v>0</v>
      </c>
    </row>
    <row r="2956" spans="1:6" ht="15.75" customHeight="1" x14ac:dyDescent="0.25">
      <c r="A2956" s="4" t="s">
        <v>349</v>
      </c>
      <c r="B2956" s="4">
        <v>15</v>
      </c>
      <c r="C2956" s="4"/>
      <c r="D2956" s="69">
        <v>0</v>
      </c>
      <c r="E2956" s="4">
        <v>0</v>
      </c>
      <c r="F2956" s="69">
        <v>0</v>
      </c>
    </row>
    <row r="2957" spans="1:6" ht="15.75" customHeight="1" x14ac:dyDescent="0.25">
      <c r="A2957" s="4" t="s">
        <v>349</v>
      </c>
      <c r="B2957" s="4">
        <v>16</v>
      </c>
      <c r="C2957" s="4"/>
      <c r="D2957" s="69">
        <v>0</v>
      </c>
      <c r="E2957" s="4">
        <v>0</v>
      </c>
      <c r="F2957" s="69">
        <v>0</v>
      </c>
    </row>
    <row r="2958" spans="1:6" ht="15.75" customHeight="1" x14ac:dyDescent="0.25">
      <c r="A2958" s="4" t="s">
        <v>349</v>
      </c>
      <c r="B2958" s="4">
        <v>17</v>
      </c>
      <c r="C2958" s="4"/>
      <c r="D2958" s="69">
        <v>0</v>
      </c>
      <c r="E2958" s="4">
        <v>0</v>
      </c>
      <c r="F2958" s="69">
        <v>0</v>
      </c>
    </row>
    <row r="2959" spans="1:6" ht="15.75" customHeight="1" x14ac:dyDescent="0.25">
      <c r="A2959" s="4" t="s">
        <v>349</v>
      </c>
      <c r="B2959" s="4">
        <v>18</v>
      </c>
      <c r="C2959" s="4"/>
      <c r="D2959" s="69">
        <v>0</v>
      </c>
      <c r="E2959" s="4">
        <v>0</v>
      </c>
      <c r="F2959" s="69">
        <v>0</v>
      </c>
    </row>
    <row r="2960" spans="1:6" ht="15.75" customHeight="1" x14ac:dyDescent="0.25">
      <c r="A2960" s="4" t="s">
        <v>349</v>
      </c>
      <c r="B2960" s="4">
        <v>19</v>
      </c>
      <c r="C2960" s="4"/>
      <c r="D2960" s="69">
        <v>0</v>
      </c>
      <c r="E2960" s="4">
        <v>0</v>
      </c>
      <c r="F2960" s="69">
        <v>0</v>
      </c>
    </row>
    <row r="2961" spans="1:6" ht="15.75" customHeight="1" x14ac:dyDescent="0.25">
      <c r="A2961" s="4" t="s">
        <v>349</v>
      </c>
      <c r="B2961" s="4">
        <v>20</v>
      </c>
      <c r="C2961" s="4"/>
      <c r="D2961" s="69">
        <v>0</v>
      </c>
      <c r="E2961" s="4">
        <v>0</v>
      </c>
      <c r="F2961" s="69">
        <v>0</v>
      </c>
    </row>
    <row r="2962" spans="1:6" ht="15.75" customHeight="1" x14ac:dyDescent="0.25">
      <c r="A2962" s="4" t="s">
        <v>349</v>
      </c>
      <c r="B2962" s="4">
        <v>21</v>
      </c>
      <c r="C2962" s="4"/>
      <c r="D2962" s="69">
        <v>0</v>
      </c>
      <c r="E2962" s="4">
        <v>0</v>
      </c>
      <c r="F2962" s="69">
        <v>0</v>
      </c>
    </row>
    <row r="2963" spans="1:6" ht="15.75" customHeight="1" x14ac:dyDescent="0.25">
      <c r="A2963" s="4" t="s">
        <v>349</v>
      </c>
      <c r="B2963" s="4">
        <v>22</v>
      </c>
      <c r="C2963" s="4"/>
      <c r="D2963" s="69">
        <v>0</v>
      </c>
      <c r="E2963" s="4">
        <v>0</v>
      </c>
      <c r="F2963" s="69">
        <v>0</v>
      </c>
    </row>
    <row r="2964" spans="1:6" ht="15.75" customHeight="1" x14ac:dyDescent="0.25">
      <c r="A2964" s="4" t="s">
        <v>349</v>
      </c>
      <c r="B2964" s="4">
        <v>23</v>
      </c>
      <c r="C2964" s="4"/>
      <c r="D2964" s="69">
        <v>0</v>
      </c>
      <c r="E2964" s="4">
        <v>0</v>
      </c>
      <c r="F2964" s="69">
        <v>0</v>
      </c>
    </row>
    <row r="2965" spans="1:6" ht="15.75" customHeight="1" x14ac:dyDescent="0.25">
      <c r="A2965" s="4" t="s">
        <v>349</v>
      </c>
      <c r="B2965" s="4">
        <v>24</v>
      </c>
      <c r="C2965" s="4"/>
      <c r="D2965" s="69">
        <v>0</v>
      </c>
      <c r="E2965" s="4">
        <v>0</v>
      </c>
      <c r="F2965" s="69">
        <v>0</v>
      </c>
    </row>
    <row r="2966" spans="1:6" ht="15.75" customHeight="1" x14ac:dyDescent="0.25">
      <c r="A2966" s="4" t="s">
        <v>349</v>
      </c>
      <c r="B2966" s="4">
        <v>25</v>
      </c>
      <c r="C2966" s="4"/>
      <c r="D2966" s="69">
        <v>0</v>
      </c>
      <c r="E2966" s="4">
        <v>0</v>
      </c>
      <c r="F2966" s="69">
        <v>0</v>
      </c>
    </row>
    <row r="2967" spans="1:6" ht="15.75" customHeight="1" x14ac:dyDescent="0.25">
      <c r="A2967" s="4" t="s">
        <v>349</v>
      </c>
      <c r="B2967" s="4">
        <v>26</v>
      </c>
      <c r="C2967" s="4"/>
      <c r="D2967" s="69">
        <v>0</v>
      </c>
      <c r="E2967" s="4">
        <v>0</v>
      </c>
      <c r="F2967" s="69">
        <v>0</v>
      </c>
    </row>
    <row r="2968" spans="1:6" ht="15.75" customHeight="1" x14ac:dyDescent="0.25">
      <c r="A2968" s="4" t="s">
        <v>349</v>
      </c>
      <c r="B2968" s="4">
        <v>27</v>
      </c>
      <c r="C2968" s="4"/>
      <c r="D2968" s="69">
        <v>0</v>
      </c>
      <c r="E2968" s="4">
        <v>0</v>
      </c>
      <c r="F2968" s="69">
        <v>0</v>
      </c>
    </row>
    <row r="2969" spans="1:6" ht="15.75" customHeight="1" x14ac:dyDescent="0.25">
      <c r="A2969" s="4" t="s">
        <v>349</v>
      </c>
      <c r="B2969" s="4">
        <v>28</v>
      </c>
      <c r="C2969" s="4"/>
      <c r="D2969" s="69">
        <v>0</v>
      </c>
      <c r="E2969" s="4">
        <v>0</v>
      </c>
      <c r="F2969" s="69">
        <v>0</v>
      </c>
    </row>
    <row r="2970" spans="1:6" ht="15.75" customHeight="1" x14ac:dyDescent="0.25">
      <c r="A2970" s="4" t="s">
        <v>349</v>
      </c>
      <c r="B2970" s="4">
        <v>29</v>
      </c>
      <c r="C2970" s="4"/>
      <c r="D2970" s="69">
        <v>0</v>
      </c>
      <c r="E2970" s="4">
        <v>0</v>
      </c>
      <c r="F2970" s="69">
        <v>0</v>
      </c>
    </row>
    <row r="2971" spans="1:6" ht="15.75" customHeight="1" x14ac:dyDescent="0.25">
      <c r="A2971" s="4" t="s">
        <v>349</v>
      </c>
      <c r="B2971" s="4">
        <v>30</v>
      </c>
      <c r="C2971" s="4">
        <v>4</v>
      </c>
      <c r="D2971" s="69">
        <v>52784</v>
      </c>
      <c r="E2971" s="4">
        <v>0</v>
      </c>
      <c r="F2971" s="69">
        <v>0</v>
      </c>
    </row>
    <row r="2972" spans="1:6" ht="15.75" customHeight="1" x14ac:dyDescent="0.25">
      <c r="A2972" s="4" t="s">
        <v>349</v>
      </c>
      <c r="B2972" s="4">
        <v>31</v>
      </c>
      <c r="C2972" s="4"/>
      <c r="D2972" s="69">
        <v>0</v>
      </c>
      <c r="E2972" s="4">
        <v>0</v>
      </c>
      <c r="F2972" s="69">
        <v>0</v>
      </c>
    </row>
    <row r="2973" spans="1:6" ht="15.75" customHeight="1" x14ac:dyDescent="0.25">
      <c r="A2973" s="4" t="s">
        <v>349</v>
      </c>
      <c r="B2973" s="4">
        <v>32</v>
      </c>
      <c r="C2973" s="4"/>
      <c r="D2973" s="69">
        <v>0</v>
      </c>
      <c r="E2973" s="4">
        <v>0</v>
      </c>
      <c r="F2973" s="69">
        <v>0</v>
      </c>
    </row>
    <row r="2974" spans="1:6" ht="15.75" customHeight="1" x14ac:dyDescent="0.25">
      <c r="A2974" s="4" t="s">
        <v>349</v>
      </c>
      <c r="B2974" s="4">
        <v>33</v>
      </c>
      <c r="C2974" s="4">
        <v>661.4</v>
      </c>
      <c r="D2974" s="69">
        <v>615102</v>
      </c>
      <c r="E2974" s="4">
        <v>0</v>
      </c>
      <c r="F2974" s="69">
        <v>0</v>
      </c>
    </row>
    <row r="2975" spans="1:6" ht="15.75" customHeight="1" x14ac:dyDescent="0.25">
      <c r="A2975" s="4" t="s">
        <v>349</v>
      </c>
      <c r="B2975" s="4">
        <v>34</v>
      </c>
      <c r="C2975" s="4"/>
      <c r="D2975" s="69">
        <v>0</v>
      </c>
      <c r="E2975" s="4">
        <v>0</v>
      </c>
      <c r="F2975" s="69">
        <v>0</v>
      </c>
    </row>
    <row r="2976" spans="1:6" ht="15.75" customHeight="1" x14ac:dyDescent="0.25">
      <c r="A2976" s="4" t="s">
        <v>349</v>
      </c>
      <c r="B2976" s="4">
        <v>35</v>
      </c>
      <c r="C2976" s="4">
        <v>143.35</v>
      </c>
      <c r="D2976" s="69">
        <v>179617.55</v>
      </c>
      <c r="E2976" s="4">
        <v>0</v>
      </c>
      <c r="F2976" s="69">
        <v>0</v>
      </c>
    </row>
    <row r="2977" spans="1:6" ht="15.75" customHeight="1" x14ac:dyDescent="0.25">
      <c r="A2977" s="4" t="s">
        <v>349</v>
      </c>
      <c r="B2977" s="4">
        <v>36</v>
      </c>
      <c r="C2977" s="4">
        <v>49.55</v>
      </c>
      <c r="D2977" s="69">
        <v>514031.6999999999</v>
      </c>
      <c r="E2977" s="4">
        <v>0</v>
      </c>
      <c r="F2977" s="69">
        <v>0</v>
      </c>
    </row>
    <row r="2978" spans="1:6" ht="15.75" customHeight="1" x14ac:dyDescent="0.25">
      <c r="A2978" s="4" t="s">
        <v>349</v>
      </c>
      <c r="B2978" s="4">
        <v>37</v>
      </c>
      <c r="C2978" s="4"/>
      <c r="D2978" s="69">
        <v>0</v>
      </c>
      <c r="E2978" s="4">
        <v>0</v>
      </c>
      <c r="F2978" s="69">
        <v>0</v>
      </c>
    </row>
    <row r="2979" spans="1:6" ht="15.75" customHeight="1" x14ac:dyDescent="0.25">
      <c r="A2979" s="4" t="s">
        <v>349</v>
      </c>
      <c r="B2979" s="4">
        <v>38</v>
      </c>
      <c r="C2979" s="4"/>
      <c r="D2979" s="69">
        <v>0</v>
      </c>
      <c r="E2979" s="4">
        <v>0</v>
      </c>
      <c r="F2979" s="69">
        <v>0</v>
      </c>
    </row>
    <row r="2980" spans="1:6" ht="15.75" customHeight="1" x14ac:dyDescent="0.25">
      <c r="A2980" s="4" t="s">
        <v>349</v>
      </c>
      <c r="B2980" s="4">
        <v>39</v>
      </c>
      <c r="C2980" s="4">
        <v>661.4</v>
      </c>
      <c r="D2980" s="69">
        <v>740106.6</v>
      </c>
      <c r="E2980" s="4">
        <v>0</v>
      </c>
      <c r="F2980" s="69">
        <v>0</v>
      </c>
    </row>
    <row r="2981" spans="1:6" ht="15.75" customHeight="1" x14ac:dyDescent="0.25">
      <c r="A2981" s="4" t="s">
        <v>349</v>
      </c>
      <c r="B2981" s="4">
        <v>40</v>
      </c>
      <c r="C2981" s="4"/>
      <c r="D2981" s="69">
        <v>0</v>
      </c>
      <c r="E2981" s="4">
        <v>0</v>
      </c>
      <c r="F2981" s="69">
        <v>0</v>
      </c>
    </row>
    <row r="2982" spans="1:6" ht="15.75" customHeight="1" x14ac:dyDescent="0.25">
      <c r="A2982" s="4" t="s">
        <v>349</v>
      </c>
      <c r="B2982" s="4">
        <v>41</v>
      </c>
      <c r="C2982" s="4">
        <v>143.35</v>
      </c>
      <c r="D2982" s="69">
        <v>232657.05</v>
      </c>
      <c r="E2982" s="4">
        <v>0</v>
      </c>
      <c r="F2982" s="69">
        <v>0</v>
      </c>
    </row>
    <row r="2983" spans="1:6" ht="15.75" customHeight="1" x14ac:dyDescent="0.25">
      <c r="A2983" s="4" t="s">
        <v>349</v>
      </c>
      <c r="B2983" s="4">
        <v>42</v>
      </c>
      <c r="C2983" s="4">
        <v>38.200000000000003</v>
      </c>
      <c r="D2983" s="69">
        <v>599052.4</v>
      </c>
      <c r="E2983" s="4">
        <v>0</v>
      </c>
      <c r="F2983" s="69">
        <v>0</v>
      </c>
    </row>
    <row r="2984" spans="1:6" ht="15.75" customHeight="1" x14ac:dyDescent="0.25">
      <c r="A2984" s="4" t="s">
        <v>349</v>
      </c>
      <c r="B2984" s="4">
        <v>43</v>
      </c>
      <c r="C2984" s="4"/>
      <c r="D2984" s="69">
        <v>0</v>
      </c>
      <c r="E2984" s="4">
        <v>0</v>
      </c>
      <c r="F2984" s="69">
        <v>0</v>
      </c>
    </row>
    <row r="2985" spans="1:6" ht="15.75" customHeight="1" x14ac:dyDescent="0.25">
      <c r="A2985" s="4" t="s">
        <v>349</v>
      </c>
      <c r="B2985" s="4">
        <v>44</v>
      </c>
      <c r="C2985" s="4"/>
      <c r="D2985" s="69">
        <v>0</v>
      </c>
      <c r="E2985" s="4">
        <v>0</v>
      </c>
      <c r="F2985" s="69">
        <v>0</v>
      </c>
    </row>
    <row r="2986" spans="1:6" ht="15.75" customHeight="1" x14ac:dyDescent="0.25">
      <c r="A2986" s="4" t="s">
        <v>349</v>
      </c>
      <c r="B2986" s="4">
        <v>45</v>
      </c>
      <c r="C2986" s="4"/>
      <c r="D2986" s="69">
        <v>0</v>
      </c>
      <c r="E2986" s="4">
        <v>0</v>
      </c>
      <c r="F2986" s="69">
        <v>0</v>
      </c>
    </row>
    <row r="2987" spans="1:6" ht="15.75" customHeight="1" x14ac:dyDescent="0.25">
      <c r="A2987" s="4" t="s">
        <v>349</v>
      </c>
      <c r="B2987" s="4">
        <v>46</v>
      </c>
      <c r="C2987" s="4"/>
      <c r="D2987" s="69">
        <v>0</v>
      </c>
      <c r="E2987" s="4">
        <v>0</v>
      </c>
      <c r="F2987" s="69">
        <v>0</v>
      </c>
    </row>
    <row r="2988" spans="1:6" ht="15.75" customHeight="1" x14ac:dyDescent="0.25">
      <c r="A2988" s="4" t="s">
        <v>349</v>
      </c>
      <c r="B2988" s="4">
        <v>47</v>
      </c>
      <c r="C2988" s="4"/>
      <c r="D2988" s="69">
        <v>0</v>
      </c>
      <c r="E2988" s="4">
        <v>0</v>
      </c>
      <c r="F2988" s="69">
        <v>0</v>
      </c>
    </row>
    <row r="2989" spans="1:6" ht="15.75" customHeight="1" x14ac:dyDescent="0.25">
      <c r="A2989" s="4" t="s">
        <v>349</v>
      </c>
      <c r="B2989" s="4">
        <v>48</v>
      </c>
      <c r="C2989" s="4"/>
      <c r="D2989" s="69">
        <v>0</v>
      </c>
      <c r="E2989" s="4">
        <v>0</v>
      </c>
      <c r="F2989" s="69">
        <v>0</v>
      </c>
    </row>
    <row r="2990" spans="1:6" ht="15.75" customHeight="1" x14ac:dyDescent="0.25">
      <c r="A2990" s="4" t="s">
        <v>349</v>
      </c>
      <c r="B2990" s="4">
        <v>49</v>
      </c>
      <c r="C2990" s="4"/>
      <c r="D2990" s="69">
        <v>0</v>
      </c>
      <c r="E2990" s="4">
        <v>0</v>
      </c>
      <c r="F2990" s="69">
        <v>0</v>
      </c>
    </row>
    <row r="2991" spans="1:6" ht="15.75" customHeight="1" x14ac:dyDescent="0.25">
      <c r="A2991" s="4" t="s">
        <v>349</v>
      </c>
      <c r="B2991" s="4">
        <v>50</v>
      </c>
      <c r="C2991" s="4"/>
      <c r="D2991" s="69">
        <v>0</v>
      </c>
      <c r="E2991" s="4">
        <v>0</v>
      </c>
      <c r="F2991" s="69">
        <v>0</v>
      </c>
    </row>
    <row r="2992" spans="1:6" ht="15.75" customHeight="1" x14ac:dyDescent="0.25">
      <c r="A2992" s="4" t="s">
        <v>349</v>
      </c>
      <c r="B2992" s="4">
        <v>51</v>
      </c>
      <c r="C2992" s="4"/>
      <c r="D2992" s="69">
        <v>0</v>
      </c>
      <c r="E2992" s="4">
        <v>0</v>
      </c>
      <c r="F2992" s="69">
        <v>0</v>
      </c>
    </row>
    <row r="2993" spans="1:6" ht="15.75" customHeight="1" x14ac:dyDescent="0.25">
      <c r="A2993" s="4" t="s">
        <v>349</v>
      </c>
      <c r="B2993" s="4">
        <v>52</v>
      </c>
      <c r="C2993" s="4"/>
      <c r="D2993" s="69">
        <v>0</v>
      </c>
      <c r="E2993" s="4">
        <v>0</v>
      </c>
      <c r="F2993" s="69">
        <v>0</v>
      </c>
    </row>
    <row r="2994" spans="1:6" ht="15.75" customHeight="1" x14ac:dyDescent="0.25">
      <c r="A2994" s="4" t="s">
        <v>349</v>
      </c>
      <c r="B2994" s="4">
        <v>53</v>
      </c>
      <c r="C2994" s="4"/>
      <c r="D2994" s="69">
        <v>0</v>
      </c>
      <c r="E2994" s="4">
        <v>0</v>
      </c>
      <c r="F2994" s="69">
        <v>0</v>
      </c>
    </row>
    <row r="2995" spans="1:6" ht="15.75" customHeight="1" x14ac:dyDescent="0.25">
      <c r="A2995" s="4" t="s">
        <v>349</v>
      </c>
      <c r="B2995" s="4">
        <v>54</v>
      </c>
      <c r="C2995" s="4"/>
      <c r="D2995" s="69">
        <v>0</v>
      </c>
      <c r="E2995" s="4">
        <v>0</v>
      </c>
      <c r="F2995" s="69">
        <v>0</v>
      </c>
    </row>
    <row r="2996" spans="1:6" ht="15.75" customHeight="1" x14ac:dyDescent="0.25">
      <c r="A2996" s="4" t="s">
        <v>349</v>
      </c>
      <c r="B2996" s="4">
        <v>55</v>
      </c>
      <c r="C2996" s="4"/>
      <c r="D2996" s="69">
        <v>0</v>
      </c>
      <c r="E2996" s="4">
        <v>0</v>
      </c>
      <c r="F2996" s="69">
        <v>0</v>
      </c>
    </row>
    <row r="2997" spans="1:6" ht="15.75" customHeight="1" x14ac:dyDescent="0.25">
      <c r="A2997" s="4" t="s">
        <v>349</v>
      </c>
      <c r="B2997" s="4">
        <v>56</v>
      </c>
      <c r="C2997" s="4"/>
      <c r="D2997" s="69">
        <v>0</v>
      </c>
      <c r="E2997" s="4">
        <v>0</v>
      </c>
      <c r="F2997" s="69">
        <v>0</v>
      </c>
    </row>
    <row r="2998" spans="1:6" ht="15.75" customHeight="1" x14ac:dyDescent="0.25">
      <c r="A2998" s="4" t="s">
        <v>349</v>
      </c>
      <c r="B2998" s="4">
        <v>57</v>
      </c>
      <c r="C2998" s="4"/>
      <c r="D2998" s="69">
        <v>0</v>
      </c>
      <c r="E2998" s="4">
        <v>0</v>
      </c>
      <c r="F2998" s="69">
        <v>0</v>
      </c>
    </row>
    <row r="2999" spans="1:6" ht="15.75" customHeight="1" x14ac:dyDescent="0.25">
      <c r="A2999" s="4" t="s">
        <v>349</v>
      </c>
      <c r="B2999" s="4">
        <v>58</v>
      </c>
      <c r="C2999" s="4"/>
      <c r="D2999" s="69">
        <v>0</v>
      </c>
      <c r="E2999" s="4">
        <v>0</v>
      </c>
      <c r="F2999" s="69">
        <v>0</v>
      </c>
    </row>
    <row r="3000" spans="1:6" ht="15.75" customHeight="1" x14ac:dyDescent="0.25">
      <c r="A3000" s="4" t="s">
        <v>349</v>
      </c>
      <c r="B3000" s="4">
        <v>59</v>
      </c>
      <c r="C3000" s="4"/>
      <c r="D3000" s="69">
        <v>0</v>
      </c>
      <c r="E3000" s="4">
        <v>0</v>
      </c>
      <c r="F3000" s="69">
        <v>0</v>
      </c>
    </row>
    <row r="3001" spans="1:6" ht="15.75" customHeight="1" x14ac:dyDescent="0.25">
      <c r="A3001" s="4" t="s">
        <v>349</v>
      </c>
      <c r="B3001" s="4">
        <v>60</v>
      </c>
      <c r="C3001" s="4"/>
      <c r="D3001" s="69">
        <v>0</v>
      </c>
      <c r="E3001" s="4">
        <v>0</v>
      </c>
      <c r="F3001" s="69">
        <v>0</v>
      </c>
    </row>
    <row r="3002" spans="1:6" ht="15.75" customHeight="1" x14ac:dyDescent="0.25">
      <c r="A3002" s="4" t="s">
        <v>349</v>
      </c>
      <c r="B3002" s="4">
        <v>61</v>
      </c>
      <c r="C3002" s="4"/>
      <c r="D3002" s="69">
        <v>0</v>
      </c>
      <c r="E3002" s="4">
        <v>0</v>
      </c>
      <c r="F3002" s="69">
        <v>0</v>
      </c>
    </row>
    <row r="3003" spans="1:6" ht="15.75" customHeight="1" x14ac:dyDescent="0.25">
      <c r="A3003" s="4" t="s">
        <v>349</v>
      </c>
      <c r="B3003" s="4">
        <v>62</v>
      </c>
      <c r="C3003" s="4"/>
      <c r="D3003" s="69">
        <v>0</v>
      </c>
      <c r="E3003" s="4">
        <v>0</v>
      </c>
      <c r="F3003" s="69">
        <v>0</v>
      </c>
    </row>
    <row r="3004" spans="1:6" ht="15.75" customHeight="1" x14ac:dyDescent="0.25">
      <c r="A3004" s="4" t="s">
        <v>349</v>
      </c>
      <c r="B3004" s="4">
        <v>63</v>
      </c>
      <c r="C3004" s="4"/>
      <c r="D3004" s="69">
        <v>0</v>
      </c>
      <c r="E3004" s="4">
        <v>0</v>
      </c>
      <c r="F3004" s="69">
        <v>0</v>
      </c>
    </row>
    <row r="3005" spans="1:6" ht="15.75" customHeight="1" x14ac:dyDescent="0.25">
      <c r="A3005" s="4" t="s">
        <v>349</v>
      </c>
      <c r="B3005" s="4">
        <v>64</v>
      </c>
      <c r="C3005" s="4"/>
      <c r="D3005" s="69">
        <v>0</v>
      </c>
      <c r="E3005" s="4">
        <v>0</v>
      </c>
      <c r="F3005" s="69">
        <v>0</v>
      </c>
    </row>
    <row r="3006" spans="1:6" ht="15.75" customHeight="1" x14ac:dyDescent="0.25">
      <c r="A3006" s="4" t="s">
        <v>349</v>
      </c>
      <c r="B3006" s="4">
        <v>65</v>
      </c>
      <c r="C3006" s="4"/>
      <c r="D3006" s="69">
        <v>0</v>
      </c>
      <c r="E3006" s="4">
        <v>0</v>
      </c>
      <c r="F3006" s="69">
        <v>0</v>
      </c>
    </row>
    <row r="3007" spans="1:6" ht="15.75" customHeight="1" x14ac:dyDescent="0.25">
      <c r="A3007" s="4" t="s">
        <v>349</v>
      </c>
      <c r="B3007" s="4">
        <v>66</v>
      </c>
      <c r="C3007" s="4"/>
      <c r="D3007" s="69">
        <v>0</v>
      </c>
      <c r="E3007" s="4">
        <v>0</v>
      </c>
      <c r="F3007" s="69">
        <v>0</v>
      </c>
    </row>
    <row r="3008" spans="1:6" ht="15.75" customHeight="1" x14ac:dyDescent="0.25">
      <c r="A3008" s="4" t="s">
        <v>349</v>
      </c>
      <c r="B3008" s="4">
        <v>67</v>
      </c>
      <c r="C3008" s="4"/>
      <c r="D3008" s="69">
        <v>0</v>
      </c>
      <c r="E3008" s="4">
        <v>0</v>
      </c>
      <c r="F3008" s="69">
        <v>0</v>
      </c>
    </row>
    <row r="3009" spans="1:6" ht="15.75" customHeight="1" x14ac:dyDescent="0.25">
      <c r="A3009" s="4" t="s">
        <v>349</v>
      </c>
      <c r="B3009" s="4">
        <v>68</v>
      </c>
      <c r="C3009" s="4"/>
      <c r="D3009" s="69">
        <v>0</v>
      </c>
      <c r="E3009" s="4">
        <v>0</v>
      </c>
      <c r="F3009" s="69">
        <v>0</v>
      </c>
    </row>
    <row r="3010" spans="1:6" ht="15.75" customHeight="1" x14ac:dyDescent="0.25">
      <c r="A3010" s="4" t="s">
        <v>349</v>
      </c>
      <c r="B3010" s="4">
        <v>69</v>
      </c>
      <c r="C3010" s="4"/>
      <c r="D3010" s="69">
        <v>0</v>
      </c>
      <c r="E3010" s="4">
        <v>0</v>
      </c>
      <c r="F3010" s="69">
        <v>0</v>
      </c>
    </row>
    <row r="3011" spans="1:6" ht="15.75" customHeight="1" x14ac:dyDescent="0.25">
      <c r="A3011" s="4" t="s">
        <v>349</v>
      </c>
      <c r="B3011" s="4">
        <v>70</v>
      </c>
      <c r="C3011" s="4"/>
      <c r="D3011" s="69">
        <v>0</v>
      </c>
      <c r="E3011" s="4">
        <v>0</v>
      </c>
      <c r="F3011" s="69">
        <v>0</v>
      </c>
    </row>
    <row r="3012" spans="1:6" ht="15.75" customHeight="1" x14ac:dyDescent="0.25">
      <c r="A3012" s="4" t="s">
        <v>349</v>
      </c>
      <c r="B3012" s="4">
        <v>71</v>
      </c>
      <c r="C3012" s="4">
        <v>38.200000000000003</v>
      </c>
      <c r="D3012" s="69">
        <v>243104.8</v>
      </c>
      <c r="E3012" s="4">
        <v>0</v>
      </c>
      <c r="F3012" s="69">
        <v>0</v>
      </c>
    </row>
    <row r="3013" spans="1:6" ht="15.75" customHeight="1" x14ac:dyDescent="0.25">
      <c r="A3013" s="4" t="s">
        <v>349</v>
      </c>
      <c r="B3013" s="4">
        <v>72</v>
      </c>
      <c r="C3013" s="4"/>
      <c r="D3013" s="69">
        <v>0</v>
      </c>
      <c r="E3013" s="4">
        <v>0</v>
      </c>
      <c r="F3013" s="69">
        <v>0</v>
      </c>
    </row>
    <row r="3014" spans="1:6" ht="15.75" customHeight="1" x14ac:dyDescent="0.25">
      <c r="A3014" s="4" t="s">
        <v>349</v>
      </c>
      <c r="B3014" s="4">
        <v>73</v>
      </c>
      <c r="C3014" s="4"/>
      <c r="D3014" s="69">
        <v>0</v>
      </c>
      <c r="E3014" s="4">
        <v>0</v>
      </c>
      <c r="F3014" s="69">
        <v>0</v>
      </c>
    </row>
    <row r="3015" spans="1:6" ht="15.75" customHeight="1" x14ac:dyDescent="0.25">
      <c r="A3015" s="4" t="s">
        <v>349</v>
      </c>
      <c r="B3015" s="4">
        <v>74</v>
      </c>
      <c r="C3015" s="4"/>
      <c r="D3015" s="69">
        <v>0</v>
      </c>
      <c r="E3015" s="4">
        <v>0</v>
      </c>
      <c r="F3015" s="69">
        <v>0</v>
      </c>
    </row>
    <row r="3016" spans="1:6" ht="15.75" customHeight="1" x14ac:dyDescent="0.25">
      <c r="A3016" s="4" t="s">
        <v>349</v>
      </c>
      <c r="B3016" s="4">
        <v>75</v>
      </c>
      <c r="C3016" s="4"/>
      <c r="D3016" s="69">
        <v>0</v>
      </c>
      <c r="E3016" s="4">
        <v>0</v>
      </c>
      <c r="F3016" s="69">
        <v>0</v>
      </c>
    </row>
    <row r="3017" spans="1:6" ht="15.75" customHeight="1" x14ac:dyDescent="0.25">
      <c r="A3017" s="4" t="s">
        <v>349</v>
      </c>
      <c r="B3017" s="4">
        <v>76</v>
      </c>
      <c r="C3017" s="4"/>
      <c r="D3017" s="69">
        <v>0</v>
      </c>
      <c r="E3017" s="4">
        <v>0</v>
      </c>
      <c r="F3017" s="69">
        <v>0</v>
      </c>
    </row>
    <row r="3018" spans="1:6" ht="15.75" customHeight="1" x14ac:dyDescent="0.25">
      <c r="A3018" s="4" t="s">
        <v>349</v>
      </c>
      <c r="B3018" s="4">
        <v>77</v>
      </c>
      <c r="C3018" s="4"/>
      <c r="D3018" s="69">
        <v>0</v>
      </c>
      <c r="E3018" s="4">
        <v>0</v>
      </c>
      <c r="F3018" s="69">
        <v>0</v>
      </c>
    </row>
    <row r="3019" spans="1:6" ht="15.75" customHeight="1" x14ac:dyDescent="0.25">
      <c r="A3019" s="4" t="s">
        <v>349</v>
      </c>
      <c r="B3019" s="4">
        <v>78</v>
      </c>
      <c r="C3019" s="4"/>
      <c r="D3019" s="69">
        <v>0</v>
      </c>
      <c r="E3019" s="4">
        <v>0</v>
      </c>
      <c r="F3019" s="69">
        <v>0</v>
      </c>
    </row>
    <row r="3020" spans="1:6" ht="15.75" customHeight="1" x14ac:dyDescent="0.25">
      <c r="A3020" s="4" t="s">
        <v>349</v>
      </c>
      <c r="B3020" s="4">
        <v>79</v>
      </c>
      <c r="C3020" s="4"/>
      <c r="D3020" s="69">
        <v>0</v>
      </c>
      <c r="E3020" s="4">
        <v>0</v>
      </c>
      <c r="F3020" s="69">
        <v>0</v>
      </c>
    </row>
    <row r="3021" spans="1:6" ht="15.75" customHeight="1" x14ac:dyDescent="0.25">
      <c r="A3021" s="4" t="s">
        <v>349</v>
      </c>
      <c r="B3021" s="4">
        <v>80</v>
      </c>
      <c r="C3021" s="4"/>
      <c r="D3021" s="69">
        <v>0</v>
      </c>
      <c r="E3021" s="4">
        <v>0</v>
      </c>
      <c r="F3021" s="69">
        <v>0</v>
      </c>
    </row>
    <row r="3022" spans="1:6" ht="15.75" customHeight="1" x14ac:dyDescent="0.25">
      <c r="A3022" s="4" t="s">
        <v>349</v>
      </c>
      <c r="B3022" s="4">
        <v>81</v>
      </c>
      <c r="C3022" s="4"/>
      <c r="D3022" s="69">
        <v>0</v>
      </c>
      <c r="E3022" s="4">
        <v>0</v>
      </c>
      <c r="F3022" s="69">
        <v>0</v>
      </c>
    </row>
    <row r="3023" spans="1:6" ht="15.75" customHeight="1" x14ac:dyDescent="0.25">
      <c r="A3023" s="4" t="s">
        <v>349</v>
      </c>
      <c r="B3023" s="4">
        <v>82</v>
      </c>
      <c r="C3023" s="4"/>
      <c r="D3023" s="69">
        <v>0</v>
      </c>
      <c r="E3023" s="4">
        <v>0</v>
      </c>
      <c r="F3023" s="69">
        <v>0</v>
      </c>
    </row>
    <row r="3024" spans="1:6" ht="15.75" customHeight="1" x14ac:dyDescent="0.25">
      <c r="A3024" s="4" t="s">
        <v>349</v>
      </c>
      <c r="B3024" s="4">
        <v>83</v>
      </c>
      <c r="C3024" s="4"/>
      <c r="D3024" s="69">
        <v>0</v>
      </c>
      <c r="E3024" s="4">
        <v>0</v>
      </c>
      <c r="F3024" s="69">
        <v>0</v>
      </c>
    </row>
    <row r="3025" spans="1:6" ht="15.75" customHeight="1" x14ac:dyDescent="0.25">
      <c r="A3025" s="4" t="s">
        <v>349</v>
      </c>
      <c r="B3025" s="4">
        <v>84</v>
      </c>
      <c r="C3025" s="4"/>
      <c r="D3025" s="69">
        <v>0</v>
      </c>
      <c r="E3025" s="4">
        <v>0</v>
      </c>
      <c r="F3025" s="69">
        <v>0</v>
      </c>
    </row>
    <row r="3026" spans="1:6" ht="15.75" customHeight="1" x14ac:dyDescent="0.25">
      <c r="A3026" s="4" t="s">
        <v>349</v>
      </c>
      <c r="B3026" s="4">
        <v>85</v>
      </c>
      <c r="C3026" s="4"/>
      <c r="D3026" s="69">
        <v>0</v>
      </c>
      <c r="E3026" s="4">
        <v>0</v>
      </c>
      <c r="F3026" s="69">
        <v>0</v>
      </c>
    </row>
    <row r="3027" spans="1:6" ht="15.75" customHeight="1" x14ac:dyDescent="0.25">
      <c r="A3027" s="4" t="s">
        <v>349</v>
      </c>
      <c r="B3027" s="4">
        <v>86</v>
      </c>
      <c r="C3027" s="4"/>
      <c r="D3027" s="69">
        <v>0</v>
      </c>
      <c r="E3027" s="4">
        <v>0</v>
      </c>
      <c r="F3027" s="69">
        <v>0</v>
      </c>
    </row>
    <row r="3028" spans="1:6" ht="15.75" customHeight="1" x14ac:dyDescent="0.25">
      <c r="A3028" s="4" t="s">
        <v>349</v>
      </c>
      <c r="B3028" s="4">
        <v>87</v>
      </c>
      <c r="C3028" s="4"/>
      <c r="D3028" s="69">
        <v>0</v>
      </c>
      <c r="E3028" s="4">
        <v>0</v>
      </c>
      <c r="F3028" s="69">
        <v>0</v>
      </c>
    </row>
    <row r="3029" spans="1:6" ht="15.75" customHeight="1" x14ac:dyDescent="0.25">
      <c r="A3029" s="4" t="s">
        <v>349</v>
      </c>
      <c r="B3029" s="4">
        <v>88</v>
      </c>
      <c r="C3029" s="4"/>
      <c r="D3029" s="69">
        <v>0</v>
      </c>
      <c r="E3029" s="4">
        <v>0</v>
      </c>
      <c r="F3029" s="69">
        <v>0</v>
      </c>
    </row>
    <row r="3030" spans="1:6" ht="15.75" customHeight="1" x14ac:dyDescent="0.25">
      <c r="A3030" s="4" t="s">
        <v>349</v>
      </c>
      <c r="B3030" s="4">
        <v>89</v>
      </c>
      <c r="C3030" s="4"/>
      <c r="D3030" s="69">
        <v>0</v>
      </c>
      <c r="E3030" s="4">
        <v>0</v>
      </c>
      <c r="F3030" s="69">
        <v>0</v>
      </c>
    </row>
    <row r="3031" spans="1:6" ht="15.75" customHeight="1" x14ac:dyDescent="0.25">
      <c r="A3031" s="4" t="s">
        <v>349</v>
      </c>
      <c r="B3031" s="4">
        <v>90</v>
      </c>
      <c r="C3031" s="4"/>
      <c r="D3031" s="69">
        <v>0</v>
      </c>
      <c r="E3031" s="4">
        <v>0</v>
      </c>
      <c r="F3031" s="69">
        <v>0</v>
      </c>
    </row>
    <row r="3032" spans="1:6" ht="15.75" customHeight="1" x14ac:dyDescent="0.25">
      <c r="A3032" s="4" t="s">
        <v>349</v>
      </c>
      <c r="B3032" s="4">
        <v>91</v>
      </c>
      <c r="C3032" s="4"/>
      <c r="D3032" s="69">
        <v>0</v>
      </c>
      <c r="E3032" s="4">
        <v>0</v>
      </c>
      <c r="F3032" s="69">
        <v>0</v>
      </c>
    </row>
    <row r="3033" spans="1:6" ht="15.75" customHeight="1" x14ac:dyDescent="0.25">
      <c r="A3033" s="4" t="s">
        <v>349</v>
      </c>
      <c r="B3033" s="4">
        <v>92</v>
      </c>
      <c r="C3033" s="4"/>
      <c r="D3033" s="69">
        <v>0</v>
      </c>
      <c r="E3033" s="4">
        <v>0</v>
      </c>
      <c r="F3033" s="69">
        <v>0</v>
      </c>
    </row>
    <row r="3034" spans="1:6" ht="15.75" customHeight="1" x14ac:dyDescent="0.25">
      <c r="A3034" s="4" t="s">
        <v>349</v>
      </c>
      <c r="B3034" s="4">
        <v>93</v>
      </c>
      <c r="C3034" s="4"/>
      <c r="D3034" s="69">
        <v>0</v>
      </c>
      <c r="E3034" s="4">
        <v>0</v>
      </c>
      <c r="F3034" s="69">
        <v>0</v>
      </c>
    </row>
    <row r="3035" spans="1:6" ht="15.75" customHeight="1" x14ac:dyDescent="0.25">
      <c r="A3035" s="4" t="s">
        <v>349</v>
      </c>
      <c r="B3035" s="4">
        <v>94</v>
      </c>
      <c r="C3035" s="4"/>
      <c r="D3035" s="69">
        <v>0</v>
      </c>
      <c r="E3035" s="4">
        <v>0</v>
      </c>
      <c r="F3035" s="69">
        <v>0</v>
      </c>
    </row>
    <row r="3036" spans="1:6" ht="15.75" customHeight="1" x14ac:dyDescent="0.25">
      <c r="A3036" s="4" t="s">
        <v>349</v>
      </c>
      <c r="B3036" s="4">
        <v>95</v>
      </c>
      <c r="C3036" s="4"/>
      <c r="D3036" s="69">
        <v>0</v>
      </c>
      <c r="E3036" s="4">
        <v>0</v>
      </c>
      <c r="F3036" s="69">
        <v>0</v>
      </c>
    </row>
    <row r="3037" spans="1:6" ht="15.75" customHeight="1" x14ac:dyDescent="0.25">
      <c r="A3037" s="4" t="s">
        <v>349</v>
      </c>
      <c r="B3037" s="4">
        <v>96</v>
      </c>
      <c r="C3037" s="4"/>
      <c r="D3037" s="69">
        <v>0</v>
      </c>
      <c r="E3037" s="4">
        <v>0</v>
      </c>
      <c r="F3037" s="69">
        <v>0</v>
      </c>
    </row>
    <row r="3038" spans="1:6" ht="15.75" customHeight="1" x14ac:dyDescent="0.25">
      <c r="A3038" s="4" t="s">
        <v>349</v>
      </c>
      <c r="B3038" s="4">
        <v>97</v>
      </c>
      <c r="C3038" s="4"/>
      <c r="D3038" s="69">
        <v>0</v>
      </c>
      <c r="E3038" s="4">
        <v>0</v>
      </c>
      <c r="F3038" s="69">
        <v>0</v>
      </c>
    </row>
    <row r="3039" spans="1:6" ht="15.75" customHeight="1" x14ac:dyDescent="0.25">
      <c r="A3039" s="4" t="s">
        <v>349</v>
      </c>
      <c r="B3039" s="4">
        <v>98</v>
      </c>
      <c r="C3039" s="4"/>
      <c r="D3039" s="69">
        <v>0</v>
      </c>
      <c r="E3039" s="4">
        <v>0</v>
      </c>
      <c r="F3039" s="69">
        <v>0</v>
      </c>
    </row>
    <row r="3040" spans="1:6" ht="15.75" customHeight="1" x14ac:dyDescent="0.25">
      <c r="A3040" s="4" t="s">
        <v>349</v>
      </c>
      <c r="B3040" s="4">
        <v>99</v>
      </c>
      <c r="C3040" s="4"/>
      <c r="D3040" s="69">
        <v>0</v>
      </c>
      <c r="E3040" s="4">
        <v>0</v>
      </c>
      <c r="F3040" s="69">
        <v>0</v>
      </c>
    </row>
    <row r="3041" spans="1:6" ht="15.75" customHeight="1" x14ac:dyDescent="0.25">
      <c r="A3041" s="4" t="s">
        <v>349</v>
      </c>
      <c r="B3041" s="4">
        <v>100</v>
      </c>
      <c r="C3041" s="4"/>
      <c r="D3041" s="69">
        <v>0</v>
      </c>
      <c r="E3041" s="4">
        <v>0</v>
      </c>
      <c r="F3041" s="69">
        <v>0</v>
      </c>
    </row>
    <row r="3042" spans="1:6" ht="15.75" customHeight="1" x14ac:dyDescent="0.25">
      <c r="A3042" s="4" t="s">
        <v>349</v>
      </c>
      <c r="B3042" s="4">
        <v>101</v>
      </c>
      <c r="C3042" s="4"/>
      <c r="D3042" s="69">
        <v>0</v>
      </c>
      <c r="E3042" s="4">
        <v>0</v>
      </c>
      <c r="F3042" s="69">
        <v>0</v>
      </c>
    </row>
    <row r="3043" spans="1:6" ht="15.75" customHeight="1" x14ac:dyDescent="0.25">
      <c r="A3043" s="4" t="s">
        <v>349</v>
      </c>
      <c r="B3043" s="4">
        <v>102</v>
      </c>
      <c r="C3043" s="4"/>
      <c r="D3043" s="69">
        <v>0</v>
      </c>
      <c r="E3043" s="4">
        <v>0</v>
      </c>
      <c r="F3043" s="69">
        <v>0</v>
      </c>
    </row>
    <row r="3044" spans="1:6" ht="15.75" customHeight="1" x14ac:dyDescent="0.25">
      <c r="A3044" s="4" t="s">
        <v>349</v>
      </c>
      <c r="B3044" s="4">
        <v>103</v>
      </c>
      <c r="C3044" s="4"/>
      <c r="D3044" s="69">
        <v>0</v>
      </c>
      <c r="E3044" s="4">
        <v>0</v>
      </c>
      <c r="F3044" s="69">
        <v>0</v>
      </c>
    </row>
    <row r="3045" spans="1:6" ht="15.75" customHeight="1" x14ac:dyDescent="0.25">
      <c r="A3045" s="4" t="s">
        <v>349</v>
      </c>
      <c r="B3045" s="4">
        <v>104</v>
      </c>
      <c r="C3045" s="4"/>
      <c r="D3045" s="69">
        <v>0</v>
      </c>
      <c r="E3045" s="4">
        <v>0</v>
      </c>
      <c r="F3045" s="69">
        <v>0</v>
      </c>
    </row>
    <row r="3046" spans="1:6" ht="15.75" customHeight="1" x14ac:dyDescent="0.25">
      <c r="A3046" s="4" t="s">
        <v>349</v>
      </c>
      <c r="B3046" s="4">
        <v>105</v>
      </c>
      <c r="C3046" s="4"/>
      <c r="D3046" s="69">
        <v>0</v>
      </c>
      <c r="E3046" s="4">
        <v>0</v>
      </c>
      <c r="F3046" s="69">
        <v>0</v>
      </c>
    </row>
    <row r="3047" spans="1:6" ht="15.75" customHeight="1" x14ac:dyDescent="0.25">
      <c r="A3047" s="4" t="s">
        <v>350</v>
      </c>
      <c r="B3047" s="4">
        <v>1</v>
      </c>
      <c r="C3047" s="4"/>
      <c r="D3047" s="69">
        <v>0</v>
      </c>
      <c r="E3047" s="4">
        <v>0</v>
      </c>
      <c r="F3047" s="69">
        <v>0</v>
      </c>
    </row>
    <row r="3048" spans="1:6" ht="15.75" customHeight="1" x14ac:dyDescent="0.25">
      <c r="A3048" s="4" t="s">
        <v>350</v>
      </c>
      <c r="B3048" s="4">
        <v>2</v>
      </c>
      <c r="C3048" s="4"/>
      <c r="D3048" s="69">
        <v>0</v>
      </c>
      <c r="E3048" s="4">
        <v>0</v>
      </c>
      <c r="F3048" s="69">
        <v>0</v>
      </c>
    </row>
    <row r="3049" spans="1:6" ht="15.75" customHeight="1" x14ac:dyDescent="0.25">
      <c r="A3049" s="4" t="s">
        <v>350</v>
      </c>
      <c r="B3049" s="4">
        <v>3</v>
      </c>
      <c r="C3049" s="4"/>
      <c r="D3049" s="69">
        <v>0</v>
      </c>
      <c r="E3049" s="4">
        <v>0</v>
      </c>
      <c r="F3049" s="69">
        <v>0</v>
      </c>
    </row>
    <row r="3050" spans="1:6" ht="15.75" customHeight="1" x14ac:dyDescent="0.25">
      <c r="A3050" s="4" t="s">
        <v>350</v>
      </c>
      <c r="B3050" s="4">
        <v>4</v>
      </c>
      <c r="C3050" s="4"/>
      <c r="D3050" s="69">
        <v>0</v>
      </c>
      <c r="E3050" s="4">
        <v>0</v>
      </c>
      <c r="F3050" s="69">
        <v>0</v>
      </c>
    </row>
    <row r="3051" spans="1:6" ht="15.75" customHeight="1" x14ac:dyDescent="0.25">
      <c r="A3051" s="4" t="s">
        <v>350</v>
      </c>
      <c r="B3051" s="4">
        <v>5</v>
      </c>
      <c r="C3051" s="4">
        <v>13.6</v>
      </c>
      <c r="D3051" s="69">
        <v>2102832</v>
      </c>
      <c r="E3051" s="4">
        <v>42</v>
      </c>
      <c r="F3051" s="69">
        <v>6494040</v>
      </c>
    </row>
    <row r="3052" spans="1:6" ht="15.75" customHeight="1" x14ac:dyDescent="0.25">
      <c r="A3052" s="4" t="s">
        <v>350</v>
      </c>
      <c r="B3052" s="4">
        <v>6</v>
      </c>
      <c r="C3052" s="4">
        <v>21.6</v>
      </c>
      <c r="D3052" s="69">
        <v>4525243.2</v>
      </c>
      <c r="E3052" s="4">
        <v>80</v>
      </c>
      <c r="F3052" s="69">
        <v>16760160</v>
      </c>
    </row>
    <row r="3053" spans="1:6" ht="15.75" customHeight="1" x14ac:dyDescent="0.25">
      <c r="A3053" s="4" t="s">
        <v>350</v>
      </c>
      <c r="B3053" s="4">
        <v>7</v>
      </c>
      <c r="C3053" s="4">
        <v>30.4</v>
      </c>
      <c r="D3053" s="69">
        <v>7867520.0000000019</v>
      </c>
      <c r="E3053" s="4">
        <v>0</v>
      </c>
      <c r="F3053" s="69">
        <v>0</v>
      </c>
    </row>
    <row r="3054" spans="1:6" ht="15.75" customHeight="1" x14ac:dyDescent="0.25">
      <c r="A3054" s="4" t="s">
        <v>350</v>
      </c>
      <c r="B3054" s="4">
        <v>8</v>
      </c>
      <c r="C3054" s="4">
        <v>5.6000000000000005</v>
      </c>
      <c r="D3054" s="69">
        <v>976264.8</v>
      </c>
      <c r="E3054" s="4">
        <v>4</v>
      </c>
      <c r="F3054" s="69">
        <v>697332</v>
      </c>
    </row>
    <row r="3055" spans="1:6" ht="15.75" customHeight="1" x14ac:dyDescent="0.25">
      <c r="A3055" s="4" t="s">
        <v>350</v>
      </c>
      <c r="B3055" s="4">
        <v>9</v>
      </c>
      <c r="C3055" s="4">
        <v>2.4000000000000004</v>
      </c>
      <c r="D3055" s="69">
        <v>738504.00000000012</v>
      </c>
      <c r="E3055" s="4">
        <v>0</v>
      </c>
      <c r="F3055" s="69">
        <v>0</v>
      </c>
    </row>
    <row r="3056" spans="1:6" ht="15.75" customHeight="1" x14ac:dyDescent="0.25">
      <c r="A3056" s="4" t="s">
        <v>350</v>
      </c>
      <c r="B3056" s="4">
        <v>10</v>
      </c>
      <c r="C3056" s="4">
        <v>0</v>
      </c>
      <c r="D3056" s="69">
        <v>0</v>
      </c>
      <c r="E3056" s="4">
        <v>0</v>
      </c>
      <c r="F3056" s="69">
        <v>0</v>
      </c>
    </row>
    <row r="3057" spans="1:6" ht="15.75" customHeight="1" x14ac:dyDescent="0.25">
      <c r="A3057" s="4" t="s">
        <v>350</v>
      </c>
      <c r="B3057" s="4">
        <v>11</v>
      </c>
      <c r="C3057" s="4">
        <v>0</v>
      </c>
      <c r="D3057" s="69">
        <v>0</v>
      </c>
      <c r="E3057" s="4">
        <v>0</v>
      </c>
      <c r="F3057" s="69">
        <v>0</v>
      </c>
    </row>
    <row r="3058" spans="1:6" ht="15.75" customHeight="1" x14ac:dyDescent="0.25">
      <c r="A3058" s="4" t="s">
        <v>350</v>
      </c>
      <c r="B3058" s="4">
        <v>12</v>
      </c>
      <c r="C3058" s="4">
        <v>0</v>
      </c>
      <c r="D3058" s="69">
        <v>0</v>
      </c>
      <c r="E3058" s="4">
        <v>0</v>
      </c>
      <c r="F3058" s="69">
        <v>0</v>
      </c>
    </row>
    <row r="3059" spans="1:6" ht="15.75" customHeight="1" x14ac:dyDescent="0.25">
      <c r="A3059" s="4" t="s">
        <v>350</v>
      </c>
      <c r="B3059" s="4">
        <v>13</v>
      </c>
      <c r="C3059" s="4">
        <v>0</v>
      </c>
      <c r="D3059" s="69">
        <v>0</v>
      </c>
      <c r="E3059" s="4">
        <v>0</v>
      </c>
      <c r="F3059" s="69">
        <v>0</v>
      </c>
    </row>
    <row r="3060" spans="1:6" ht="15.75" customHeight="1" x14ac:dyDescent="0.25">
      <c r="A3060" s="4" t="s">
        <v>350</v>
      </c>
      <c r="B3060" s="4">
        <v>14</v>
      </c>
      <c r="C3060" s="4">
        <v>0</v>
      </c>
      <c r="D3060" s="69">
        <v>0</v>
      </c>
      <c r="E3060" s="4">
        <v>0</v>
      </c>
      <c r="F3060" s="69">
        <v>0</v>
      </c>
    </row>
    <row r="3061" spans="1:6" ht="15.75" customHeight="1" x14ac:dyDescent="0.25">
      <c r="A3061" s="4" t="s">
        <v>350</v>
      </c>
      <c r="B3061" s="4">
        <v>15</v>
      </c>
      <c r="C3061" s="4">
        <v>0</v>
      </c>
      <c r="D3061" s="69">
        <v>0</v>
      </c>
      <c r="E3061" s="4">
        <v>0</v>
      </c>
      <c r="F3061" s="69">
        <v>0</v>
      </c>
    </row>
    <row r="3062" spans="1:6" ht="15.75" customHeight="1" x14ac:dyDescent="0.25">
      <c r="A3062" s="4" t="s">
        <v>350</v>
      </c>
      <c r="B3062" s="4">
        <v>16</v>
      </c>
      <c r="C3062" s="4">
        <v>0</v>
      </c>
      <c r="D3062" s="69">
        <v>0</v>
      </c>
      <c r="E3062" s="4">
        <v>0</v>
      </c>
      <c r="F3062" s="69">
        <v>0</v>
      </c>
    </row>
    <row r="3063" spans="1:6" ht="15.75" customHeight="1" x14ac:dyDescent="0.25">
      <c r="A3063" s="4" t="s">
        <v>350</v>
      </c>
      <c r="B3063" s="4">
        <v>17</v>
      </c>
      <c r="C3063" s="4">
        <v>0</v>
      </c>
      <c r="D3063" s="69">
        <v>0</v>
      </c>
      <c r="E3063" s="4">
        <v>0</v>
      </c>
      <c r="F3063" s="69">
        <v>0</v>
      </c>
    </row>
    <row r="3064" spans="1:6" ht="15.75" customHeight="1" x14ac:dyDescent="0.25">
      <c r="A3064" s="4" t="s">
        <v>350</v>
      </c>
      <c r="B3064" s="4">
        <v>18</v>
      </c>
      <c r="C3064" s="4">
        <v>3.2</v>
      </c>
      <c r="D3064" s="69">
        <v>446336</v>
      </c>
      <c r="E3064" s="4">
        <v>0</v>
      </c>
      <c r="F3064" s="69">
        <v>0</v>
      </c>
    </row>
    <row r="3065" spans="1:6" ht="15.75" customHeight="1" x14ac:dyDescent="0.25">
      <c r="A3065" s="4" t="s">
        <v>350</v>
      </c>
      <c r="B3065" s="4">
        <v>19</v>
      </c>
      <c r="C3065" s="4">
        <v>12.8</v>
      </c>
      <c r="D3065" s="69">
        <v>1649369.6</v>
      </c>
      <c r="E3065" s="4">
        <v>0</v>
      </c>
      <c r="F3065" s="69">
        <v>0</v>
      </c>
    </row>
    <row r="3066" spans="1:6" ht="15.75" customHeight="1" x14ac:dyDescent="0.25">
      <c r="A3066" s="4" t="s">
        <v>350</v>
      </c>
      <c r="B3066" s="4">
        <v>20</v>
      </c>
      <c r="C3066" s="4">
        <v>0</v>
      </c>
      <c r="D3066" s="69">
        <v>0</v>
      </c>
      <c r="E3066" s="4">
        <v>0</v>
      </c>
      <c r="F3066" s="69">
        <v>0</v>
      </c>
    </row>
    <row r="3067" spans="1:6" ht="15.75" customHeight="1" x14ac:dyDescent="0.25">
      <c r="A3067" s="4" t="s">
        <v>350</v>
      </c>
      <c r="B3067" s="4">
        <v>21</v>
      </c>
      <c r="C3067" s="4">
        <v>0</v>
      </c>
      <c r="D3067" s="69">
        <v>0</v>
      </c>
      <c r="E3067" s="4">
        <v>0</v>
      </c>
      <c r="F3067" s="69">
        <v>0</v>
      </c>
    </row>
    <row r="3068" spans="1:6" ht="15.75" customHeight="1" x14ac:dyDescent="0.25">
      <c r="A3068" s="4" t="s">
        <v>350</v>
      </c>
      <c r="B3068" s="4">
        <v>22</v>
      </c>
      <c r="C3068" s="4">
        <v>0</v>
      </c>
      <c r="D3068" s="69">
        <v>0</v>
      </c>
      <c r="E3068" s="4">
        <v>0</v>
      </c>
      <c r="F3068" s="69">
        <v>0</v>
      </c>
    </row>
    <row r="3069" spans="1:6" ht="15.75" customHeight="1" x14ac:dyDescent="0.25">
      <c r="A3069" s="4" t="s">
        <v>350</v>
      </c>
      <c r="B3069" s="4">
        <v>23</v>
      </c>
      <c r="C3069" s="4">
        <v>0</v>
      </c>
      <c r="D3069" s="69">
        <v>0</v>
      </c>
      <c r="E3069" s="4">
        <v>0</v>
      </c>
      <c r="F3069" s="69">
        <v>0</v>
      </c>
    </row>
    <row r="3070" spans="1:6" ht="15.75" customHeight="1" x14ac:dyDescent="0.25">
      <c r="A3070" s="4" t="s">
        <v>350</v>
      </c>
      <c r="B3070" s="4">
        <v>24</v>
      </c>
      <c r="C3070" s="4">
        <v>0</v>
      </c>
      <c r="D3070" s="69">
        <v>0</v>
      </c>
      <c r="E3070" s="4">
        <v>0</v>
      </c>
      <c r="F3070" s="69">
        <v>0</v>
      </c>
    </row>
    <row r="3071" spans="1:6" ht="15.75" customHeight="1" x14ac:dyDescent="0.25">
      <c r="A3071" s="4" t="s">
        <v>350</v>
      </c>
      <c r="B3071" s="4">
        <v>25</v>
      </c>
      <c r="C3071" s="4">
        <v>0</v>
      </c>
      <c r="D3071" s="69">
        <v>0</v>
      </c>
      <c r="E3071" s="4">
        <v>0</v>
      </c>
      <c r="F3071" s="69">
        <v>0</v>
      </c>
    </row>
    <row r="3072" spans="1:6" ht="15.75" customHeight="1" x14ac:dyDescent="0.25">
      <c r="A3072" s="4" t="s">
        <v>350</v>
      </c>
      <c r="B3072" s="4">
        <v>26</v>
      </c>
      <c r="C3072" s="4">
        <v>0</v>
      </c>
      <c r="D3072" s="69">
        <v>0</v>
      </c>
      <c r="E3072" s="4">
        <v>0</v>
      </c>
      <c r="F3072" s="69">
        <v>0</v>
      </c>
    </row>
    <row r="3073" spans="1:6" ht="15.75" customHeight="1" x14ac:dyDescent="0.25">
      <c r="A3073" s="4" t="s">
        <v>350</v>
      </c>
      <c r="B3073" s="4">
        <v>27</v>
      </c>
      <c r="C3073" s="4">
        <v>0</v>
      </c>
      <c r="D3073" s="69">
        <v>0</v>
      </c>
      <c r="E3073" s="4">
        <v>0</v>
      </c>
      <c r="F3073" s="69">
        <v>0</v>
      </c>
    </row>
    <row r="3074" spans="1:6" ht="15.75" customHeight="1" x14ac:dyDescent="0.25">
      <c r="A3074" s="4" t="s">
        <v>350</v>
      </c>
      <c r="B3074" s="4">
        <v>28</v>
      </c>
      <c r="C3074" s="4">
        <v>0</v>
      </c>
      <c r="D3074" s="69">
        <v>0</v>
      </c>
      <c r="E3074" s="4">
        <v>0</v>
      </c>
      <c r="F3074" s="69">
        <v>0</v>
      </c>
    </row>
    <row r="3075" spans="1:6" ht="15.75" customHeight="1" x14ac:dyDescent="0.25">
      <c r="A3075" s="4" t="s">
        <v>350</v>
      </c>
      <c r="B3075" s="4">
        <v>29</v>
      </c>
      <c r="C3075" s="4">
        <v>0</v>
      </c>
      <c r="D3075" s="69">
        <v>0</v>
      </c>
      <c r="E3075" s="4">
        <v>0</v>
      </c>
      <c r="F3075" s="69">
        <v>0</v>
      </c>
    </row>
    <row r="3076" spans="1:6" ht="15.75" customHeight="1" x14ac:dyDescent="0.25">
      <c r="A3076" s="4" t="s">
        <v>350</v>
      </c>
      <c r="B3076" s="4">
        <v>30</v>
      </c>
      <c r="C3076" s="4">
        <v>0</v>
      </c>
      <c r="D3076" s="69">
        <v>0</v>
      </c>
      <c r="E3076" s="4">
        <v>49</v>
      </c>
      <c r="F3076" s="69">
        <v>646604</v>
      </c>
    </row>
    <row r="3077" spans="1:6" ht="15.75" customHeight="1" x14ac:dyDescent="0.25">
      <c r="A3077" s="4" t="s">
        <v>350</v>
      </c>
      <c r="B3077" s="4">
        <v>31</v>
      </c>
      <c r="C3077" s="4">
        <v>0</v>
      </c>
      <c r="D3077" s="69">
        <v>0</v>
      </c>
      <c r="E3077" s="4">
        <v>0</v>
      </c>
      <c r="F3077" s="69">
        <v>0</v>
      </c>
    </row>
    <row r="3078" spans="1:6" ht="15.75" customHeight="1" x14ac:dyDescent="0.25">
      <c r="A3078" s="4" t="s">
        <v>350</v>
      </c>
      <c r="B3078" s="4">
        <v>32</v>
      </c>
      <c r="C3078" s="4">
        <v>8059.0240000000003</v>
      </c>
      <c r="D3078" s="69">
        <v>6052327.0239999993</v>
      </c>
      <c r="E3078" s="4">
        <v>0</v>
      </c>
      <c r="F3078" s="69">
        <v>0</v>
      </c>
    </row>
    <row r="3079" spans="1:6" ht="15.75" customHeight="1" x14ac:dyDescent="0.25">
      <c r="A3079" s="4" t="s">
        <v>350</v>
      </c>
      <c r="B3079" s="4">
        <v>33</v>
      </c>
      <c r="C3079" s="4">
        <v>230.68000000000004</v>
      </c>
      <c r="D3079" s="69">
        <v>214532.4</v>
      </c>
      <c r="E3079" s="4">
        <v>9042</v>
      </c>
      <c r="F3079" s="69">
        <v>8409060</v>
      </c>
    </row>
    <row r="3080" spans="1:6" ht="15.75" customHeight="1" x14ac:dyDescent="0.25">
      <c r="A3080" s="4" t="s">
        <v>350</v>
      </c>
      <c r="B3080" s="4">
        <v>34</v>
      </c>
      <c r="C3080" s="4">
        <v>0</v>
      </c>
      <c r="D3080" s="69">
        <v>0</v>
      </c>
      <c r="E3080" s="4">
        <v>0</v>
      </c>
      <c r="F3080" s="69">
        <v>0</v>
      </c>
    </row>
    <row r="3081" spans="1:6" ht="15.75" customHeight="1" x14ac:dyDescent="0.25">
      <c r="A3081" s="4" t="s">
        <v>350</v>
      </c>
      <c r="B3081" s="4">
        <v>35</v>
      </c>
      <c r="C3081" s="4">
        <v>0</v>
      </c>
      <c r="D3081" s="69">
        <v>0</v>
      </c>
      <c r="E3081" s="4">
        <v>0</v>
      </c>
      <c r="F3081" s="69">
        <v>0</v>
      </c>
    </row>
    <row r="3082" spans="1:6" ht="15.75" customHeight="1" x14ac:dyDescent="0.25">
      <c r="A3082" s="4" t="s">
        <v>350</v>
      </c>
      <c r="B3082" s="4">
        <v>36</v>
      </c>
      <c r="C3082" s="4">
        <v>2286.7200000000003</v>
      </c>
      <c r="D3082" s="69">
        <v>23722433.280000001</v>
      </c>
      <c r="E3082" s="4">
        <v>2912</v>
      </c>
      <c r="F3082" s="69">
        <v>30209088</v>
      </c>
    </row>
    <row r="3083" spans="1:6" ht="15.75" customHeight="1" x14ac:dyDescent="0.25">
      <c r="A3083" s="4" t="s">
        <v>350</v>
      </c>
      <c r="B3083" s="4">
        <v>37</v>
      </c>
      <c r="C3083" s="4">
        <v>0</v>
      </c>
      <c r="D3083" s="69">
        <v>0</v>
      </c>
      <c r="E3083" s="4">
        <v>0</v>
      </c>
      <c r="F3083" s="69">
        <v>0</v>
      </c>
    </row>
    <row r="3084" spans="1:6" ht="15.75" customHeight="1" x14ac:dyDescent="0.25">
      <c r="A3084" s="4" t="s">
        <v>350</v>
      </c>
      <c r="B3084" s="4">
        <v>38</v>
      </c>
      <c r="C3084" s="4">
        <v>0</v>
      </c>
      <c r="D3084" s="69">
        <v>0</v>
      </c>
      <c r="E3084" s="4">
        <v>0</v>
      </c>
      <c r="F3084" s="69">
        <v>0</v>
      </c>
    </row>
    <row r="3085" spans="1:6" ht="15.75" customHeight="1" x14ac:dyDescent="0.25">
      <c r="A3085" s="4" t="s">
        <v>350</v>
      </c>
      <c r="B3085" s="4">
        <v>39</v>
      </c>
      <c r="C3085" s="4">
        <v>2986.8</v>
      </c>
      <c r="D3085" s="69">
        <v>3342229.2</v>
      </c>
      <c r="E3085" s="4">
        <v>2686</v>
      </c>
      <c r="F3085" s="69">
        <v>3005634</v>
      </c>
    </row>
    <row r="3086" spans="1:6" ht="15.75" customHeight="1" x14ac:dyDescent="0.25">
      <c r="A3086" s="4" t="s">
        <v>350</v>
      </c>
      <c r="B3086" s="4">
        <v>40</v>
      </c>
      <c r="C3086" s="4">
        <v>0</v>
      </c>
      <c r="D3086" s="69">
        <v>0</v>
      </c>
      <c r="E3086" s="4">
        <v>125</v>
      </c>
      <c r="F3086" s="69">
        <v>163375</v>
      </c>
    </row>
    <row r="3087" spans="1:6" ht="15.75" customHeight="1" x14ac:dyDescent="0.25">
      <c r="A3087" s="4" t="s">
        <v>350</v>
      </c>
      <c r="B3087" s="4">
        <v>41</v>
      </c>
      <c r="C3087" s="4">
        <v>0</v>
      </c>
      <c r="D3087" s="69">
        <v>0</v>
      </c>
      <c r="E3087" s="4">
        <v>0</v>
      </c>
      <c r="F3087" s="69">
        <v>0</v>
      </c>
    </row>
    <row r="3088" spans="1:6" ht="15.75" customHeight="1" x14ac:dyDescent="0.25">
      <c r="A3088" s="4" t="s">
        <v>350</v>
      </c>
      <c r="B3088" s="4">
        <v>42</v>
      </c>
      <c r="C3088" s="4">
        <v>388.72</v>
      </c>
      <c r="D3088" s="69">
        <v>6095907.04</v>
      </c>
      <c r="E3088" s="4">
        <v>216</v>
      </c>
      <c r="F3088" s="69">
        <v>3387312</v>
      </c>
    </row>
    <row r="3089" spans="1:6" ht="15.75" customHeight="1" x14ac:dyDescent="0.25">
      <c r="A3089" s="4" t="s">
        <v>350</v>
      </c>
      <c r="B3089" s="4">
        <v>43</v>
      </c>
      <c r="C3089" s="4">
        <v>0</v>
      </c>
      <c r="D3089" s="69">
        <v>0</v>
      </c>
      <c r="E3089" s="4">
        <v>0</v>
      </c>
      <c r="F3089" s="69">
        <v>0</v>
      </c>
    </row>
    <row r="3090" spans="1:6" ht="15.75" customHeight="1" x14ac:dyDescent="0.25">
      <c r="A3090" s="4" t="s">
        <v>350</v>
      </c>
      <c r="B3090" s="4">
        <v>44</v>
      </c>
      <c r="C3090" s="4">
        <v>0</v>
      </c>
      <c r="D3090" s="69">
        <v>0</v>
      </c>
      <c r="E3090" s="4">
        <v>0</v>
      </c>
      <c r="F3090" s="69">
        <v>0</v>
      </c>
    </row>
    <row r="3091" spans="1:6" ht="15.75" customHeight="1" x14ac:dyDescent="0.25">
      <c r="A3091" s="4" t="s">
        <v>350</v>
      </c>
      <c r="B3091" s="4">
        <v>45</v>
      </c>
      <c r="C3091" s="4">
        <v>0</v>
      </c>
      <c r="D3091" s="69">
        <v>0</v>
      </c>
      <c r="E3091" s="4">
        <v>0</v>
      </c>
      <c r="F3091" s="69">
        <v>0</v>
      </c>
    </row>
    <row r="3092" spans="1:6" ht="15.75" customHeight="1" x14ac:dyDescent="0.25">
      <c r="A3092" s="4" t="s">
        <v>350</v>
      </c>
      <c r="B3092" s="4">
        <v>46</v>
      </c>
      <c r="C3092" s="4">
        <v>0</v>
      </c>
      <c r="D3092" s="69">
        <v>0</v>
      </c>
      <c r="E3092" s="4">
        <v>0</v>
      </c>
      <c r="F3092" s="69">
        <v>0</v>
      </c>
    </row>
    <row r="3093" spans="1:6" ht="15.75" customHeight="1" x14ac:dyDescent="0.25">
      <c r="A3093" s="4" t="s">
        <v>350</v>
      </c>
      <c r="B3093" s="4">
        <v>47</v>
      </c>
      <c r="C3093" s="4">
        <v>0</v>
      </c>
      <c r="D3093" s="69">
        <v>0</v>
      </c>
      <c r="E3093" s="4">
        <v>0</v>
      </c>
      <c r="F3093" s="69">
        <v>0</v>
      </c>
    </row>
    <row r="3094" spans="1:6" ht="15.75" customHeight="1" x14ac:dyDescent="0.25">
      <c r="A3094" s="4" t="s">
        <v>350</v>
      </c>
      <c r="B3094" s="4">
        <v>48</v>
      </c>
      <c r="C3094" s="4">
        <v>0</v>
      </c>
      <c r="D3094" s="69">
        <v>0</v>
      </c>
      <c r="E3094" s="4">
        <v>0</v>
      </c>
      <c r="F3094" s="69">
        <v>0</v>
      </c>
    </row>
    <row r="3095" spans="1:6" ht="15.75" customHeight="1" x14ac:dyDescent="0.25">
      <c r="A3095" s="4" t="s">
        <v>350</v>
      </c>
      <c r="B3095" s="4">
        <v>49</v>
      </c>
      <c r="C3095" s="4">
        <v>0</v>
      </c>
      <c r="D3095" s="69">
        <v>0</v>
      </c>
      <c r="E3095" s="4">
        <v>0</v>
      </c>
      <c r="F3095" s="69">
        <v>0</v>
      </c>
    </row>
    <row r="3096" spans="1:6" ht="15.75" customHeight="1" x14ac:dyDescent="0.25">
      <c r="A3096" s="4" t="s">
        <v>350</v>
      </c>
      <c r="B3096" s="4">
        <v>50</v>
      </c>
      <c r="C3096" s="4">
        <v>0</v>
      </c>
      <c r="D3096" s="69">
        <v>0</v>
      </c>
      <c r="E3096" s="4">
        <v>0</v>
      </c>
      <c r="F3096" s="69">
        <v>0</v>
      </c>
    </row>
    <row r="3097" spans="1:6" ht="15.75" customHeight="1" x14ac:dyDescent="0.25">
      <c r="A3097" s="4" t="s">
        <v>350</v>
      </c>
      <c r="B3097" s="4">
        <v>51</v>
      </c>
      <c r="C3097" s="4">
        <v>0</v>
      </c>
      <c r="D3097" s="69">
        <v>0</v>
      </c>
      <c r="E3097" s="4">
        <v>0</v>
      </c>
      <c r="F3097" s="69">
        <v>0</v>
      </c>
    </row>
    <row r="3098" spans="1:6" ht="15.75" customHeight="1" x14ac:dyDescent="0.25">
      <c r="A3098" s="4" t="s">
        <v>350</v>
      </c>
      <c r="B3098" s="4">
        <v>52</v>
      </c>
      <c r="C3098" s="4">
        <v>0</v>
      </c>
      <c r="D3098" s="69">
        <v>0</v>
      </c>
      <c r="E3098" s="4">
        <v>0</v>
      </c>
      <c r="F3098" s="69">
        <v>0</v>
      </c>
    </row>
    <row r="3099" spans="1:6" ht="15.75" customHeight="1" x14ac:dyDescent="0.25">
      <c r="A3099" s="4" t="s">
        <v>350</v>
      </c>
      <c r="B3099" s="4">
        <v>53</v>
      </c>
      <c r="C3099" s="4">
        <v>0</v>
      </c>
      <c r="D3099" s="69">
        <v>0</v>
      </c>
      <c r="E3099" s="4">
        <v>0</v>
      </c>
      <c r="F3099" s="69">
        <v>0</v>
      </c>
    </row>
    <row r="3100" spans="1:6" ht="15.75" customHeight="1" x14ac:dyDescent="0.25">
      <c r="A3100" s="4" t="s">
        <v>350</v>
      </c>
      <c r="B3100" s="4">
        <v>54</v>
      </c>
      <c r="C3100" s="4">
        <v>0</v>
      </c>
      <c r="D3100" s="69">
        <v>0</v>
      </c>
      <c r="E3100" s="4">
        <v>0</v>
      </c>
      <c r="F3100" s="69">
        <v>0</v>
      </c>
    </row>
    <row r="3101" spans="1:6" ht="15.75" customHeight="1" x14ac:dyDescent="0.25">
      <c r="A3101" s="4" t="s">
        <v>350</v>
      </c>
      <c r="B3101" s="4">
        <v>55</v>
      </c>
      <c r="C3101" s="4">
        <v>0</v>
      </c>
      <c r="D3101" s="69">
        <v>0</v>
      </c>
      <c r="E3101" s="4">
        <v>0</v>
      </c>
      <c r="F3101" s="69">
        <v>0</v>
      </c>
    </row>
    <row r="3102" spans="1:6" ht="15.75" customHeight="1" x14ac:dyDescent="0.25">
      <c r="A3102" s="4" t="s">
        <v>350</v>
      </c>
      <c r="B3102" s="4">
        <v>56</v>
      </c>
      <c r="C3102" s="4">
        <v>0</v>
      </c>
      <c r="D3102" s="69">
        <v>0</v>
      </c>
      <c r="E3102" s="4">
        <v>0</v>
      </c>
      <c r="F3102" s="69">
        <v>0</v>
      </c>
    </row>
    <row r="3103" spans="1:6" ht="15.75" customHeight="1" x14ac:dyDescent="0.25">
      <c r="A3103" s="4" t="s">
        <v>350</v>
      </c>
      <c r="B3103" s="4">
        <v>57</v>
      </c>
      <c r="C3103" s="4">
        <v>0</v>
      </c>
      <c r="D3103" s="69">
        <v>0</v>
      </c>
      <c r="E3103" s="4">
        <v>0</v>
      </c>
      <c r="F3103" s="69">
        <v>0</v>
      </c>
    </row>
    <row r="3104" spans="1:6" ht="15.75" customHeight="1" x14ac:dyDescent="0.25">
      <c r="A3104" s="4" t="s">
        <v>350</v>
      </c>
      <c r="B3104" s="4">
        <v>58</v>
      </c>
      <c r="C3104" s="4">
        <v>5072.2240000000002</v>
      </c>
      <c r="D3104" s="69">
        <v>15972433.376</v>
      </c>
      <c r="E3104" s="4">
        <v>6261</v>
      </c>
      <c r="F3104" s="69">
        <v>19715889</v>
      </c>
    </row>
    <row r="3105" spans="1:6" ht="15.75" customHeight="1" x14ac:dyDescent="0.25">
      <c r="A3105" s="4" t="s">
        <v>350</v>
      </c>
      <c r="B3105" s="4">
        <v>59</v>
      </c>
      <c r="C3105" s="4">
        <v>230.68000000000004</v>
      </c>
      <c r="D3105" s="69">
        <v>867356.80000000016</v>
      </c>
      <c r="E3105" s="4">
        <v>0</v>
      </c>
      <c r="F3105" s="69">
        <v>0</v>
      </c>
    </row>
    <row r="3106" spans="1:6" ht="15.75" customHeight="1" x14ac:dyDescent="0.25">
      <c r="A3106" s="4" t="s">
        <v>350</v>
      </c>
      <c r="B3106" s="4">
        <v>60</v>
      </c>
      <c r="C3106" s="4">
        <v>0</v>
      </c>
      <c r="D3106" s="69">
        <v>0</v>
      </c>
      <c r="E3106" s="4">
        <v>0</v>
      </c>
      <c r="F3106" s="69">
        <v>0</v>
      </c>
    </row>
    <row r="3107" spans="1:6" ht="15.75" customHeight="1" x14ac:dyDescent="0.25">
      <c r="A3107" s="4" t="s">
        <v>350</v>
      </c>
      <c r="B3107" s="4">
        <v>61</v>
      </c>
      <c r="C3107" s="4">
        <v>1074.5440000000001</v>
      </c>
      <c r="D3107" s="69">
        <v>35564182.768000007</v>
      </c>
      <c r="E3107" s="4">
        <v>1581</v>
      </c>
      <c r="F3107" s="69">
        <v>52326357</v>
      </c>
    </row>
    <row r="3108" spans="1:6" ht="15.75" customHeight="1" x14ac:dyDescent="0.25">
      <c r="A3108" s="4" t="s">
        <v>350</v>
      </c>
      <c r="B3108" s="4">
        <v>62</v>
      </c>
      <c r="C3108" s="4">
        <v>0</v>
      </c>
      <c r="D3108" s="69">
        <v>0</v>
      </c>
      <c r="E3108" s="4">
        <v>0</v>
      </c>
      <c r="F3108" s="69">
        <v>0</v>
      </c>
    </row>
    <row r="3109" spans="1:6" ht="15.75" customHeight="1" x14ac:dyDescent="0.25">
      <c r="A3109" s="4" t="s">
        <v>350</v>
      </c>
      <c r="B3109" s="4">
        <v>63</v>
      </c>
      <c r="C3109" s="4">
        <v>0</v>
      </c>
      <c r="D3109" s="69">
        <v>0</v>
      </c>
      <c r="E3109" s="4">
        <v>0</v>
      </c>
      <c r="F3109" s="69">
        <v>0</v>
      </c>
    </row>
    <row r="3110" spans="1:6" ht="15.75" customHeight="1" x14ac:dyDescent="0.25">
      <c r="A3110" s="4" t="s">
        <v>350</v>
      </c>
      <c r="B3110" s="4">
        <v>64</v>
      </c>
      <c r="C3110" s="4">
        <v>0</v>
      </c>
      <c r="D3110" s="69">
        <v>0</v>
      </c>
      <c r="E3110" s="4">
        <v>0</v>
      </c>
      <c r="F3110" s="69">
        <v>0</v>
      </c>
    </row>
    <row r="3111" spans="1:6" ht="15.75" customHeight="1" x14ac:dyDescent="0.25">
      <c r="A3111" s="4" t="s">
        <v>350</v>
      </c>
      <c r="B3111" s="4">
        <v>65</v>
      </c>
      <c r="C3111" s="4">
        <v>0</v>
      </c>
      <c r="D3111" s="69">
        <v>0</v>
      </c>
      <c r="E3111" s="4">
        <v>0</v>
      </c>
      <c r="F3111" s="69">
        <v>0</v>
      </c>
    </row>
    <row r="3112" spans="1:6" ht="15.75" customHeight="1" x14ac:dyDescent="0.25">
      <c r="A3112" s="4" t="s">
        <v>350</v>
      </c>
      <c r="B3112" s="4">
        <v>66</v>
      </c>
      <c r="C3112" s="4">
        <v>0</v>
      </c>
      <c r="D3112" s="69">
        <v>0</v>
      </c>
      <c r="E3112" s="4">
        <v>0</v>
      </c>
      <c r="F3112" s="69">
        <v>0</v>
      </c>
    </row>
    <row r="3113" spans="1:6" ht="15.75" customHeight="1" x14ac:dyDescent="0.25">
      <c r="A3113" s="4" t="s">
        <v>350</v>
      </c>
      <c r="B3113" s="4">
        <v>67</v>
      </c>
      <c r="C3113" s="4">
        <v>0</v>
      </c>
      <c r="D3113" s="69">
        <v>0</v>
      </c>
      <c r="E3113" s="4">
        <v>0</v>
      </c>
      <c r="F3113" s="69">
        <v>0</v>
      </c>
    </row>
    <row r="3114" spans="1:6" ht="15.75" customHeight="1" x14ac:dyDescent="0.25">
      <c r="A3114" s="4" t="s">
        <v>350</v>
      </c>
      <c r="B3114" s="4">
        <v>68</v>
      </c>
      <c r="C3114" s="4">
        <v>0</v>
      </c>
      <c r="D3114" s="69">
        <v>0</v>
      </c>
      <c r="E3114" s="4">
        <v>0</v>
      </c>
      <c r="F3114" s="69">
        <v>0</v>
      </c>
    </row>
    <row r="3115" spans="1:6" ht="15.75" customHeight="1" x14ac:dyDescent="0.25">
      <c r="A3115" s="4" t="s">
        <v>350</v>
      </c>
      <c r="B3115" s="4">
        <v>69</v>
      </c>
      <c r="C3115" s="4">
        <v>0</v>
      </c>
      <c r="D3115" s="69">
        <v>0</v>
      </c>
      <c r="E3115" s="4">
        <v>0</v>
      </c>
      <c r="F3115" s="69">
        <v>0</v>
      </c>
    </row>
    <row r="3116" spans="1:6" ht="15.75" customHeight="1" x14ac:dyDescent="0.25">
      <c r="A3116" s="4" t="s">
        <v>350</v>
      </c>
      <c r="B3116" s="4">
        <v>70</v>
      </c>
      <c r="C3116" s="4">
        <v>0</v>
      </c>
      <c r="D3116" s="69">
        <v>0</v>
      </c>
      <c r="E3116" s="4">
        <v>0</v>
      </c>
      <c r="F3116" s="69">
        <v>0</v>
      </c>
    </row>
    <row r="3117" spans="1:6" ht="15.75" customHeight="1" x14ac:dyDescent="0.25">
      <c r="A3117" s="4" t="s">
        <v>350</v>
      </c>
      <c r="B3117" s="4">
        <v>71</v>
      </c>
      <c r="C3117" s="4">
        <v>0</v>
      </c>
      <c r="D3117" s="69">
        <v>0</v>
      </c>
      <c r="E3117" s="4">
        <v>498</v>
      </c>
      <c r="F3117" s="69">
        <v>3169272</v>
      </c>
    </row>
    <row r="3118" spans="1:6" ht="15.75" customHeight="1" x14ac:dyDescent="0.25">
      <c r="A3118" s="4" t="s">
        <v>350</v>
      </c>
      <c r="B3118" s="4">
        <v>72</v>
      </c>
      <c r="C3118" s="4">
        <v>0</v>
      </c>
      <c r="D3118" s="69">
        <v>0</v>
      </c>
      <c r="E3118" s="4">
        <v>0</v>
      </c>
      <c r="F3118" s="69">
        <v>0</v>
      </c>
    </row>
    <row r="3119" spans="1:6" ht="15.75" customHeight="1" x14ac:dyDescent="0.25">
      <c r="A3119" s="4" t="s">
        <v>350</v>
      </c>
      <c r="B3119" s="4">
        <v>73</v>
      </c>
      <c r="C3119" s="4">
        <v>538.4</v>
      </c>
      <c r="D3119" s="69">
        <v>4434262.3999999994</v>
      </c>
      <c r="E3119" s="4">
        <v>538</v>
      </c>
      <c r="F3119" s="69">
        <v>4430968</v>
      </c>
    </row>
    <row r="3120" spans="1:6" ht="15.75" customHeight="1" x14ac:dyDescent="0.25">
      <c r="A3120" s="4" t="s">
        <v>350</v>
      </c>
      <c r="B3120" s="4">
        <v>74</v>
      </c>
      <c r="C3120" s="4">
        <v>0</v>
      </c>
      <c r="D3120" s="69">
        <v>0</v>
      </c>
      <c r="E3120" s="4">
        <v>0</v>
      </c>
      <c r="F3120" s="69">
        <v>0</v>
      </c>
    </row>
    <row r="3121" spans="1:6" ht="15.75" customHeight="1" x14ac:dyDescent="0.25">
      <c r="A3121" s="4" t="s">
        <v>350</v>
      </c>
      <c r="B3121" s="4">
        <v>75</v>
      </c>
      <c r="C3121" s="4">
        <v>3832</v>
      </c>
      <c r="D3121" s="69">
        <v>21581824</v>
      </c>
      <c r="E3121" s="4">
        <v>10889</v>
      </c>
      <c r="F3121" s="69">
        <v>61326848</v>
      </c>
    </row>
    <row r="3122" spans="1:6" ht="15.75" customHeight="1" x14ac:dyDescent="0.25">
      <c r="A3122" s="4" t="s">
        <v>350</v>
      </c>
      <c r="B3122" s="4">
        <v>76</v>
      </c>
      <c r="C3122" s="4">
        <v>3396.8</v>
      </c>
      <c r="D3122" s="69">
        <v>39389292.799999997</v>
      </c>
      <c r="E3122" s="4">
        <v>5130</v>
      </c>
      <c r="F3122" s="69">
        <v>59487480</v>
      </c>
    </row>
    <row r="3123" spans="1:6" ht="15.75" customHeight="1" x14ac:dyDescent="0.25">
      <c r="A3123" s="4" t="s">
        <v>350</v>
      </c>
      <c r="B3123" s="4">
        <v>77</v>
      </c>
      <c r="C3123" s="4">
        <v>0</v>
      </c>
      <c r="D3123" s="69">
        <v>0</v>
      </c>
      <c r="E3123" s="4">
        <v>0</v>
      </c>
      <c r="F3123" s="69">
        <v>0</v>
      </c>
    </row>
    <row r="3124" spans="1:6" ht="15.75" customHeight="1" x14ac:dyDescent="0.25">
      <c r="A3124" s="4" t="s">
        <v>350</v>
      </c>
      <c r="B3124" s="4">
        <v>78</v>
      </c>
      <c r="C3124" s="4">
        <v>0</v>
      </c>
      <c r="D3124" s="69">
        <v>0</v>
      </c>
      <c r="E3124" s="4">
        <v>0</v>
      </c>
      <c r="F3124" s="69">
        <v>0</v>
      </c>
    </row>
    <row r="3125" spans="1:6" ht="15.75" customHeight="1" x14ac:dyDescent="0.25">
      <c r="A3125" s="4" t="s">
        <v>350</v>
      </c>
      <c r="B3125" s="4">
        <v>79</v>
      </c>
      <c r="C3125" s="4">
        <v>0</v>
      </c>
      <c r="D3125" s="69">
        <v>0</v>
      </c>
      <c r="E3125" s="4">
        <v>0</v>
      </c>
      <c r="F3125" s="69">
        <v>0</v>
      </c>
    </row>
    <row r="3126" spans="1:6" ht="15.75" customHeight="1" x14ac:dyDescent="0.25">
      <c r="A3126" s="4" t="s">
        <v>350</v>
      </c>
      <c r="B3126" s="4">
        <v>80</v>
      </c>
      <c r="C3126" s="4">
        <v>0</v>
      </c>
      <c r="D3126" s="69">
        <v>0</v>
      </c>
      <c r="E3126" s="4">
        <v>0</v>
      </c>
      <c r="F3126" s="69">
        <v>0</v>
      </c>
    </row>
    <row r="3127" spans="1:6" ht="15.75" customHeight="1" x14ac:dyDescent="0.25">
      <c r="A3127" s="4" t="s">
        <v>350</v>
      </c>
      <c r="B3127" s="4">
        <v>81</v>
      </c>
      <c r="C3127" s="4">
        <v>0</v>
      </c>
      <c r="D3127" s="69">
        <v>0</v>
      </c>
      <c r="E3127" s="4">
        <v>0</v>
      </c>
      <c r="F3127" s="69">
        <v>0</v>
      </c>
    </row>
    <row r="3128" spans="1:6" ht="15.75" customHeight="1" x14ac:dyDescent="0.25">
      <c r="A3128" s="4" t="s">
        <v>350</v>
      </c>
      <c r="B3128" s="4">
        <v>82</v>
      </c>
      <c r="C3128" s="4">
        <v>0</v>
      </c>
      <c r="D3128" s="69">
        <v>0</v>
      </c>
      <c r="E3128" s="4">
        <v>0</v>
      </c>
      <c r="F3128" s="69">
        <v>0</v>
      </c>
    </row>
    <row r="3129" spans="1:6" ht="15.75" customHeight="1" x14ac:dyDescent="0.25">
      <c r="A3129" s="4" t="s">
        <v>350</v>
      </c>
      <c r="B3129" s="4">
        <v>83</v>
      </c>
      <c r="C3129" s="4">
        <v>0</v>
      </c>
      <c r="D3129" s="69">
        <v>0</v>
      </c>
      <c r="E3129" s="4">
        <v>0</v>
      </c>
      <c r="F3129" s="69">
        <v>0</v>
      </c>
    </row>
    <row r="3130" spans="1:6" ht="15.75" customHeight="1" x14ac:dyDescent="0.25">
      <c r="A3130" s="4" t="s">
        <v>350</v>
      </c>
      <c r="B3130" s="4">
        <v>84</v>
      </c>
      <c r="C3130" s="4">
        <v>0</v>
      </c>
      <c r="D3130" s="69">
        <v>0</v>
      </c>
      <c r="E3130" s="4">
        <v>0</v>
      </c>
      <c r="F3130" s="69">
        <v>0</v>
      </c>
    </row>
    <row r="3131" spans="1:6" ht="15.75" customHeight="1" x14ac:dyDescent="0.25">
      <c r="A3131" s="4" t="s">
        <v>350</v>
      </c>
      <c r="B3131" s="4">
        <v>85</v>
      </c>
      <c r="C3131" s="4">
        <v>0</v>
      </c>
      <c r="D3131" s="69">
        <v>0</v>
      </c>
      <c r="E3131" s="4">
        <v>0</v>
      </c>
      <c r="F3131" s="69">
        <v>0</v>
      </c>
    </row>
    <row r="3132" spans="1:6" ht="15.75" customHeight="1" x14ac:dyDescent="0.25">
      <c r="A3132" s="4" t="s">
        <v>350</v>
      </c>
      <c r="B3132" s="4">
        <v>86</v>
      </c>
      <c r="C3132" s="4">
        <v>0</v>
      </c>
      <c r="D3132" s="69">
        <v>0</v>
      </c>
      <c r="E3132" s="4">
        <v>0</v>
      </c>
      <c r="F3132" s="69">
        <v>0</v>
      </c>
    </row>
    <row r="3133" spans="1:6" ht="15.75" customHeight="1" x14ac:dyDescent="0.25">
      <c r="A3133" s="4" t="s">
        <v>350</v>
      </c>
      <c r="B3133" s="4">
        <v>87</v>
      </c>
      <c r="C3133" s="4">
        <v>57.696000000000005</v>
      </c>
      <c r="D3133" s="69">
        <v>8518929.7920000013</v>
      </c>
      <c r="E3133" s="4">
        <v>142</v>
      </c>
      <c r="F3133" s="69">
        <v>20966584</v>
      </c>
    </row>
    <row r="3134" spans="1:6" ht="15.75" customHeight="1" x14ac:dyDescent="0.25">
      <c r="A3134" s="4" t="s">
        <v>350</v>
      </c>
      <c r="B3134" s="4">
        <v>88</v>
      </c>
      <c r="C3134" s="4">
        <v>0</v>
      </c>
      <c r="D3134" s="69">
        <v>0</v>
      </c>
      <c r="E3134" s="4">
        <v>0</v>
      </c>
      <c r="F3134" s="69">
        <v>0</v>
      </c>
    </row>
    <row r="3135" spans="1:6" ht="15.75" customHeight="1" x14ac:dyDescent="0.25">
      <c r="A3135" s="4" t="s">
        <v>350</v>
      </c>
      <c r="B3135" s="4">
        <v>89</v>
      </c>
      <c r="C3135" s="4">
        <v>0</v>
      </c>
      <c r="D3135" s="69">
        <v>0</v>
      </c>
      <c r="E3135" s="4">
        <v>0</v>
      </c>
      <c r="F3135" s="69">
        <v>0</v>
      </c>
    </row>
    <row r="3136" spans="1:6" ht="15.75" customHeight="1" x14ac:dyDescent="0.25">
      <c r="A3136" s="4" t="s">
        <v>350</v>
      </c>
      <c r="B3136" s="4">
        <v>90</v>
      </c>
      <c r="C3136" s="4">
        <v>12.4</v>
      </c>
      <c r="D3136" s="69">
        <v>1973906.4</v>
      </c>
      <c r="E3136" s="4">
        <v>0</v>
      </c>
      <c r="F3136" s="69">
        <v>0</v>
      </c>
    </row>
    <row r="3137" spans="1:6" ht="15.75" customHeight="1" x14ac:dyDescent="0.25">
      <c r="A3137" s="4" t="s">
        <v>350</v>
      </c>
      <c r="B3137" s="4">
        <v>91</v>
      </c>
      <c r="C3137" s="4">
        <v>0</v>
      </c>
      <c r="D3137" s="69">
        <v>0</v>
      </c>
      <c r="E3137" s="4">
        <v>0</v>
      </c>
      <c r="F3137" s="69">
        <v>0</v>
      </c>
    </row>
    <row r="3138" spans="1:6" ht="15.75" customHeight="1" x14ac:dyDescent="0.25">
      <c r="A3138" s="4" t="s">
        <v>350</v>
      </c>
      <c r="B3138" s="4">
        <v>92</v>
      </c>
      <c r="C3138" s="4">
        <v>0</v>
      </c>
      <c r="D3138" s="69">
        <v>0</v>
      </c>
      <c r="E3138" s="4">
        <v>0</v>
      </c>
      <c r="F3138" s="69">
        <v>0</v>
      </c>
    </row>
    <row r="3139" spans="1:6" ht="15.75" customHeight="1" x14ac:dyDescent="0.25">
      <c r="A3139" s="4" t="s">
        <v>350</v>
      </c>
      <c r="B3139" s="4">
        <v>93</v>
      </c>
      <c r="C3139" s="4">
        <v>0</v>
      </c>
      <c r="D3139" s="69">
        <v>0</v>
      </c>
      <c r="E3139" s="4">
        <v>0</v>
      </c>
      <c r="F3139" s="69">
        <v>0</v>
      </c>
    </row>
    <row r="3140" spans="1:6" ht="15.75" customHeight="1" x14ac:dyDescent="0.25">
      <c r="A3140" s="4" t="s">
        <v>350</v>
      </c>
      <c r="B3140" s="4">
        <v>94</v>
      </c>
      <c r="C3140" s="4">
        <v>0</v>
      </c>
      <c r="D3140" s="69">
        <v>0</v>
      </c>
      <c r="E3140" s="4">
        <v>0</v>
      </c>
      <c r="F3140" s="69">
        <v>0</v>
      </c>
    </row>
    <row r="3141" spans="1:6" ht="15.75" customHeight="1" x14ac:dyDescent="0.25">
      <c r="A3141" s="4" t="s">
        <v>350</v>
      </c>
      <c r="B3141" s="4">
        <v>95</v>
      </c>
      <c r="C3141" s="4">
        <v>0</v>
      </c>
      <c r="D3141" s="69">
        <v>0</v>
      </c>
      <c r="E3141" s="4">
        <v>0</v>
      </c>
      <c r="F3141" s="69">
        <v>0</v>
      </c>
    </row>
    <row r="3142" spans="1:6" ht="15.75" customHeight="1" x14ac:dyDescent="0.25">
      <c r="A3142" s="4" t="s">
        <v>350</v>
      </c>
      <c r="B3142" s="4">
        <v>96</v>
      </c>
      <c r="C3142" s="4">
        <v>0</v>
      </c>
      <c r="D3142" s="69">
        <v>0</v>
      </c>
      <c r="E3142" s="4">
        <v>0</v>
      </c>
      <c r="F3142" s="69">
        <v>0</v>
      </c>
    </row>
    <row r="3143" spans="1:6" ht="15.75" customHeight="1" x14ac:dyDescent="0.25">
      <c r="A3143" s="4" t="s">
        <v>350</v>
      </c>
      <c r="B3143" s="4">
        <v>97</v>
      </c>
      <c r="C3143" s="4">
        <v>0</v>
      </c>
      <c r="D3143" s="69">
        <v>0</v>
      </c>
      <c r="E3143" s="4">
        <v>0</v>
      </c>
      <c r="F3143" s="69">
        <v>0</v>
      </c>
    </row>
    <row r="3144" spans="1:6" ht="15.75" customHeight="1" x14ac:dyDescent="0.25">
      <c r="A3144" s="4" t="s">
        <v>350</v>
      </c>
      <c r="B3144" s="4">
        <v>98</v>
      </c>
      <c r="C3144" s="4">
        <v>0</v>
      </c>
      <c r="D3144" s="69">
        <v>0</v>
      </c>
      <c r="E3144" s="4">
        <v>0</v>
      </c>
      <c r="F3144" s="69">
        <v>0</v>
      </c>
    </row>
    <row r="3145" spans="1:6" ht="15.75" customHeight="1" x14ac:dyDescent="0.25">
      <c r="A3145" s="4" t="s">
        <v>350</v>
      </c>
      <c r="B3145" s="4">
        <v>99</v>
      </c>
      <c r="C3145" s="4">
        <v>0</v>
      </c>
      <c r="D3145" s="69">
        <v>0</v>
      </c>
      <c r="E3145" s="4">
        <v>0</v>
      </c>
      <c r="F3145" s="69">
        <v>0</v>
      </c>
    </row>
    <row r="3146" spans="1:6" ht="15.75" customHeight="1" x14ac:dyDescent="0.25">
      <c r="A3146" s="4" t="s">
        <v>350</v>
      </c>
      <c r="B3146" s="4">
        <v>100</v>
      </c>
      <c r="C3146" s="4">
        <v>0</v>
      </c>
      <c r="D3146" s="69">
        <v>0</v>
      </c>
      <c r="E3146" s="4">
        <v>825</v>
      </c>
      <c r="F3146" s="69">
        <v>2632575</v>
      </c>
    </row>
    <row r="3147" spans="1:6" ht="15.75" customHeight="1" x14ac:dyDescent="0.25">
      <c r="A3147" s="4" t="s">
        <v>350</v>
      </c>
      <c r="B3147" s="4">
        <v>101</v>
      </c>
      <c r="C3147" s="4">
        <v>0</v>
      </c>
      <c r="D3147" s="69">
        <v>0</v>
      </c>
      <c r="E3147" s="4">
        <v>0</v>
      </c>
      <c r="F3147" s="69">
        <v>0</v>
      </c>
    </row>
    <row r="3148" spans="1:6" ht="15.75" customHeight="1" x14ac:dyDescent="0.25">
      <c r="A3148" s="4" t="s">
        <v>350</v>
      </c>
      <c r="B3148" s="4">
        <v>102</v>
      </c>
      <c r="C3148" s="4">
        <v>0</v>
      </c>
      <c r="D3148" s="69">
        <v>0</v>
      </c>
      <c r="E3148" s="4">
        <v>0</v>
      </c>
      <c r="F3148" s="69">
        <v>0</v>
      </c>
    </row>
    <row r="3149" spans="1:6" ht="15.75" customHeight="1" x14ac:dyDescent="0.25">
      <c r="A3149" s="4" t="s">
        <v>350</v>
      </c>
      <c r="B3149" s="4">
        <v>103</v>
      </c>
      <c r="C3149" s="4">
        <v>0</v>
      </c>
      <c r="D3149" s="69">
        <v>0</v>
      </c>
      <c r="E3149" s="4">
        <v>0</v>
      </c>
      <c r="F3149" s="69">
        <v>0</v>
      </c>
    </row>
    <row r="3150" spans="1:6" ht="15.75" customHeight="1" x14ac:dyDescent="0.25">
      <c r="A3150" s="4" t="s">
        <v>350</v>
      </c>
      <c r="B3150" s="4">
        <v>104</v>
      </c>
      <c r="C3150" s="4"/>
      <c r="D3150" s="69">
        <v>0</v>
      </c>
      <c r="E3150" s="4">
        <v>0</v>
      </c>
      <c r="F3150" s="69">
        <v>0</v>
      </c>
    </row>
    <row r="3151" spans="1:6" ht="15.75" customHeight="1" x14ac:dyDescent="0.25">
      <c r="A3151" s="4" t="s">
        <v>350</v>
      </c>
      <c r="B3151" s="4">
        <v>105</v>
      </c>
      <c r="C3151" s="4"/>
      <c r="D3151" s="69">
        <v>0</v>
      </c>
      <c r="E3151" s="4">
        <v>39</v>
      </c>
      <c r="F3151" s="69">
        <v>1177644</v>
      </c>
    </row>
    <row r="3152" spans="1:6" ht="15.75" customHeight="1" x14ac:dyDescent="0.25">
      <c r="A3152" s="4" t="s">
        <v>351</v>
      </c>
      <c r="B3152" s="4">
        <v>1</v>
      </c>
      <c r="C3152" s="4"/>
      <c r="D3152" s="69">
        <v>0</v>
      </c>
      <c r="E3152" s="4">
        <v>0</v>
      </c>
      <c r="F3152" s="69">
        <v>0</v>
      </c>
    </row>
    <row r="3153" spans="1:6" ht="15.75" customHeight="1" x14ac:dyDescent="0.25">
      <c r="A3153" s="4" t="s">
        <v>351</v>
      </c>
      <c r="B3153" s="4">
        <v>2</v>
      </c>
      <c r="C3153" s="4"/>
      <c r="D3153" s="69">
        <v>0</v>
      </c>
      <c r="E3153" s="4">
        <v>0</v>
      </c>
      <c r="F3153" s="69">
        <v>0</v>
      </c>
    </row>
    <row r="3154" spans="1:6" ht="15.75" customHeight="1" x14ac:dyDescent="0.25">
      <c r="A3154" s="4" t="s">
        <v>351</v>
      </c>
      <c r="B3154" s="4">
        <v>3</v>
      </c>
      <c r="C3154" s="4"/>
      <c r="D3154" s="69">
        <v>0</v>
      </c>
      <c r="E3154" s="4">
        <v>0</v>
      </c>
      <c r="F3154" s="69">
        <v>0</v>
      </c>
    </row>
    <row r="3155" spans="1:6" ht="15.75" customHeight="1" x14ac:dyDescent="0.25">
      <c r="A3155" s="4" t="s">
        <v>351</v>
      </c>
      <c r="B3155" s="4">
        <v>4</v>
      </c>
      <c r="C3155" s="4"/>
      <c r="D3155" s="69">
        <v>0</v>
      </c>
      <c r="E3155" s="4">
        <v>0</v>
      </c>
      <c r="F3155" s="69">
        <v>0</v>
      </c>
    </row>
    <row r="3156" spans="1:6" ht="15.75" customHeight="1" x14ac:dyDescent="0.25">
      <c r="A3156" s="4" t="s">
        <v>351</v>
      </c>
      <c r="B3156" s="4">
        <v>5</v>
      </c>
      <c r="C3156" s="4"/>
      <c r="D3156" s="69">
        <v>0</v>
      </c>
      <c r="E3156" s="4">
        <v>0</v>
      </c>
      <c r="F3156" s="69">
        <v>0</v>
      </c>
    </row>
    <row r="3157" spans="1:6" ht="15.75" customHeight="1" x14ac:dyDescent="0.25">
      <c r="A3157" s="4" t="s">
        <v>351</v>
      </c>
      <c r="B3157" s="4">
        <v>6</v>
      </c>
      <c r="C3157" s="4"/>
      <c r="D3157" s="69">
        <v>0</v>
      </c>
      <c r="E3157" s="4">
        <v>0</v>
      </c>
      <c r="F3157" s="69">
        <v>0</v>
      </c>
    </row>
    <row r="3158" spans="1:6" ht="15.75" customHeight="1" x14ac:dyDescent="0.25">
      <c r="A3158" s="4" t="s">
        <v>351</v>
      </c>
      <c r="B3158" s="4">
        <v>7</v>
      </c>
      <c r="C3158" s="4"/>
      <c r="D3158" s="69">
        <v>0</v>
      </c>
      <c r="E3158" s="4">
        <v>0</v>
      </c>
      <c r="F3158" s="69">
        <v>0</v>
      </c>
    </row>
    <row r="3159" spans="1:6" ht="15.75" customHeight="1" x14ac:dyDescent="0.25">
      <c r="A3159" s="4" t="s">
        <v>351</v>
      </c>
      <c r="B3159" s="4">
        <v>8</v>
      </c>
      <c r="C3159" s="4"/>
      <c r="D3159" s="69">
        <v>0</v>
      </c>
      <c r="E3159" s="4">
        <v>0</v>
      </c>
      <c r="F3159" s="69">
        <v>0</v>
      </c>
    </row>
    <row r="3160" spans="1:6" ht="15.75" customHeight="1" x14ac:dyDescent="0.25">
      <c r="A3160" s="4" t="s">
        <v>351</v>
      </c>
      <c r="B3160" s="4">
        <v>9</v>
      </c>
      <c r="C3160" s="4"/>
      <c r="D3160" s="69">
        <v>0</v>
      </c>
      <c r="E3160" s="4">
        <v>0</v>
      </c>
      <c r="F3160" s="69">
        <v>0</v>
      </c>
    </row>
    <row r="3161" spans="1:6" ht="15.75" customHeight="1" x14ac:dyDescent="0.25">
      <c r="A3161" s="4" t="s">
        <v>351</v>
      </c>
      <c r="B3161" s="4">
        <v>10</v>
      </c>
      <c r="C3161" s="4"/>
      <c r="D3161" s="69">
        <v>0</v>
      </c>
      <c r="E3161" s="4">
        <v>0</v>
      </c>
      <c r="F3161" s="69">
        <v>0</v>
      </c>
    </row>
    <row r="3162" spans="1:6" ht="15.75" customHeight="1" x14ac:dyDescent="0.25">
      <c r="A3162" s="4" t="s">
        <v>351</v>
      </c>
      <c r="B3162" s="4">
        <v>11</v>
      </c>
      <c r="C3162" s="4"/>
      <c r="D3162" s="69">
        <v>0</v>
      </c>
      <c r="E3162" s="4">
        <v>0</v>
      </c>
      <c r="F3162" s="69">
        <v>0</v>
      </c>
    </row>
    <row r="3163" spans="1:6" ht="15.75" customHeight="1" x14ac:dyDescent="0.25">
      <c r="A3163" s="4" t="s">
        <v>351</v>
      </c>
      <c r="B3163" s="4">
        <v>12</v>
      </c>
      <c r="C3163" s="4"/>
      <c r="D3163" s="69">
        <v>0</v>
      </c>
      <c r="E3163" s="4">
        <v>0</v>
      </c>
      <c r="F3163" s="69">
        <v>0</v>
      </c>
    </row>
    <row r="3164" spans="1:6" ht="15.75" customHeight="1" x14ac:dyDescent="0.25">
      <c r="A3164" s="4" t="s">
        <v>351</v>
      </c>
      <c r="B3164" s="4">
        <v>13</v>
      </c>
      <c r="C3164" s="4"/>
      <c r="D3164" s="69">
        <v>0</v>
      </c>
      <c r="E3164" s="4">
        <v>0</v>
      </c>
      <c r="F3164" s="69">
        <v>0</v>
      </c>
    </row>
    <row r="3165" spans="1:6" ht="15.75" customHeight="1" x14ac:dyDescent="0.25">
      <c r="A3165" s="4" t="s">
        <v>351</v>
      </c>
      <c r="B3165" s="4">
        <v>14</v>
      </c>
      <c r="C3165" s="4"/>
      <c r="D3165" s="69">
        <v>0</v>
      </c>
      <c r="E3165" s="4">
        <v>0</v>
      </c>
      <c r="F3165" s="69">
        <v>0</v>
      </c>
    </row>
    <row r="3166" spans="1:6" ht="15.75" customHeight="1" x14ac:dyDescent="0.25">
      <c r="A3166" s="4" t="s">
        <v>351</v>
      </c>
      <c r="B3166" s="4">
        <v>15</v>
      </c>
      <c r="C3166" s="4"/>
      <c r="D3166" s="69">
        <v>0</v>
      </c>
      <c r="E3166" s="4">
        <v>0</v>
      </c>
      <c r="F3166" s="69">
        <v>0</v>
      </c>
    </row>
    <row r="3167" spans="1:6" ht="15.75" customHeight="1" x14ac:dyDescent="0.25">
      <c r="A3167" s="4" t="s">
        <v>351</v>
      </c>
      <c r="B3167" s="4">
        <v>16</v>
      </c>
      <c r="C3167" s="4"/>
      <c r="D3167" s="69">
        <v>0</v>
      </c>
      <c r="E3167" s="4">
        <v>0</v>
      </c>
      <c r="F3167" s="69">
        <v>0</v>
      </c>
    </row>
    <row r="3168" spans="1:6" ht="15.75" customHeight="1" x14ac:dyDescent="0.25">
      <c r="A3168" s="4" t="s">
        <v>351</v>
      </c>
      <c r="B3168" s="4">
        <v>17</v>
      </c>
      <c r="C3168" s="4"/>
      <c r="D3168" s="69">
        <v>0</v>
      </c>
      <c r="E3168" s="4">
        <v>0</v>
      </c>
      <c r="F3168" s="69">
        <v>0</v>
      </c>
    </row>
    <row r="3169" spans="1:6" ht="15.75" customHeight="1" x14ac:dyDescent="0.25">
      <c r="A3169" s="4" t="s">
        <v>351</v>
      </c>
      <c r="B3169" s="4">
        <v>18</v>
      </c>
      <c r="C3169" s="4"/>
      <c r="D3169" s="69">
        <v>0</v>
      </c>
      <c r="E3169" s="4">
        <v>0</v>
      </c>
      <c r="F3169" s="69">
        <v>0</v>
      </c>
    </row>
    <row r="3170" spans="1:6" ht="15.75" customHeight="1" x14ac:dyDescent="0.25">
      <c r="A3170" s="4" t="s">
        <v>351</v>
      </c>
      <c r="B3170" s="4">
        <v>19</v>
      </c>
      <c r="C3170" s="4"/>
      <c r="D3170" s="69">
        <v>0</v>
      </c>
      <c r="E3170" s="4">
        <v>0</v>
      </c>
      <c r="F3170" s="69">
        <v>0</v>
      </c>
    </row>
    <row r="3171" spans="1:6" ht="15.75" customHeight="1" x14ac:dyDescent="0.25">
      <c r="A3171" s="4" t="s">
        <v>351</v>
      </c>
      <c r="B3171" s="4">
        <v>20</v>
      </c>
      <c r="C3171" s="4"/>
      <c r="D3171" s="69">
        <v>0</v>
      </c>
      <c r="E3171" s="4">
        <v>0</v>
      </c>
      <c r="F3171" s="69">
        <v>0</v>
      </c>
    </row>
    <row r="3172" spans="1:6" ht="15.75" customHeight="1" x14ac:dyDescent="0.25">
      <c r="A3172" s="4" t="s">
        <v>351</v>
      </c>
      <c r="B3172" s="4">
        <v>21</v>
      </c>
      <c r="C3172" s="4"/>
      <c r="D3172" s="69">
        <v>0</v>
      </c>
      <c r="E3172" s="4">
        <v>0</v>
      </c>
      <c r="F3172" s="69">
        <v>0</v>
      </c>
    </row>
    <row r="3173" spans="1:6" ht="15.75" customHeight="1" x14ac:dyDescent="0.25">
      <c r="A3173" s="4" t="s">
        <v>351</v>
      </c>
      <c r="B3173" s="4">
        <v>22</v>
      </c>
      <c r="C3173" s="4"/>
      <c r="D3173" s="69">
        <v>0</v>
      </c>
      <c r="E3173" s="4">
        <v>0</v>
      </c>
      <c r="F3173" s="69">
        <v>0</v>
      </c>
    </row>
    <row r="3174" spans="1:6" ht="15.75" customHeight="1" x14ac:dyDescent="0.25">
      <c r="A3174" s="4" t="s">
        <v>351</v>
      </c>
      <c r="B3174" s="4">
        <v>23</v>
      </c>
      <c r="C3174" s="4"/>
      <c r="D3174" s="69">
        <v>0</v>
      </c>
      <c r="E3174" s="4">
        <v>0</v>
      </c>
      <c r="F3174" s="69">
        <v>0</v>
      </c>
    </row>
    <row r="3175" spans="1:6" ht="15.75" customHeight="1" x14ac:dyDescent="0.25">
      <c r="A3175" s="4" t="s">
        <v>351</v>
      </c>
      <c r="B3175" s="4">
        <v>24</v>
      </c>
      <c r="C3175" s="4"/>
      <c r="D3175" s="69">
        <v>0</v>
      </c>
      <c r="E3175" s="4">
        <v>0</v>
      </c>
      <c r="F3175" s="69">
        <v>0</v>
      </c>
    </row>
    <row r="3176" spans="1:6" ht="15.75" customHeight="1" x14ac:dyDescent="0.25">
      <c r="A3176" s="4" t="s">
        <v>351</v>
      </c>
      <c r="B3176" s="4">
        <v>25</v>
      </c>
      <c r="C3176" s="4"/>
      <c r="D3176" s="69">
        <v>0</v>
      </c>
      <c r="E3176" s="4">
        <v>0</v>
      </c>
      <c r="F3176" s="69">
        <v>0</v>
      </c>
    </row>
    <row r="3177" spans="1:6" ht="15.75" customHeight="1" x14ac:dyDescent="0.25">
      <c r="A3177" s="4" t="s">
        <v>351</v>
      </c>
      <c r="B3177" s="4">
        <v>26</v>
      </c>
      <c r="C3177" s="4"/>
      <c r="D3177" s="69">
        <v>0</v>
      </c>
      <c r="E3177" s="4">
        <v>0</v>
      </c>
      <c r="F3177" s="69">
        <v>0</v>
      </c>
    </row>
    <row r="3178" spans="1:6" ht="15.75" customHeight="1" x14ac:dyDescent="0.25">
      <c r="A3178" s="4" t="s">
        <v>351</v>
      </c>
      <c r="B3178" s="4">
        <v>27</v>
      </c>
      <c r="C3178" s="4"/>
      <c r="D3178" s="69">
        <v>0</v>
      </c>
      <c r="E3178" s="4">
        <v>0</v>
      </c>
      <c r="F3178" s="69">
        <v>0</v>
      </c>
    </row>
    <row r="3179" spans="1:6" ht="15.75" customHeight="1" x14ac:dyDescent="0.25">
      <c r="A3179" s="4" t="s">
        <v>351</v>
      </c>
      <c r="B3179" s="4">
        <v>28</v>
      </c>
      <c r="C3179" s="4"/>
      <c r="D3179" s="69">
        <v>0</v>
      </c>
      <c r="E3179" s="4">
        <v>0</v>
      </c>
      <c r="F3179" s="69">
        <v>0</v>
      </c>
    </row>
    <row r="3180" spans="1:6" ht="15.75" customHeight="1" x14ac:dyDescent="0.25">
      <c r="A3180" s="4" t="s">
        <v>351</v>
      </c>
      <c r="B3180" s="4">
        <v>29</v>
      </c>
      <c r="C3180" s="4"/>
      <c r="D3180" s="69">
        <v>0</v>
      </c>
      <c r="E3180" s="4">
        <v>0</v>
      </c>
      <c r="F3180" s="69">
        <v>0</v>
      </c>
    </row>
    <row r="3181" spans="1:6" ht="15.75" customHeight="1" x14ac:dyDescent="0.25">
      <c r="A3181" s="4" t="s">
        <v>351</v>
      </c>
      <c r="B3181" s="4">
        <v>30</v>
      </c>
      <c r="C3181" s="4"/>
      <c r="D3181" s="69">
        <v>0</v>
      </c>
      <c r="E3181" s="4">
        <v>0</v>
      </c>
      <c r="F3181" s="69">
        <v>0</v>
      </c>
    </row>
    <row r="3182" spans="1:6" ht="15.75" customHeight="1" x14ac:dyDescent="0.25">
      <c r="A3182" s="4" t="s">
        <v>351</v>
      </c>
      <c r="B3182" s="4">
        <v>31</v>
      </c>
      <c r="C3182" s="4"/>
      <c r="D3182" s="69">
        <v>0</v>
      </c>
      <c r="E3182" s="4">
        <v>0</v>
      </c>
      <c r="F3182" s="69">
        <v>0</v>
      </c>
    </row>
    <row r="3183" spans="1:6" ht="15.75" customHeight="1" x14ac:dyDescent="0.25">
      <c r="A3183" s="4" t="s">
        <v>351</v>
      </c>
      <c r="B3183" s="4">
        <v>32</v>
      </c>
      <c r="C3183" s="4"/>
      <c r="D3183" s="69">
        <v>0</v>
      </c>
      <c r="E3183" s="4">
        <v>0</v>
      </c>
      <c r="F3183" s="69">
        <v>0</v>
      </c>
    </row>
    <row r="3184" spans="1:6" ht="15.75" customHeight="1" x14ac:dyDescent="0.25">
      <c r="A3184" s="4" t="s">
        <v>351</v>
      </c>
      <c r="B3184" s="4">
        <v>33</v>
      </c>
      <c r="C3184" s="4"/>
      <c r="D3184" s="69">
        <v>0</v>
      </c>
      <c r="E3184" s="4">
        <v>0</v>
      </c>
      <c r="F3184" s="69">
        <v>0</v>
      </c>
    </row>
    <row r="3185" spans="1:6" ht="15.75" customHeight="1" x14ac:dyDescent="0.25">
      <c r="A3185" s="4" t="s">
        <v>351</v>
      </c>
      <c r="B3185" s="4">
        <v>34</v>
      </c>
      <c r="C3185" s="4"/>
      <c r="D3185" s="69">
        <v>0</v>
      </c>
      <c r="E3185" s="4">
        <v>0</v>
      </c>
      <c r="F3185" s="69">
        <v>0</v>
      </c>
    </row>
    <row r="3186" spans="1:6" ht="15.75" customHeight="1" x14ac:dyDescent="0.25">
      <c r="A3186" s="4" t="s">
        <v>351</v>
      </c>
      <c r="B3186" s="4">
        <v>35</v>
      </c>
      <c r="C3186" s="4"/>
      <c r="D3186" s="69">
        <v>0</v>
      </c>
      <c r="E3186" s="4">
        <v>0</v>
      </c>
      <c r="F3186" s="69">
        <v>0</v>
      </c>
    </row>
    <row r="3187" spans="1:6" ht="15.75" customHeight="1" x14ac:dyDescent="0.25">
      <c r="A3187" s="4" t="s">
        <v>351</v>
      </c>
      <c r="B3187" s="4">
        <v>36</v>
      </c>
      <c r="C3187" s="4"/>
      <c r="D3187" s="69">
        <v>0</v>
      </c>
      <c r="E3187" s="4">
        <v>0</v>
      </c>
      <c r="F3187" s="69">
        <v>0</v>
      </c>
    </row>
    <row r="3188" spans="1:6" ht="15.75" customHeight="1" x14ac:dyDescent="0.25">
      <c r="A3188" s="4" t="s">
        <v>351</v>
      </c>
      <c r="B3188" s="4">
        <v>37</v>
      </c>
      <c r="C3188" s="4"/>
      <c r="D3188" s="69">
        <v>0</v>
      </c>
      <c r="E3188" s="4">
        <v>0</v>
      </c>
      <c r="F3188" s="69">
        <v>0</v>
      </c>
    </row>
    <row r="3189" spans="1:6" ht="15.75" customHeight="1" x14ac:dyDescent="0.25">
      <c r="A3189" s="4" t="s">
        <v>351</v>
      </c>
      <c r="B3189" s="4">
        <v>38</v>
      </c>
      <c r="C3189" s="4"/>
      <c r="D3189" s="69">
        <v>0</v>
      </c>
      <c r="E3189" s="4">
        <v>0</v>
      </c>
      <c r="F3189" s="69">
        <v>0</v>
      </c>
    </row>
    <row r="3190" spans="1:6" ht="15.75" customHeight="1" x14ac:dyDescent="0.25">
      <c r="A3190" s="4" t="s">
        <v>351</v>
      </c>
      <c r="B3190" s="4">
        <v>39</v>
      </c>
      <c r="C3190" s="4"/>
      <c r="D3190" s="69">
        <v>0</v>
      </c>
      <c r="E3190" s="4">
        <v>0</v>
      </c>
      <c r="F3190" s="69">
        <v>0</v>
      </c>
    </row>
    <row r="3191" spans="1:6" ht="15.75" customHeight="1" x14ac:dyDescent="0.25">
      <c r="A3191" s="4" t="s">
        <v>351</v>
      </c>
      <c r="B3191" s="4">
        <v>40</v>
      </c>
      <c r="C3191" s="4"/>
      <c r="D3191" s="69">
        <v>0</v>
      </c>
      <c r="E3191" s="4">
        <v>0</v>
      </c>
      <c r="F3191" s="69">
        <v>0</v>
      </c>
    </row>
    <row r="3192" spans="1:6" ht="15.75" customHeight="1" x14ac:dyDescent="0.25">
      <c r="A3192" s="4" t="s">
        <v>351</v>
      </c>
      <c r="B3192" s="4">
        <v>41</v>
      </c>
      <c r="C3192" s="4"/>
      <c r="D3192" s="69">
        <v>0</v>
      </c>
      <c r="E3192" s="4">
        <v>0</v>
      </c>
      <c r="F3192" s="69">
        <v>0</v>
      </c>
    </row>
    <row r="3193" spans="1:6" ht="15.75" customHeight="1" x14ac:dyDescent="0.25">
      <c r="A3193" s="4" t="s">
        <v>351</v>
      </c>
      <c r="B3193" s="4">
        <v>42</v>
      </c>
      <c r="C3193" s="4"/>
      <c r="D3193" s="69">
        <v>0</v>
      </c>
      <c r="E3193" s="4">
        <v>0</v>
      </c>
      <c r="F3193" s="69">
        <v>0</v>
      </c>
    </row>
    <row r="3194" spans="1:6" ht="15.75" customHeight="1" x14ac:dyDescent="0.25">
      <c r="A3194" s="4" t="s">
        <v>351</v>
      </c>
      <c r="B3194" s="4">
        <v>43</v>
      </c>
      <c r="C3194" s="4"/>
      <c r="D3194" s="69">
        <v>0</v>
      </c>
      <c r="E3194" s="4">
        <v>0</v>
      </c>
      <c r="F3194" s="69">
        <v>0</v>
      </c>
    </row>
    <row r="3195" spans="1:6" ht="15.75" customHeight="1" x14ac:dyDescent="0.25">
      <c r="A3195" s="4" t="s">
        <v>351</v>
      </c>
      <c r="B3195" s="4">
        <v>44</v>
      </c>
      <c r="C3195" s="4"/>
      <c r="D3195" s="69">
        <v>0</v>
      </c>
      <c r="E3195" s="4">
        <v>0</v>
      </c>
      <c r="F3195" s="69">
        <v>0</v>
      </c>
    </row>
    <row r="3196" spans="1:6" ht="15.75" customHeight="1" x14ac:dyDescent="0.25">
      <c r="A3196" s="4" t="s">
        <v>351</v>
      </c>
      <c r="B3196" s="4">
        <v>45</v>
      </c>
      <c r="C3196" s="4"/>
      <c r="D3196" s="69">
        <v>0</v>
      </c>
      <c r="E3196" s="4">
        <v>0</v>
      </c>
      <c r="F3196" s="69">
        <v>0</v>
      </c>
    </row>
    <row r="3197" spans="1:6" ht="15.75" customHeight="1" x14ac:dyDescent="0.25">
      <c r="A3197" s="4" t="s">
        <v>351</v>
      </c>
      <c r="B3197" s="4">
        <v>46</v>
      </c>
      <c r="C3197" s="4"/>
      <c r="D3197" s="69">
        <v>0</v>
      </c>
      <c r="E3197" s="4">
        <v>0</v>
      </c>
      <c r="F3197" s="69">
        <v>0</v>
      </c>
    </row>
    <row r="3198" spans="1:6" ht="15.75" customHeight="1" x14ac:dyDescent="0.25">
      <c r="A3198" s="4" t="s">
        <v>351</v>
      </c>
      <c r="B3198" s="4">
        <v>47</v>
      </c>
      <c r="C3198" s="4"/>
      <c r="D3198" s="69">
        <v>0</v>
      </c>
      <c r="E3198" s="4">
        <v>0</v>
      </c>
      <c r="F3198" s="69">
        <v>0</v>
      </c>
    </row>
    <row r="3199" spans="1:6" ht="15.75" customHeight="1" x14ac:dyDescent="0.25">
      <c r="A3199" s="4" t="s">
        <v>351</v>
      </c>
      <c r="B3199" s="4">
        <v>48</v>
      </c>
      <c r="C3199" s="4"/>
      <c r="D3199" s="69">
        <v>0</v>
      </c>
      <c r="E3199" s="4">
        <v>0</v>
      </c>
      <c r="F3199" s="69">
        <v>0</v>
      </c>
    </row>
    <row r="3200" spans="1:6" ht="15.75" customHeight="1" x14ac:dyDescent="0.25">
      <c r="A3200" s="4" t="s">
        <v>351</v>
      </c>
      <c r="B3200" s="4">
        <v>49</v>
      </c>
      <c r="C3200" s="4"/>
      <c r="D3200" s="69">
        <v>0</v>
      </c>
      <c r="E3200" s="4">
        <v>0</v>
      </c>
      <c r="F3200" s="69">
        <v>0</v>
      </c>
    </row>
    <row r="3201" spans="1:6" ht="15.75" customHeight="1" x14ac:dyDescent="0.25">
      <c r="A3201" s="4" t="s">
        <v>351</v>
      </c>
      <c r="B3201" s="4">
        <v>50</v>
      </c>
      <c r="C3201" s="4"/>
      <c r="D3201" s="69">
        <v>0</v>
      </c>
      <c r="E3201" s="4">
        <v>0</v>
      </c>
      <c r="F3201" s="69">
        <v>0</v>
      </c>
    </row>
    <row r="3202" spans="1:6" ht="15.75" customHeight="1" x14ac:dyDescent="0.25">
      <c r="A3202" s="4" t="s">
        <v>351</v>
      </c>
      <c r="B3202" s="4">
        <v>51</v>
      </c>
      <c r="C3202" s="4"/>
      <c r="D3202" s="69">
        <v>0</v>
      </c>
      <c r="E3202" s="4">
        <v>0</v>
      </c>
      <c r="F3202" s="69">
        <v>0</v>
      </c>
    </row>
    <row r="3203" spans="1:6" ht="15.75" customHeight="1" x14ac:dyDescent="0.25">
      <c r="A3203" s="4" t="s">
        <v>351</v>
      </c>
      <c r="B3203" s="4">
        <v>52</v>
      </c>
      <c r="C3203" s="4"/>
      <c r="D3203" s="69">
        <v>0</v>
      </c>
      <c r="E3203" s="4">
        <v>0</v>
      </c>
      <c r="F3203" s="69">
        <v>0</v>
      </c>
    </row>
    <row r="3204" spans="1:6" ht="15.75" customHeight="1" x14ac:dyDescent="0.25">
      <c r="A3204" s="4" t="s">
        <v>351</v>
      </c>
      <c r="B3204" s="4">
        <v>53</v>
      </c>
      <c r="C3204" s="4"/>
      <c r="D3204" s="69">
        <v>0</v>
      </c>
      <c r="E3204" s="4">
        <v>0</v>
      </c>
      <c r="F3204" s="69">
        <v>0</v>
      </c>
    </row>
    <row r="3205" spans="1:6" ht="15.75" customHeight="1" x14ac:dyDescent="0.25">
      <c r="A3205" s="4" t="s">
        <v>351</v>
      </c>
      <c r="B3205" s="4">
        <v>54</v>
      </c>
      <c r="C3205" s="4"/>
      <c r="D3205" s="69">
        <v>0</v>
      </c>
      <c r="E3205" s="4">
        <v>0</v>
      </c>
      <c r="F3205" s="69">
        <v>0</v>
      </c>
    </row>
    <row r="3206" spans="1:6" ht="15.75" customHeight="1" x14ac:dyDescent="0.25">
      <c r="A3206" s="4" t="s">
        <v>351</v>
      </c>
      <c r="B3206" s="4">
        <v>55</v>
      </c>
      <c r="C3206" s="4"/>
      <c r="D3206" s="69">
        <v>0</v>
      </c>
      <c r="E3206" s="4">
        <v>0</v>
      </c>
      <c r="F3206" s="69">
        <v>0</v>
      </c>
    </row>
    <row r="3207" spans="1:6" ht="15.75" customHeight="1" x14ac:dyDescent="0.25">
      <c r="A3207" s="4" t="s">
        <v>351</v>
      </c>
      <c r="B3207" s="4">
        <v>56</v>
      </c>
      <c r="C3207" s="4"/>
      <c r="D3207" s="69">
        <v>0</v>
      </c>
      <c r="E3207" s="4">
        <v>0</v>
      </c>
      <c r="F3207" s="69">
        <v>0</v>
      </c>
    </row>
    <row r="3208" spans="1:6" ht="15.75" customHeight="1" x14ac:dyDescent="0.25">
      <c r="A3208" s="4" t="s">
        <v>351</v>
      </c>
      <c r="B3208" s="4">
        <v>57</v>
      </c>
      <c r="C3208" s="4"/>
      <c r="D3208" s="69">
        <v>0</v>
      </c>
      <c r="E3208" s="4">
        <v>0</v>
      </c>
      <c r="F3208" s="69">
        <v>0</v>
      </c>
    </row>
    <row r="3209" spans="1:6" ht="15.75" customHeight="1" x14ac:dyDescent="0.25">
      <c r="A3209" s="4" t="s">
        <v>351</v>
      </c>
      <c r="B3209" s="4">
        <v>58</v>
      </c>
      <c r="C3209" s="4"/>
      <c r="D3209" s="69">
        <v>0</v>
      </c>
      <c r="E3209" s="4">
        <v>0</v>
      </c>
      <c r="F3209" s="69">
        <v>0</v>
      </c>
    </row>
    <row r="3210" spans="1:6" ht="15.75" customHeight="1" x14ac:dyDescent="0.25">
      <c r="A3210" s="4" t="s">
        <v>351</v>
      </c>
      <c r="B3210" s="4">
        <v>59</v>
      </c>
      <c r="C3210" s="4"/>
      <c r="D3210" s="69">
        <v>0</v>
      </c>
      <c r="E3210" s="4">
        <v>0</v>
      </c>
      <c r="F3210" s="69">
        <v>0</v>
      </c>
    </row>
    <row r="3211" spans="1:6" ht="15.75" customHeight="1" x14ac:dyDescent="0.25">
      <c r="A3211" s="4" t="s">
        <v>351</v>
      </c>
      <c r="B3211" s="4">
        <v>60</v>
      </c>
      <c r="C3211" s="4"/>
      <c r="D3211" s="69">
        <v>0</v>
      </c>
      <c r="E3211" s="4">
        <v>0</v>
      </c>
      <c r="F3211" s="69">
        <v>0</v>
      </c>
    </row>
    <row r="3212" spans="1:6" ht="15.75" customHeight="1" x14ac:dyDescent="0.25">
      <c r="A3212" s="4" t="s">
        <v>351</v>
      </c>
      <c r="B3212" s="4">
        <v>61</v>
      </c>
      <c r="C3212" s="4"/>
      <c r="D3212" s="69">
        <v>0</v>
      </c>
      <c r="E3212" s="4">
        <v>0</v>
      </c>
      <c r="F3212" s="69">
        <v>0</v>
      </c>
    </row>
    <row r="3213" spans="1:6" ht="15.75" customHeight="1" x14ac:dyDescent="0.25">
      <c r="A3213" s="4" t="s">
        <v>351</v>
      </c>
      <c r="B3213" s="4">
        <v>62</v>
      </c>
      <c r="C3213" s="4"/>
      <c r="D3213" s="69">
        <v>0</v>
      </c>
      <c r="E3213" s="4">
        <v>0</v>
      </c>
      <c r="F3213" s="69">
        <v>0</v>
      </c>
    </row>
    <row r="3214" spans="1:6" ht="15.75" customHeight="1" x14ac:dyDescent="0.25">
      <c r="A3214" s="4" t="s">
        <v>351</v>
      </c>
      <c r="B3214" s="4">
        <v>63</v>
      </c>
      <c r="C3214" s="4"/>
      <c r="D3214" s="69">
        <v>0</v>
      </c>
      <c r="E3214" s="4">
        <v>0</v>
      </c>
      <c r="F3214" s="69">
        <v>0</v>
      </c>
    </row>
    <row r="3215" spans="1:6" ht="15.75" customHeight="1" x14ac:dyDescent="0.25">
      <c r="A3215" s="4" t="s">
        <v>351</v>
      </c>
      <c r="B3215" s="4">
        <v>64</v>
      </c>
      <c r="C3215" s="4"/>
      <c r="D3215" s="69">
        <v>0</v>
      </c>
      <c r="E3215" s="4">
        <v>0</v>
      </c>
      <c r="F3215" s="69">
        <v>0</v>
      </c>
    </row>
    <row r="3216" spans="1:6" ht="15.75" customHeight="1" x14ac:dyDescent="0.25">
      <c r="A3216" s="4" t="s">
        <v>351</v>
      </c>
      <c r="B3216" s="4">
        <v>65</v>
      </c>
      <c r="C3216" s="4"/>
      <c r="D3216" s="69">
        <v>0</v>
      </c>
      <c r="E3216" s="4">
        <v>0</v>
      </c>
      <c r="F3216" s="69">
        <v>0</v>
      </c>
    </row>
    <row r="3217" spans="1:6" ht="15.75" customHeight="1" x14ac:dyDescent="0.25">
      <c r="A3217" s="4" t="s">
        <v>351</v>
      </c>
      <c r="B3217" s="4">
        <v>66</v>
      </c>
      <c r="C3217" s="4"/>
      <c r="D3217" s="69">
        <v>0</v>
      </c>
      <c r="E3217" s="4">
        <v>0</v>
      </c>
      <c r="F3217" s="69">
        <v>0</v>
      </c>
    </row>
    <row r="3218" spans="1:6" ht="15.75" customHeight="1" x14ac:dyDescent="0.25">
      <c r="A3218" s="4" t="s">
        <v>351</v>
      </c>
      <c r="B3218" s="4">
        <v>67</v>
      </c>
      <c r="C3218" s="4"/>
      <c r="D3218" s="69">
        <v>0</v>
      </c>
      <c r="E3218" s="4">
        <v>0</v>
      </c>
      <c r="F3218" s="69">
        <v>0</v>
      </c>
    </row>
    <row r="3219" spans="1:6" ht="15.75" customHeight="1" x14ac:dyDescent="0.25">
      <c r="A3219" s="4" t="s">
        <v>351</v>
      </c>
      <c r="B3219" s="4">
        <v>68</v>
      </c>
      <c r="C3219" s="4"/>
      <c r="D3219" s="69">
        <v>0</v>
      </c>
      <c r="E3219" s="4">
        <v>0</v>
      </c>
      <c r="F3219" s="69">
        <v>0</v>
      </c>
    </row>
    <row r="3220" spans="1:6" ht="15.75" customHeight="1" x14ac:dyDescent="0.25">
      <c r="A3220" s="4" t="s">
        <v>351</v>
      </c>
      <c r="B3220" s="4">
        <v>69</v>
      </c>
      <c r="C3220" s="4"/>
      <c r="D3220" s="69">
        <v>0</v>
      </c>
      <c r="E3220" s="4">
        <v>0</v>
      </c>
      <c r="F3220" s="69">
        <v>0</v>
      </c>
    </row>
    <row r="3221" spans="1:6" ht="15.75" customHeight="1" x14ac:dyDescent="0.25">
      <c r="A3221" s="4" t="s">
        <v>351</v>
      </c>
      <c r="B3221" s="4">
        <v>70</v>
      </c>
      <c r="C3221" s="4"/>
      <c r="D3221" s="69">
        <v>0</v>
      </c>
      <c r="E3221" s="4">
        <v>0</v>
      </c>
      <c r="F3221" s="69">
        <v>0</v>
      </c>
    </row>
    <row r="3222" spans="1:6" ht="15.75" customHeight="1" x14ac:dyDescent="0.25">
      <c r="A3222" s="4" t="s">
        <v>351</v>
      </c>
      <c r="B3222" s="4">
        <v>71</v>
      </c>
      <c r="C3222" s="4"/>
      <c r="D3222" s="69">
        <v>0</v>
      </c>
      <c r="E3222" s="4">
        <v>0</v>
      </c>
      <c r="F3222" s="69">
        <v>0</v>
      </c>
    </row>
    <row r="3223" spans="1:6" ht="15.75" customHeight="1" x14ac:dyDescent="0.25">
      <c r="A3223" s="4" t="s">
        <v>351</v>
      </c>
      <c r="B3223" s="4">
        <v>72</v>
      </c>
      <c r="C3223" s="4"/>
      <c r="D3223" s="69">
        <v>0</v>
      </c>
      <c r="E3223" s="4">
        <v>0</v>
      </c>
      <c r="F3223" s="69">
        <v>0</v>
      </c>
    </row>
    <row r="3224" spans="1:6" ht="15.75" customHeight="1" x14ac:dyDescent="0.25">
      <c r="A3224" s="4" t="s">
        <v>351</v>
      </c>
      <c r="B3224" s="4">
        <v>73</v>
      </c>
      <c r="C3224" s="4"/>
      <c r="D3224" s="69">
        <v>0</v>
      </c>
      <c r="E3224" s="4">
        <v>0</v>
      </c>
      <c r="F3224" s="69">
        <v>0</v>
      </c>
    </row>
    <row r="3225" spans="1:6" ht="15.75" customHeight="1" x14ac:dyDescent="0.25">
      <c r="A3225" s="4" t="s">
        <v>351</v>
      </c>
      <c r="B3225" s="4">
        <v>74</v>
      </c>
      <c r="C3225" s="4"/>
      <c r="D3225" s="69">
        <v>0</v>
      </c>
      <c r="E3225" s="4">
        <v>0</v>
      </c>
      <c r="F3225" s="69">
        <v>0</v>
      </c>
    </row>
    <row r="3226" spans="1:6" ht="15.75" customHeight="1" x14ac:dyDescent="0.25">
      <c r="A3226" s="4" t="s">
        <v>351</v>
      </c>
      <c r="B3226" s="4">
        <v>75</v>
      </c>
      <c r="C3226" s="4"/>
      <c r="D3226" s="69">
        <v>0</v>
      </c>
      <c r="E3226" s="4">
        <v>0</v>
      </c>
      <c r="F3226" s="69">
        <v>0</v>
      </c>
    </row>
    <row r="3227" spans="1:6" ht="15.75" customHeight="1" x14ac:dyDescent="0.25">
      <c r="A3227" s="4" t="s">
        <v>351</v>
      </c>
      <c r="B3227" s="4">
        <v>76</v>
      </c>
      <c r="C3227" s="4"/>
      <c r="D3227" s="69">
        <v>0</v>
      </c>
      <c r="E3227" s="4">
        <v>0</v>
      </c>
      <c r="F3227" s="69">
        <v>0</v>
      </c>
    </row>
    <row r="3228" spans="1:6" ht="15.75" customHeight="1" x14ac:dyDescent="0.25">
      <c r="A3228" s="4" t="s">
        <v>351</v>
      </c>
      <c r="B3228" s="4">
        <v>77</v>
      </c>
      <c r="C3228" s="4"/>
      <c r="D3228" s="69">
        <v>0</v>
      </c>
      <c r="E3228" s="4">
        <v>0</v>
      </c>
      <c r="F3228" s="69">
        <v>0</v>
      </c>
    </row>
    <row r="3229" spans="1:6" ht="15.75" customHeight="1" x14ac:dyDescent="0.25">
      <c r="A3229" s="4" t="s">
        <v>351</v>
      </c>
      <c r="B3229" s="4">
        <v>78</v>
      </c>
      <c r="C3229" s="4"/>
      <c r="D3229" s="69">
        <v>0</v>
      </c>
      <c r="E3229" s="4">
        <v>0</v>
      </c>
      <c r="F3229" s="69">
        <v>0</v>
      </c>
    </row>
    <row r="3230" spans="1:6" ht="15.75" customHeight="1" x14ac:dyDescent="0.25">
      <c r="A3230" s="4" t="s">
        <v>351</v>
      </c>
      <c r="B3230" s="4">
        <v>79</v>
      </c>
      <c r="C3230" s="4"/>
      <c r="D3230" s="69">
        <v>0</v>
      </c>
      <c r="E3230" s="4">
        <v>0</v>
      </c>
      <c r="F3230" s="69">
        <v>0</v>
      </c>
    </row>
    <row r="3231" spans="1:6" ht="15.75" customHeight="1" x14ac:dyDescent="0.25">
      <c r="A3231" s="4" t="s">
        <v>351</v>
      </c>
      <c r="B3231" s="4">
        <v>80</v>
      </c>
      <c r="C3231" s="4"/>
      <c r="D3231" s="69">
        <v>0</v>
      </c>
      <c r="E3231" s="4">
        <v>0</v>
      </c>
      <c r="F3231" s="69">
        <v>0</v>
      </c>
    </row>
    <row r="3232" spans="1:6" ht="15.75" customHeight="1" x14ac:dyDescent="0.25">
      <c r="A3232" s="4" t="s">
        <v>351</v>
      </c>
      <c r="B3232" s="4">
        <v>81</v>
      </c>
      <c r="C3232" s="4"/>
      <c r="D3232" s="69">
        <v>0</v>
      </c>
      <c r="E3232" s="4">
        <v>0</v>
      </c>
      <c r="F3232" s="69">
        <v>0</v>
      </c>
    </row>
    <row r="3233" spans="1:6" ht="15.75" customHeight="1" x14ac:dyDescent="0.25">
      <c r="A3233" s="4" t="s">
        <v>351</v>
      </c>
      <c r="B3233" s="4">
        <v>82</v>
      </c>
      <c r="C3233" s="4"/>
      <c r="D3233" s="69">
        <v>0</v>
      </c>
      <c r="E3233" s="4">
        <v>0</v>
      </c>
      <c r="F3233" s="69">
        <v>0</v>
      </c>
    </row>
    <row r="3234" spans="1:6" ht="15.75" customHeight="1" x14ac:dyDescent="0.25">
      <c r="A3234" s="4" t="s">
        <v>351</v>
      </c>
      <c r="B3234" s="4">
        <v>83</v>
      </c>
      <c r="C3234" s="4"/>
      <c r="D3234" s="69">
        <v>0</v>
      </c>
      <c r="E3234" s="4">
        <v>0</v>
      </c>
      <c r="F3234" s="69">
        <v>0</v>
      </c>
    </row>
    <row r="3235" spans="1:6" ht="15.75" customHeight="1" x14ac:dyDescent="0.25">
      <c r="A3235" s="4" t="s">
        <v>351</v>
      </c>
      <c r="B3235" s="4">
        <v>84</v>
      </c>
      <c r="C3235" s="4"/>
      <c r="D3235" s="69">
        <v>0</v>
      </c>
      <c r="E3235" s="4">
        <v>0</v>
      </c>
      <c r="F3235" s="69">
        <v>0</v>
      </c>
    </row>
    <row r="3236" spans="1:6" ht="15.75" customHeight="1" x14ac:dyDescent="0.25">
      <c r="A3236" s="4" t="s">
        <v>351</v>
      </c>
      <c r="B3236" s="4">
        <v>85</v>
      </c>
      <c r="C3236" s="4"/>
      <c r="D3236" s="69">
        <v>0</v>
      </c>
      <c r="E3236" s="4">
        <v>0</v>
      </c>
      <c r="F3236" s="69">
        <v>0</v>
      </c>
    </row>
    <row r="3237" spans="1:6" ht="15.75" customHeight="1" x14ac:dyDescent="0.25">
      <c r="A3237" s="4" t="s">
        <v>351</v>
      </c>
      <c r="B3237" s="4">
        <v>86</v>
      </c>
      <c r="C3237" s="4"/>
      <c r="D3237" s="69">
        <v>0</v>
      </c>
      <c r="E3237" s="4">
        <v>0</v>
      </c>
      <c r="F3237" s="69">
        <v>0</v>
      </c>
    </row>
    <row r="3238" spans="1:6" ht="15.75" customHeight="1" x14ac:dyDescent="0.25">
      <c r="A3238" s="4" t="s">
        <v>351</v>
      </c>
      <c r="B3238" s="4">
        <v>87</v>
      </c>
      <c r="C3238" s="4"/>
      <c r="D3238" s="69">
        <v>0</v>
      </c>
      <c r="E3238" s="4">
        <v>0</v>
      </c>
      <c r="F3238" s="69">
        <v>0</v>
      </c>
    </row>
    <row r="3239" spans="1:6" ht="15.75" customHeight="1" x14ac:dyDescent="0.25">
      <c r="A3239" s="4" t="s">
        <v>351</v>
      </c>
      <c r="B3239" s="4">
        <v>88</v>
      </c>
      <c r="C3239" s="4"/>
      <c r="D3239" s="69">
        <v>0</v>
      </c>
      <c r="E3239" s="4">
        <v>0</v>
      </c>
      <c r="F3239" s="69">
        <v>0</v>
      </c>
    </row>
    <row r="3240" spans="1:6" ht="15.75" customHeight="1" x14ac:dyDescent="0.25">
      <c r="A3240" s="4" t="s">
        <v>351</v>
      </c>
      <c r="B3240" s="4">
        <v>89</v>
      </c>
      <c r="C3240" s="4"/>
      <c r="D3240" s="69">
        <v>0</v>
      </c>
      <c r="E3240" s="4">
        <v>0</v>
      </c>
      <c r="F3240" s="69">
        <v>0</v>
      </c>
    </row>
    <row r="3241" spans="1:6" ht="15.75" customHeight="1" x14ac:dyDescent="0.25">
      <c r="A3241" s="4" t="s">
        <v>351</v>
      </c>
      <c r="B3241" s="4">
        <v>90</v>
      </c>
      <c r="C3241" s="4"/>
      <c r="D3241" s="69">
        <v>0</v>
      </c>
      <c r="E3241" s="4">
        <v>0</v>
      </c>
      <c r="F3241" s="69">
        <v>0</v>
      </c>
    </row>
    <row r="3242" spans="1:6" ht="15.75" customHeight="1" x14ac:dyDescent="0.25">
      <c r="A3242" s="4" t="s">
        <v>351</v>
      </c>
      <c r="B3242" s="4">
        <v>91</v>
      </c>
      <c r="C3242" s="4"/>
      <c r="D3242" s="69">
        <v>0</v>
      </c>
      <c r="E3242" s="4">
        <v>0</v>
      </c>
      <c r="F3242" s="69">
        <v>0</v>
      </c>
    </row>
    <row r="3243" spans="1:6" ht="15.75" customHeight="1" x14ac:dyDescent="0.25">
      <c r="A3243" s="4" t="s">
        <v>351</v>
      </c>
      <c r="B3243" s="4">
        <v>92</v>
      </c>
      <c r="C3243" s="4"/>
      <c r="D3243" s="69">
        <v>0</v>
      </c>
      <c r="E3243" s="4">
        <v>0</v>
      </c>
      <c r="F3243" s="69">
        <v>0</v>
      </c>
    </row>
    <row r="3244" spans="1:6" ht="15.75" customHeight="1" x14ac:dyDescent="0.25">
      <c r="A3244" s="4" t="s">
        <v>351</v>
      </c>
      <c r="B3244" s="4">
        <v>93</v>
      </c>
      <c r="C3244" s="4"/>
      <c r="D3244" s="69">
        <v>0</v>
      </c>
      <c r="E3244" s="4">
        <v>0</v>
      </c>
      <c r="F3244" s="69">
        <v>0</v>
      </c>
    </row>
    <row r="3245" spans="1:6" ht="15.75" customHeight="1" x14ac:dyDescent="0.25">
      <c r="A3245" s="4" t="s">
        <v>351</v>
      </c>
      <c r="B3245" s="4">
        <v>94</v>
      </c>
      <c r="C3245" s="4"/>
      <c r="D3245" s="69">
        <v>0</v>
      </c>
      <c r="E3245" s="4">
        <v>0</v>
      </c>
      <c r="F3245" s="69">
        <v>0</v>
      </c>
    </row>
    <row r="3246" spans="1:6" ht="15.75" customHeight="1" x14ac:dyDescent="0.25">
      <c r="A3246" s="4" t="s">
        <v>351</v>
      </c>
      <c r="B3246" s="4">
        <v>95</v>
      </c>
      <c r="C3246" s="4"/>
      <c r="D3246" s="69">
        <v>0</v>
      </c>
      <c r="E3246" s="4">
        <v>0</v>
      </c>
      <c r="F3246" s="69">
        <v>0</v>
      </c>
    </row>
    <row r="3247" spans="1:6" ht="15.75" customHeight="1" x14ac:dyDescent="0.25">
      <c r="A3247" s="4" t="s">
        <v>351</v>
      </c>
      <c r="B3247" s="4">
        <v>96</v>
      </c>
      <c r="C3247" s="4"/>
      <c r="D3247" s="69">
        <v>0</v>
      </c>
      <c r="E3247" s="4">
        <v>0</v>
      </c>
      <c r="F3247" s="69">
        <v>0</v>
      </c>
    </row>
    <row r="3248" spans="1:6" ht="15.75" customHeight="1" x14ac:dyDescent="0.25">
      <c r="A3248" s="4" t="s">
        <v>351</v>
      </c>
      <c r="B3248" s="4">
        <v>97</v>
      </c>
      <c r="C3248" s="4"/>
      <c r="D3248" s="69">
        <v>0</v>
      </c>
      <c r="E3248" s="4">
        <v>0</v>
      </c>
      <c r="F3248" s="69">
        <v>0</v>
      </c>
    </row>
    <row r="3249" spans="1:6" ht="15.75" customHeight="1" x14ac:dyDescent="0.25">
      <c r="A3249" s="4" t="s">
        <v>351</v>
      </c>
      <c r="B3249" s="4">
        <v>98</v>
      </c>
      <c r="C3249" s="4"/>
      <c r="D3249" s="69">
        <v>0</v>
      </c>
      <c r="E3249" s="4">
        <v>0</v>
      </c>
      <c r="F3249" s="69">
        <v>0</v>
      </c>
    </row>
    <row r="3250" spans="1:6" ht="15.75" customHeight="1" x14ac:dyDescent="0.25">
      <c r="A3250" s="4" t="s">
        <v>351</v>
      </c>
      <c r="B3250" s="4">
        <v>99</v>
      </c>
      <c r="C3250" s="4"/>
      <c r="D3250" s="69">
        <v>0</v>
      </c>
      <c r="E3250" s="4">
        <v>0</v>
      </c>
      <c r="F3250" s="69">
        <v>0</v>
      </c>
    </row>
    <row r="3251" spans="1:6" ht="15.75" customHeight="1" x14ac:dyDescent="0.25">
      <c r="A3251" s="4" t="s">
        <v>351</v>
      </c>
      <c r="B3251" s="4">
        <v>100</v>
      </c>
      <c r="C3251" s="4"/>
      <c r="D3251" s="69">
        <v>0</v>
      </c>
      <c r="E3251" s="4">
        <v>0</v>
      </c>
      <c r="F3251" s="69">
        <v>0</v>
      </c>
    </row>
    <row r="3252" spans="1:6" ht="15.75" customHeight="1" x14ac:dyDescent="0.25">
      <c r="A3252" s="4" t="s">
        <v>351</v>
      </c>
      <c r="B3252" s="4">
        <v>101</v>
      </c>
      <c r="C3252" s="4"/>
      <c r="D3252" s="69">
        <v>0</v>
      </c>
      <c r="E3252" s="4">
        <v>0</v>
      </c>
      <c r="F3252" s="69">
        <v>0</v>
      </c>
    </row>
    <row r="3253" spans="1:6" ht="15.75" customHeight="1" x14ac:dyDescent="0.25">
      <c r="A3253" s="4" t="s">
        <v>351</v>
      </c>
      <c r="B3253" s="4">
        <v>102</v>
      </c>
      <c r="C3253" s="4"/>
      <c r="D3253" s="69">
        <v>0</v>
      </c>
      <c r="E3253" s="4">
        <v>0</v>
      </c>
      <c r="F3253" s="69">
        <v>0</v>
      </c>
    </row>
    <row r="3254" spans="1:6" ht="15.75" customHeight="1" x14ac:dyDescent="0.25">
      <c r="A3254" s="4" t="s">
        <v>351</v>
      </c>
      <c r="B3254" s="4">
        <v>103</v>
      </c>
      <c r="C3254" s="4"/>
      <c r="D3254" s="69">
        <v>0</v>
      </c>
      <c r="E3254" s="4">
        <v>0</v>
      </c>
      <c r="F3254" s="69">
        <v>0</v>
      </c>
    </row>
    <row r="3255" spans="1:6" ht="15.75" customHeight="1" x14ac:dyDescent="0.25">
      <c r="A3255" s="4" t="s">
        <v>351</v>
      </c>
      <c r="B3255" s="4">
        <v>104</v>
      </c>
      <c r="C3255" s="4"/>
      <c r="D3255" s="69">
        <v>0</v>
      </c>
      <c r="E3255" s="4">
        <v>0</v>
      </c>
      <c r="F3255" s="69">
        <v>0</v>
      </c>
    </row>
    <row r="3256" spans="1:6" ht="15.75" customHeight="1" x14ac:dyDescent="0.25">
      <c r="A3256" s="4" t="s">
        <v>351</v>
      </c>
      <c r="B3256" s="4">
        <v>105</v>
      </c>
      <c r="C3256" s="4"/>
      <c r="D3256" s="69">
        <v>0</v>
      </c>
      <c r="E3256" s="4">
        <v>0</v>
      </c>
      <c r="F3256" s="69">
        <v>0</v>
      </c>
    </row>
    <row r="3257" spans="1:6" ht="15.75" customHeight="1" x14ac:dyDescent="0.25">
      <c r="A3257" s="4" t="s">
        <v>352</v>
      </c>
      <c r="B3257" s="4">
        <v>1</v>
      </c>
      <c r="C3257" s="4">
        <v>1.8000000000000005</v>
      </c>
      <c r="D3257" s="69">
        <v>314346.60000000003</v>
      </c>
      <c r="E3257" s="4">
        <v>0</v>
      </c>
      <c r="F3257" s="69">
        <v>0</v>
      </c>
    </row>
    <row r="3258" spans="1:6" ht="15.75" customHeight="1" x14ac:dyDescent="0.25">
      <c r="A3258" s="4" t="s">
        <v>352</v>
      </c>
      <c r="B3258" s="4">
        <v>2</v>
      </c>
      <c r="C3258" s="4">
        <v>6</v>
      </c>
      <c r="D3258" s="69">
        <v>360456</v>
      </c>
      <c r="E3258" s="4">
        <v>0</v>
      </c>
      <c r="F3258" s="69">
        <v>0</v>
      </c>
    </row>
    <row r="3259" spans="1:6" ht="15.75" customHeight="1" x14ac:dyDescent="0.25">
      <c r="A3259" s="4" t="s">
        <v>352</v>
      </c>
      <c r="B3259" s="4">
        <v>3</v>
      </c>
      <c r="C3259" s="4">
        <v>0</v>
      </c>
      <c r="D3259" s="69">
        <v>0</v>
      </c>
      <c r="E3259" s="4">
        <v>0</v>
      </c>
      <c r="F3259" s="69">
        <v>0</v>
      </c>
    </row>
    <row r="3260" spans="1:6" ht="15.75" customHeight="1" x14ac:dyDescent="0.25">
      <c r="A3260" s="4" t="s">
        <v>352</v>
      </c>
      <c r="B3260" s="4">
        <v>4</v>
      </c>
      <c r="C3260" s="4">
        <v>0</v>
      </c>
      <c r="D3260" s="69">
        <v>0</v>
      </c>
      <c r="E3260" s="4">
        <v>0</v>
      </c>
      <c r="F3260" s="69">
        <v>0</v>
      </c>
    </row>
    <row r="3261" spans="1:6" ht="15.75" customHeight="1" x14ac:dyDescent="0.25">
      <c r="A3261" s="4" t="s">
        <v>352</v>
      </c>
      <c r="B3261" s="4">
        <v>5</v>
      </c>
      <c r="C3261" s="4">
        <v>69</v>
      </c>
      <c r="D3261" s="69">
        <v>10668780</v>
      </c>
      <c r="E3261" s="4">
        <v>63</v>
      </c>
      <c r="F3261" s="69">
        <v>9741060</v>
      </c>
    </row>
    <row r="3262" spans="1:6" ht="15.75" customHeight="1" x14ac:dyDescent="0.25">
      <c r="A3262" s="4" t="s">
        <v>352</v>
      </c>
      <c r="B3262" s="4">
        <v>6</v>
      </c>
      <c r="C3262" s="4">
        <v>69</v>
      </c>
      <c r="D3262" s="69">
        <v>14455638</v>
      </c>
      <c r="E3262" s="4">
        <v>60</v>
      </c>
      <c r="F3262" s="69">
        <v>12570120</v>
      </c>
    </row>
    <row r="3263" spans="1:6" ht="15.75" customHeight="1" x14ac:dyDescent="0.25">
      <c r="A3263" s="4" t="s">
        <v>352</v>
      </c>
      <c r="B3263" s="4">
        <v>7</v>
      </c>
      <c r="C3263" s="4">
        <v>22</v>
      </c>
      <c r="D3263" s="69">
        <v>5693600</v>
      </c>
      <c r="E3263" s="4">
        <v>27</v>
      </c>
      <c r="F3263" s="69">
        <v>6987600</v>
      </c>
    </row>
    <row r="3264" spans="1:6" ht="15.75" customHeight="1" x14ac:dyDescent="0.25">
      <c r="A3264" s="4" t="s">
        <v>352</v>
      </c>
      <c r="B3264" s="4">
        <v>8</v>
      </c>
      <c r="C3264" s="4">
        <v>21</v>
      </c>
      <c r="D3264" s="69">
        <v>3660993</v>
      </c>
      <c r="E3264" s="4">
        <v>15</v>
      </c>
      <c r="F3264" s="69">
        <v>2614995</v>
      </c>
    </row>
    <row r="3265" spans="1:6" ht="15.75" customHeight="1" x14ac:dyDescent="0.25">
      <c r="A3265" s="4" t="s">
        <v>352</v>
      </c>
      <c r="B3265" s="4">
        <v>9</v>
      </c>
      <c r="C3265" s="4">
        <v>4</v>
      </c>
      <c r="D3265" s="69">
        <v>1230840</v>
      </c>
      <c r="E3265" s="4">
        <v>34</v>
      </c>
      <c r="F3265" s="69">
        <v>10462140</v>
      </c>
    </row>
    <row r="3266" spans="1:6" ht="15.75" customHeight="1" x14ac:dyDescent="0.25">
      <c r="A3266" s="4" t="s">
        <v>352</v>
      </c>
      <c r="B3266" s="4">
        <v>10</v>
      </c>
      <c r="C3266" s="4">
        <v>0</v>
      </c>
      <c r="D3266" s="69">
        <v>0</v>
      </c>
      <c r="E3266" s="4">
        <v>0</v>
      </c>
      <c r="F3266" s="69">
        <v>0</v>
      </c>
    </row>
    <row r="3267" spans="1:6" ht="15.75" customHeight="1" x14ac:dyDescent="0.25">
      <c r="A3267" s="4" t="s">
        <v>352</v>
      </c>
      <c r="B3267" s="4">
        <v>11</v>
      </c>
      <c r="C3267" s="4">
        <v>0</v>
      </c>
      <c r="D3267" s="69">
        <v>0</v>
      </c>
      <c r="E3267" s="4">
        <v>0</v>
      </c>
      <c r="F3267" s="69">
        <v>0</v>
      </c>
    </row>
    <row r="3268" spans="1:6" ht="15.75" customHeight="1" x14ac:dyDescent="0.25">
      <c r="A3268" s="4" t="s">
        <v>352</v>
      </c>
      <c r="B3268" s="4">
        <v>12</v>
      </c>
      <c r="C3268" s="4">
        <v>0</v>
      </c>
      <c r="D3268" s="69">
        <v>0</v>
      </c>
      <c r="E3268" s="4">
        <v>0</v>
      </c>
      <c r="F3268" s="69">
        <v>0</v>
      </c>
    </row>
    <row r="3269" spans="1:6" ht="15.75" customHeight="1" x14ac:dyDescent="0.25">
      <c r="A3269" s="4" t="s">
        <v>352</v>
      </c>
      <c r="B3269" s="4">
        <v>13</v>
      </c>
      <c r="C3269" s="4">
        <v>0</v>
      </c>
      <c r="D3269" s="69">
        <v>0</v>
      </c>
      <c r="E3269" s="4">
        <v>0</v>
      </c>
      <c r="F3269" s="69">
        <v>0</v>
      </c>
    </row>
    <row r="3270" spans="1:6" ht="15.75" customHeight="1" x14ac:dyDescent="0.25">
      <c r="A3270" s="4" t="s">
        <v>352</v>
      </c>
      <c r="B3270" s="4">
        <v>14</v>
      </c>
      <c r="C3270" s="4">
        <v>0</v>
      </c>
      <c r="D3270" s="69">
        <v>0</v>
      </c>
      <c r="E3270" s="4">
        <v>0</v>
      </c>
      <c r="F3270" s="69">
        <v>0</v>
      </c>
    </row>
    <row r="3271" spans="1:6" ht="15.75" customHeight="1" x14ac:dyDescent="0.25">
      <c r="A3271" s="4" t="s">
        <v>352</v>
      </c>
      <c r="B3271" s="4">
        <v>15</v>
      </c>
      <c r="C3271" s="4">
        <v>0</v>
      </c>
      <c r="D3271" s="69">
        <v>0</v>
      </c>
      <c r="E3271" s="4">
        <v>0</v>
      </c>
      <c r="F3271" s="69">
        <v>0</v>
      </c>
    </row>
    <row r="3272" spans="1:6" ht="15.75" customHeight="1" x14ac:dyDescent="0.25">
      <c r="A3272" s="4" t="s">
        <v>352</v>
      </c>
      <c r="B3272" s="4">
        <v>16</v>
      </c>
      <c r="C3272" s="4">
        <v>0</v>
      </c>
      <c r="D3272" s="69">
        <v>0</v>
      </c>
      <c r="E3272" s="4">
        <v>0</v>
      </c>
      <c r="F3272" s="69">
        <v>0</v>
      </c>
    </row>
    <row r="3273" spans="1:6" ht="15.75" customHeight="1" x14ac:dyDescent="0.25">
      <c r="A3273" s="4" t="s">
        <v>352</v>
      </c>
      <c r="B3273" s="4">
        <v>17</v>
      </c>
      <c r="C3273" s="4">
        <v>0</v>
      </c>
      <c r="D3273" s="69">
        <v>0</v>
      </c>
      <c r="E3273" s="4">
        <v>0</v>
      </c>
      <c r="F3273" s="69">
        <v>0</v>
      </c>
    </row>
    <row r="3274" spans="1:6" ht="15.75" customHeight="1" x14ac:dyDescent="0.25">
      <c r="A3274" s="4" t="s">
        <v>352</v>
      </c>
      <c r="B3274" s="4">
        <v>18</v>
      </c>
      <c r="C3274" s="4">
        <v>0</v>
      </c>
      <c r="D3274" s="69">
        <v>0</v>
      </c>
      <c r="E3274" s="4">
        <v>4</v>
      </c>
      <c r="F3274" s="69">
        <v>557920</v>
      </c>
    </row>
    <row r="3275" spans="1:6" ht="15.75" customHeight="1" x14ac:dyDescent="0.25">
      <c r="A3275" s="4" t="s">
        <v>352</v>
      </c>
      <c r="B3275" s="4">
        <v>19</v>
      </c>
      <c r="C3275" s="4">
        <v>0</v>
      </c>
      <c r="D3275" s="69">
        <v>0</v>
      </c>
      <c r="E3275" s="4">
        <v>12</v>
      </c>
      <c r="F3275" s="69">
        <v>1546284</v>
      </c>
    </row>
    <row r="3276" spans="1:6" ht="15.75" customHeight="1" x14ac:dyDescent="0.25">
      <c r="A3276" s="4" t="s">
        <v>352</v>
      </c>
      <c r="B3276" s="4">
        <v>20</v>
      </c>
      <c r="C3276" s="4">
        <v>0</v>
      </c>
      <c r="D3276" s="69">
        <v>0</v>
      </c>
      <c r="E3276" s="4">
        <v>0</v>
      </c>
      <c r="F3276" s="69">
        <v>0</v>
      </c>
    </row>
    <row r="3277" spans="1:6" ht="15.75" customHeight="1" x14ac:dyDescent="0.25">
      <c r="A3277" s="4" t="s">
        <v>352</v>
      </c>
      <c r="B3277" s="4">
        <v>21</v>
      </c>
      <c r="C3277" s="4">
        <v>0</v>
      </c>
      <c r="D3277" s="69">
        <v>0</v>
      </c>
      <c r="E3277" s="4">
        <v>0</v>
      </c>
      <c r="F3277" s="69">
        <v>0</v>
      </c>
    </row>
    <row r="3278" spans="1:6" ht="15.75" customHeight="1" x14ac:dyDescent="0.25">
      <c r="A3278" s="4" t="s">
        <v>352</v>
      </c>
      <c r="B3278" s="4">
        <v>22</v>
      </c>
      <c r="C3278" s="4">
        <v>0</v>
      </c>
      <c r="D3278" s="69">
        <v>0</v>
      </c>
      <c r="E3278" s="4">
        <v>0</v>
      </c>
      <c r="F3278" s="69">
        <v>0</v>
      </c>
    </row>
    <row r="3279" spans="1:6" ht="15.75" customHeight="1" x14ac:dyDescent="0.25">
      <c r="A3279" s="4" t="s">
        <v>352</v>
      </c>
      <c r="B3279" s="4">
        <v>23</v>
      </c>
      <c r="C3279" s="4">
        <v>0</v>
      </c>
      <c r="D3279" s="69">
        <v>0</v>
      </c>
      <c r="E3279" s="4">
        <v>0</v>
      </c>
      <c r="F3279" s="69">
        <v>0</v>
      </c>
    </row>
    <row r="3280" spans="1:6" ht="15.75" customHeight="1" x14ac:dyDescent="0.25">
      <c r="A3280" s="4" t="s">
        <v>352</v>
      </c>
      <c r="B3280" s="4">
        <v>24</v>
      </c>
      <c r="C3280" s="4">
        <v>0</v>
      </c>
      <c r="D3280" s="69">
        <v>0</v>
      </c>
      <c r="E3280" s="4">
        <v>0</v>
      </c>
      <c r="F3280" s="69">
        <v>0</v>
      </c>
    </row>
    <row r="3281" spans="1:6" ht="15.75" customHeight="1" x14ac:dyDescent="0.25">
      <c r="A3281" s="4" t="s">
        <v>352</v>
      </c>
      <c r="B3281" s="4">
        <v>25</v>
      </c>
      <c r="C3281" s="4">
        <v>0</v>
      </c>
      <c r="D3281" s="69">
        <v>0</v>
      </c>
      <c r="E3281" s="4">
        <v>0</v>
      </c>
      <c r="F3281" s="69">
        <v>0</v>
      </c>
    </row>
    <row r="3282" spans="1:6" ht="15.75" customHeight="1" x14ac:dyDescent="0.25">
      <c r="A3282" s="4" t="s">
        <v>352</v>
      </c>
      <c r="B3282" s="4">
        <v>26</v>
      </c>
      <c r="C3282" s="4">
        <v>0</v>
      </c>
      <c r="D3282" s="69">
        <v>0</v>
      </c>
      <c r="E3282" s="4">
        <v>0</v>
      </c>
      <c r="F3282" s="69">
        <v>0</v>
      </c>
    </row>
    <row r="3283" spans="1:6" ht="15.75" customHeight="1" x14ac:dyDescent="0.25">
      <c r="A3283" s="4" t="s">
        <v>352</v>
      </c>
      <c r="B3283" s="4">
        <v>27</v>
      </c>
      <c r="C3283" s="4">
        <v>0</v>
      </c>
      <c r="D3283" s="69">
        <v>0</v>
      </c>
      <c r="E3283" s="4">
        <v>102</v>
      </c>
      <c r="F3283" s="69">
        <v>9384000</v>
      </c>
    </row>
    <row r="3284" spans="1:6" ht="15.75" customHeight="1" x14ac:dyDescent="0.25">
      <c r="A3284" s="4" t="s">
        <v>352</v>
      </c>
      <c r="B3284" s="4">
        <v>28</v>
      </c>
      <c r="C3284" s="4">
        <v>0</v>
      </c>
      <c r="D3284" s="69">
        <v>0</v>
      </c>
      <c r="E3284" s="4">
        <v>0</v>
      </c>
      <c r="F3284" s="69">
        <v>0</v>
      </c>
    </row>
    <row r="3285" spans="1:6" ht="15.75" customHeight="1" x14ac:dyDescent="0.25">
      <c r="A3285" s="4" t="s">
        <v>352</v>
      </c>
      <c r="B3285" s="4">
        <v>29</v>
      </c>
      <c r="C3285" s="4">
        <v>0</v>
      </c>
      <c r="D3285" s="69">
        <v>0</v>
      </c>
      <c r="E3285" s="4">
        <v>0</v>
      </c>
      <c r="F3285" s="69">
        <v>0</v>
      </c>
    </row>
    <row r="3286" spans="1:6" ht="15.75" customHeight="1" x14ac:dyDescent="0.25">
      <c r="A3286" s="4" t="s">
        <v>352</v>
      </c>
      <c r="B3286" s="4">
        <v>30</v>
      </c>
      <c r="C3286" s="4">
        <v>49</v>
      </c>
      <c r="D3286" s="69">
        <v>646604</v>
      </c>
      <c r="E3286" s="4">
        <v>84</v>
      </c>
      <c r="F3286" s="69">
        <v>1108464</v>
      </c>
    </row>
    <row r="3287" spans="1:6" ht="15.75" customHeight="1" x14ac:dyDescent="0.25">
      <c r="A3287" s="4" t="s">
        <v>352</v>
      </c>
      <c r="B3287" s="4">
        <v>31</v>
      </c>
      <c r="C3287" s="4">
        <v>0</v>
      </c>
      <c r="D3287" s="69">
        <v>0</v>
      </c>
      <c r="E3287" s="4">
        <v>0</v>
      </c>
      <c r="F3287" s="69">
        <v>0</v>
      </c>
    </row>
    <row r="3288" spans="1:6" ht="15.75" customHeight="1" x14ac:dyDescent="0.25">
      <c r="A3288" s="4" t="s">
        <v>352</v>
      </c>
      <c r="B3288" s="4">
        <v>32</v>
      </c>
      <c r="C3288" s="4">
        <v>0</v>
      </c>
      <c r="D3288" s="69">
        <v>0</v>
      </c>
      <c r="E3288" s="4">
        <v>479</v>
      </c>
      <c r="F3288" s="69">
        <v>359729</v>
      </c>
    </row>
    <row r="3289" spans="1:6" ht="15.75" customHeight="1" x14ac:dyDescent="0.25">
      <c r="A3289" s="4" t="s">
        <v>352</v>
      </c>
      <c r="B3289" s="4">
        <v>33</v>
      </c>
      <c r="C3289" s="4">
        <v>12835.084399166668</v>
      </c>
      <c r="D3289" s="69">
        <v>11936628.491225</v>
      </c>
      <c r="E3289" s="4">
        <v>7855</v>
      </c>
      <c r="F3289" s="69">
        <v>7305150</v>
      </c>
    </row>
    <row r="3290" spans="1:6" ht="15.75" customHeight="1" x14ac:dyDescent="0.25">
      <c r="A3290" s="4" t="s">
        <v>352</v>
      </c>
      <c r="B3290" s="4">
        <v>34</v>
      </c>
      <c r="C3290" s="4">
        <v>0</v>
      </c>
      <c r="D3290" s="69">
        <v>0</v>
      </c>
      <c r="E3290" s="4">
        <v>899</v>
      </c>
      <c r="F3290" s="69">
        <v>1055426</v>
      </c>
    </row>
    <row r="3291" spans="1:6" ht="15.75" customHeight="1" x14ac:dyDescent="0.25">
      <c r="A3291" s="4" t="s">
        <v>352</v>
      </c>
      <c r="B3291" s="4">
        <v>35</v>
      </c>
      <c r="C3291" s="4">
        <v>0</v>
      </c>
      <c r="D3291" s="69">
        <v>0</v>
      </c>
      <c r="E3291" s="4">
        <v>109</v>
      </c>
      <c r="F3291" s="69">
        <v>136577</v>
      </c>
    </row>
    <row r="3292" spans="1:6" ht="15.75" customHeight="1" x14ac:dyDescent="0.25">
      <c r="A3292" s="4" t="s">
        <v>352</v>
      </c>
      <c r="B3292" s="4">
        <v>36</v>
      </c>
      <c r="C3292" s="4">
        <v>1721.6496004000001</v>
      </c>
      <c r="D3292" s="69">
        <v>17860392.954549599</v>
      </c>
      <c r="E3292" s="4">
        <v>2073</v>
      </c>
      <c r="F3292" s="69">
        <v>21505302</v>
      </c>
    </row>
    <row r="3293" spans="1:6" ht="15.75" customHeight="1" x14ac:dyDescent="0.25">
      <c r="A3293" s="4" t="s">
        <v>352</v>
      </c>
      <c r="B3293" s="4">
        <v>37</v>
      </c>
      <c r="C3293" s="4">
        <v>0</v>
      </c>
      <c r="D3293" s="69">
        <v>0</v>
      </c>
      <c r="E3293" s="4">
        <v>0</v>
      </c>
      <c r="F3293" s="69">
        <v>0</v>
      </c>
    </row>
    <row r="3294" spans="1:6" ht="15.75" customHeight="1" x14ac:dyDescent="0.25">
      <c r="A3294" s="4" t="s">
        <v>352</v>
      </c>
      <c r="B3294" s="4">
        <v>38</v>
      </c>
      <c r="C3294" s="4">
        <v>0</v>
      </c>
      <c r="D3294" s="69">
        <v>0</v>
      </c>
      <c r="E3294" s="4">
        <v>0</v>
      </c>
      <c r="F3294" s="69">
        <v>0</v>
      </c>
    </row>
    <row r="3295" spans="1:6" ht="15.75" customHeight="1" x14ac:dyDescent="0.25">
      <c r="A3295" s="4" t="s">
        <v>352</v>
      </c>
      <c r="B3295" s="4">
        <v>39</v>
      </c>
      <c r="C3295" s="4">
        <v>0</v>
      </c>
      <c r="D3295" s="69">
        <v>0</v>
      </c>
      <c r="E3295" s="4">
        <v>0</v>
      </c>
      <c r="F3295" s="69">
        <v>0</v>
      </c>
    </row>
    <row r="3296" spans="1:6" ht="15.75" customHeight="1" x14ac:dyDescent="0.25">
      <c r="A3296" s="4" t="s">
        <v>352</v>
      </c>
      <c r="B3296" s="4">
        <v>40</v>
      </c>
      <c r="C3296" s="4">
        <v>0</v>
      </c>
      <c r="D3296" s="69">
        <v>0</v>
      </c>
      <c r="E3296" s="4">
        <v>0</v>
      </c>
      <c r="F3296" s="69">
        <v>0</v>
      </c>
    </row>
    <row r="3297" spans="1:6" ht="15.75" customHeight="1" x14ac:dyDescent="0.25">
      <c r="A3297" s="4" t="s">
        <v>352</v>
      </c>
      <c r="B3297" s="4">
        <v>41</v>
      </c>
      <c r="C3297" s="4">
        <v>0</v>
      </c>
      <c r="D3297" s="69">
        <v>0</v>
      </c>
      <c r="E3297" s="4">
        <v>0</v>
      </c>
      <c r="F3297" s="69">
        <v>0</v>
      </c>
    </row>
    <row r="3298" spans="1:6" ht="15.75" customHeight="1" x14ac:dyDescent="0.25">
      <c r="A3298" s="4" t="s">
        <v>352</v>
      </c>
      <c r="B3298" s="4">
        <v>42</v>
      </c>
      <c r="C3298" s="4">
        <v>0</v>
      </c>
      <c r="D3298" s="69">
        <v>0</v>
      </c>
      <c r="E3298" s="4">
        <v>0</v>
      </c>
      <c r="F3298" s="69">
        <v>0</v>
      </c>
    </row>
    <row r="3299" spans="1:6" ht="15.75" customHeight="1" x14ac:dyDescent="0.25">
      <c r="A3299" s="4" t="s">
        <v>352</v>
      </c>
      <c r="B3299" s="4">
        <v>43</v>
      </c>
      <c r="C3299" s="4">
        <v>0</v>
      </c>
      <c r="D3299" s="69">
        <v>0</v>
      </c>
      <c r="E3299" s="4">
        <v>0</v>
      </c>
      <c r="F3299" s="69">
        <v>0</v>
      </c>
    </row>
    <row r="3300" spans="1:6" ht="15.75" customHeight="1" x14ac:dyDescent="0.25">
      <c r="A3300" s="4" t="s">
        <v>352</v>
      </c>
      <c r="B3300" s="4">
        <v>44</v>
      </c>
      <c r="C3300" s="4">
        <v>0</v>
      </c>
      <c r="D3300" s="69">
        <v>0</v>
      </c>
      <c r="E3300" s="4">
        <v>0</v>
      </c>
      <c r="F3300" s="69">
        <v>0</v>
      </c>
    </row>
    <row r="3301" spans="1:6" ht="15.75" customHeight="1" x14ac:dyDescent="0.25">
      <c r="A3301" s="4" t="s">
        <v>352</v>
      </c>
      <c r="B3301" s="4">
        <v>45</v>
      </c>
      <c r="C3301" s="4">
        <v>0</v>
      </c>
      <c r="D3301" s="69">
        <v>0</v>
      </c>
      <c r="E3301" s="4">
        <v>0</v>
      </c>
      <c r="F3301" s="69">
        <v>0</v>
      </c>
    </row>
    <row r="3302" spans="1:6" ht="15.75" customHeight="1" x14ac:dyDescent="0.25">
      <c r="A3302" s="4" t="s">
        <v>352</v>
      </c>
      <c r="B3302" s="4">
        <v>46</v>
      </c>
      <c r="C3302" s="4">
        <v>0</v>
      </c>
      <c r="D3302" s="69">
        <v>0</v>
      </c>
      <c r="E3302" s="4">
        <v>0</v>
      </c>
      <c r="F3302" s="69">
        <v>0</v>
      </c>
    </row>
    <row r="3303" spans="1:6" ht="15.75" customHeight="1" x14ac:dyDescent="0.25">
      <c r="A3303" s="4" t="s">
        <v>352</v>
      </c>
      <c r="B3303" s="4">
        <v>47</v>
      </c>
      <c r="C3303" s="4">
        <v>0</v>
      </c>
      <c r="D3303" s="69">
        <v>0</v>
      </c>
      <c r="E3303" s="4">
        <v>0</v>
      </c>
      <c r="F3303" s="69">
        <v>0</v>
      </c>
    </row>
    <row r="3304" spans="1:6" ht="15.75" customHeight="1" x14ac:dyDescent="0.25">
      <c r="A3304" s="4" t="s">
        <v>352</v>
      </c>
      <c r="B3304" s="4">
        <v>48</v>
      </c>
      <c r="C3304" s="4">
        <v>0</v>
      </c>
      <c r="D3304" s="69">
        <v>0</v>
      </c>
      <c r="E3304" s="4">
        <v>0</v>
      </c>
      <c r="F3304" s="69">
        <v>0</v>
      </c>
    </row>
    <row r="3305" spans="1:6" ht="15.75" customHeight="1" x14ac:dyDescent="0.25">
      <c r="A3305" s="4" t="s">
        <v>352</v>
      </c>
      <c r="B3305" s="4">
        <v>49</v>
      </c>
      <c r="C3305" s="4">
        <v>0</v>
      </c>
      <c r="D3305" s="69">
        <v>0</v>
      </c>
      <c r="E3305" s="4">
        <v>0</v>
      </c>
      <c r="F3305" s="69">
        <v>0</v>
      </c>
    </row>
    <row r="3306" spans="1:6" ht="15.75" customHeight="1" x14ac:dyDescent="0.25">
      <c r="A3306" s="4" t="s">
        <v>352</v>
      </c>
      <c r="B3306" s="4">
        <v>50</v>
      </c>
      <c r="C3306" s="4">
        <v>0</v>
      </c>
      <c r="D3306" s="69">
        <v>0</v>
      </c>
      <c r="E3306" s="4">
        <v>0</v>
      </c>
      <c r="F3306" s="69">
        <v>0</v>
      </c>
    </row>
    <row r="3307" spans="1:6" ht="15.75" customHeight="1" x14ac:dyDescent="0.25">
      <c r="A3307" s="4" t="s">
        <v>352</v>
      </c>
      <c r="B3307" s="4">
        <v>51</v>
      </c>
      <c r="C3307" s="4">
        <v>0</v>
      </c>
      <c r="D3307" s="69">
        <v>0</v>
      </c>
      <c r="E3307" s="4">
        <v>0</v>
      </c>
      <c r="F3307" s="69">
        <v>0</v>
      </c>
    </row>
    <row r="3308" spans="1:6" ht="15.75" customHeight="1" x14ac:dyDescent="0.25">
      <c r="A3308" s="4" t="s">
        <v>352</v>
      </c>
      <c r="B3308" s="4">
        <v>52</v>
      </c>
      <c r="C3308" s="4">
        <v>0</v>
      </c>
      <c r="D3308" s="69">
        <v>0</v>
      </c>
      <c r="E3308" s="4">
        <v>0</v>
      </c>
      <c r="F3308" s="69">
        <v>0</v>
      </c>
    </row>
    <row r="3309" spans="1:6" ht="15.75" customHeight="1" x14ac:dyDescent="0.25">
      <c r="A3309" s="4" t="s">
        <v>352</v>
      </c>
      <c r="B3309" s="4">
        <v>53</v>
      </c>
      <c r="C3309" s="4">
        <v>0</v>
      </c>
      <c r="D3309" s="69">
        <v>0</v>
      </c>
      <c r="E3309" s="4">
        <v>0</v>
      </c>
      <c r="F3309" s="69">
        <v>0</v>
      </c>
    </row>
    <row r="3310" spans="1:6" ht="15.75" customHeight="1" x14ac:dyDescent="0.25">
      <c r="A3310" s="4" t="s">
        <v>352</v>
      </c>
      <c r="B3310" s="4">
        <v>54</v>
      </c>
      <c r="C3310" s="4">
        <v>0</v>
      </c>
      <c r="D3310" s="69">
        <v>0</v>
      </c>
      <c r="E3310" s="4">
        <v>0</v>
      </c>
      <c r="F3310" s="69">
        <v>0</v>
      </c>
    </row>
    <row r="3311" spans="1:6" ht="15.75" customHeight="1" x14ac:dyDescent="0.25">
      <c r="A3311" s="4" t="s">
        <v>352</v>
      </c>
      <c r="B3311" s="4">
        <v>55</v>
      </c>
      <c r="C3311" s="4">
        <v>0</v>
      </c>
      <c r="D3311" s="69">
        <v>0</v>
      </c>
      <c r="E3311" s="4">
        <v>0</v>
      </c>
      <c r="F3311" s="69">
        <v>0</v>
      </c>
    </row>
    <row r="3312" spans="1:6" ht="15.75" customHeight="1" x14ac:dyDescent="0.25">
      <c r="A3312" s="4" t="s">
        <v>352</v>
      </c>
      <c r="B3312" s="4">
        <v>56</v>
      </c>
      <c r="C3312" s="4">
        <v>0</v>
      </c>
      <c r="D3312" s="69">
        <v>0</v>
      </c>
      <c r="E3312" s="4">
        <v>0</v>
      </c>
      <c r="F3312" s="69">
        <v>0</v>
      </c>
    </row>
    <row r="3313" spans="1:6" ht="15.75" customHeight="1" x14ac:dyDescent="0.25">
      <c r="A3313" s="4" t="s">
        <v>352</v>
      </c>
      <c r="B3313" s="4">
        <v>57</v>
      </c>
      <c r="C3313" s="4">
        <v>0</v>
      </c>
      <c r="D3313" s="69">
        <v>0</v>
      </c>
      <c r="E3313" s="4">
        <v>0</v>
      </c>
      <c r="F3313" s="69">
        <v>0</v>
      </c>
    </row>
    <row r="3314" spans="1:6" ht="15.75" customHeight="1" x14ac:dyDescent="0.25">
      <c r="A3314" s="4" t="s">
        <v>352</v>
      </c>
      <c r="B3314" s="4">
        <v>58</v>
      </c>
      <c r="C3314" s="4">
        <v>10401.202916666669</v>
      </c>
      <c r="D3314" s="69">
        <v>32753387.984583341</v>
      </c>
      <c r="E3314" s="4">
        <v>8242</v>
      </c>
      <c r="F3314" s="69">
        <v>25954058</v>
      </c>
    </row>
    <row r="3315" spans="1:6" ht="15.75" customHeight="1" x14ac:dyDescent="0.25">
      <c r="A3315" s="4" t="s">
        <v>352</v>
      </c>
      <c r="B3315" s="4">
        <v>59</v>
      </c>
      <c r="C3315" s="4">
        <v>0</v>
      </c>
      <c r="D3315" s="69">
        <v>0</v>
      </c>
      <c r="E3315" s="4">
        <v>159</v>
      </c>
      <c r="F3315" s="69">
        <v>597840</v>
      </c>
    </row>
    <row r="3316" spans="1:6" ht="15.75" customHeight="1" x14ac:dyDescent="0.25">
      <c r="A3316" s="4" t="s">
        <v>352</v>
      </c>
      <c r="B3316" s="4">
        <v>60</v>
      </c>
      <c r="C3316" s="4">
        <v>0</v>
      </c>
      <c r="D3316" s="69">
        <v>0</v>
      </c>
      <c r="E3316" s="4">
        <v>104</v>
      </c>
      <c r="F3316" s="69">
        <v>471328</v>
      </c>
    </row>
    <row r="3317" spans="1:6" ht="15.75" customHeight="1" x14ac:dyDescent="0.25">
      <c r="A3317" s="4" t="s">
        <v>352</v>
      </c>
      <c r="B3317" s="4">
        <v>61</v>
      </c>
      <c r="C3317" s="4">
        <v>1315.89</v>
      </c>
      <c r="D3317" s="69">
        <v>43552011.329999998</v>
      </c>
      <c r="E3317" s="4">
        <v>1224</v>
      </c>
      <c r="F3317" s="69">
        <v>40510728</v>
      </c>
    </row>
    <row r="3318" spans="1:6" ht="15.75" customHeight="1" x14ac:dyDescent="0.25">
      <c r="A3318" s="4" t="s">
        <v>352</v>
      </c>
      <c r="B3318" s="4">
        <v>62</v>
      </c>
      <c r="C3318" s="4">
        <v>19.89</v>
      </c>
      <c r="D3318" s="69">
        <v>621482.94000000006</v>
      </c>
      <c r="E3318" s="4">
        <v>0</v>
      </c>
      <c r="F3318" s="69">
        <v>0</v>
      </c>
    </row>
    <row r="3319" spans="1:6" ht="15.75" customHeight="1" x14ac:dyDescent="0.25">
      <c r="A3319" s="4" t="s">
        <v>352</v>
      </c>
      <c r="B3319" s="4">
        <v>63</v>
      </c>
      <c r="C3319" s="4">
        <v>0</v>
      </c>
      <c r="D3319" s="69">
        <v>0</v>
      </c>
      <c r="E3319" s="4">
        <v>0</v>
      </c>
      <c r="F3319" s="69">
        <v>0</v>
      </c>
    </row>
    <row r="3320" spans="1:6" ht="15.75" customHeight="1" x14ac:dyDescent="0.25">
      <c r="A3320" s="4" t="s">
        <v>352</v>
      </c>
      <c r="B3320" s="4">
        <v>64</v>
      </c>
      <c r="C3320" s="4">
        <v>0</v>
      </c>
      <c r="D3320" s="69">
        <v>0</v>
      </c>
      <c r="E3320" s="4">
        <v>0</v>
      </c>
      <c r="F3320" s="69">
        <v>0</v>
      </c>
    </row>
    <row r="3321" spans="1:6" ht="15.75" customHeight="1" x14ac:dyDescent="0.25">
      <c r="A3321" s="4" t="s">
        <v>352</v>
      </c>
      <c r="B3321" s="4">
        <v>65</v>
      </c>
      <c r="C3321" s="4">
        <v>0</v>
      </c>
      <c r="D3321" s="69">
        <v>0</v>
      </c>
      <c r="E3321" s="4">
        <v>0</v>
      </c>
      <c r="F3321" s="69">
        <v>0</v>
      </c>
    </row>
    <row r="3322" spans="1:6" ht="15.75" customHeight="1" x14ac:dyDescent="0.25">
      <c r="A3322" s="4" t="s">
        <v>352</v>
      </c>
      <c r="B3322" s="4">
        <v>66</v>
      </c>
      <c r="C3322" s="4">
        <v>0</v>
      </c>
      <c r="D3322" s="69">
        <v>0</v>
      </c>
      <c r="E3322" s="4">
        <v>0</v>
      </c>
      <c r="F3322" s="69">
        <v>0</v>
      </c>
    </row>
    <row r="3323" spans="1:6" ht="15.75" customHeight="1" x14ac:dyDescent="0.25">
      <c r="A3323" s="4" t="s">
        <v>352</v>
      </c>
      <c r="B3323" s="4">
        <v>67</v>
      </c>
      <c r="C3323" s="4">
        <v>0</v>
      </c>
      <c r="D3323" s="69">
        <v>0</v>
      </c>
      <c r="E3323" s="4">
        <v>0</v>
      </c>
      <c r="F3323" s="69">
        <v>0</v>
      </c>
    </row>
    <row r="3324" spans="1:6" ht="15.75" customHeight="1" x14ac:dyDescent="0.25">
      <c r="A3324" s="4" t="s">
        <v>352</v>
      </c>
      <c r="B3324" s="4">
        <v>68</v>
      </c>
      <c r="C3324" s="4">
        <v>0</v>
      </c>
      <c r="D3324" s="69">
        <v>0</v>
      </c>
      <c r="E3324" s="4">
        <v>0</v>
      </c>
      <c r="F3324" s="69">
        <v>0</v>
      </c>
    </row>
    <row r="3325" spans="1:6" ht="15.75" customHeight="1" x14ac:dyDescent="0.25">
      <c r="A3325" s="4" t="s">
        <v>352</v>
      </c>
      <c r="B3325" s="4">
        <v>69</v>
      </c>
      <c r="C3325" s="4">
        <v>0</v>
      </c>
      <c r="D3325" s="69">
        <v>0</v>
      </c>
      <c r="E3325" s="4">
        <v>0</v>
      </c>
      <c r="F3325" s="69">
        <v>0</v>
      </c>
    </row>
    <row r="3326" spans="1:6" ht="15.75" customHeight="1" x14ac:dyDescent="0.25">
      <c r="A3326" s="4" t="s">
        <v>352</v>
      </c>
      <c r="B3326" s="4">
        <v>70</v>
      </c>
      <c r="C3326" s="4">
        <v>0</v>
      </c>
      <c r="D3326" s="69">
        <v>0</v>
      </c>
      <c r="E3326" s="4">
        <v>0</v>
      </c>
      <c r="F3326" s="69">
        <v>0</v>
      </c>
    </row>
    <row r="3327" spans="1:6" ht="15.75" customHeight="1" x14ac:dyDescent="0.25">
      <c r="A3327" s="4" t="s">
        <v>352</v>
      </c>
      <c r="B3327" s="4">
        <v>71</v>
      </c>
      <c r="C3327" s="4">
        <v>1259.7478400000002</v>
      </c>
      <c r="D3327" s="69">
        <v>8017035.2537600016</v>
      </c>
      <c r="E3327" s="4">
        <v>491</v>
      </c>
      <c r="F3327" s="69">
        <v>3124724</v>
      </c>
    </row>
    <row r="3328" spans="1:6" ht="15.75" customHeight="1" x14ac:dyDescent="0.25">
      <c r="A3328" s="4" t="s">
        <v>352</v>
      </c>
      <c r="B3328" s="4">
        <v>72</v>
      </c>
      <c r="C3328" s="4">
        <v>0</v>
      </c>
      <c r="D3328" s="69">
        <v>0</v>
      </c>
      <c r="E3328" s="4">
        <v>0</v>
      </c>
      <c r="F3328" s="69">
        <v>0</v>
      </c>
    </row>
    <row r="3329" spans="1:6" ht="15.75" customHeight="1" x14ac:dyDescent="0.25">
      <c r="A3329" s="4" t="s">
        <v>352</v>
      </c>
      <c r="B3329" s="4">
        <v>73</v>
      </c>
      <c r="C3329" s="4">
        <v>148</v>
      </c>
      <c r="D3329" s="69">
        <v>1218928</v>
      </c>
      <c r="E3329" s="4">
        <v>69</v>
      </c>
      <c r="F3329" s="69">
        <v>568284</v>
      </c>
    </row>
    <row r="3330" spans="1:6" ht="15.75" customHeight="1" x14ac:dyDescent="0.25">
      <c r="A3330" s="4" t="s">
        <v>352</v>
      </c>
      <c r="B3330" s="4">
        <v>74</v>
      </c>
      <c r="C3330" s="4">
        <v>0</v>
      </c>
      <c r="D3330" s="69">
        <v>0</v>
      </c>
      <c r="E3330" s="4">
        <v>0</v>
      </c>
      <c r="F3330" s="69">
        <v>0</v>
      </c>
    </row>
    <row r="3331" spans="1:6" ht="15.75" customHeight="1" x14ac:dyDescent="0.25">
      <c r="A3331" s="4" t="s">
        <v>352</v>
      </c>
      <c r="B3331" s="4">
        <v>75</v>
      </c>
      <c r="C3331" s="4">
        <v>6840</v>
      </c>
      <c r="D3331" s="69">
        <v>38522880</v>
      </c>
      <c r="E3331" s="4">
        <v>8491</v>
      </c>
      <c r="F3331" s="69">
        <v>47821312</v>
      </c>
    </row>
    <row r="3332" spans="1:6" ht="15.75" customHeight="1" x14ac:dyDescent="0.25">
      <c r="A3332" s="4" t="s">
        <v>352</v>
      </c>
      <c r="B3332" s="4">
        <v>76</v>
      </c>
      <c r="C3332" s="4">
        <v>980</v>
      </c>
      <c r="D3332" s="69">
        <v>11364080</v>
      </c>
      <c r="E3332" s="4">
        <v>2741</v>
      </c>
      <c r="F3332" s="69">
        <v>31784636</v>
      </c>
    </row>
    <row r="3333" spans="1:6" ht="15.75" customHeight="1" x14ac:dyDescent="0.25">
      <c r="A3333" s="4" t="s">
        <v>352</v>
      </c>
      <c r="B3333" s="4">
        <v>77</v>
      </c>
      <c r="C3333" s="4">
        <v>105</v>
      </c>
      <c r="D3333" s="69">
        <v>3645075</v>
      </c>
      <c r="E3333" s="4">
        <v>37</v>
      </c>
      <c r="F3333" s="69">
        <v>1284455</v>
      </c>
    </row>
    <row r="3334" spans="1:6" ht="15.75" customHeight="1" x14ac:dyDescent="0.25">
      <c r="A3334" s="4" t="s">
        <v>352</v>
      </c>
      <c r="B3334" s="4">
        <v>78</v>
      </c>
      <c r="C3334" s="4">
        <v>0</v>
      </c>
      <c r="D3334" s="69">
        <v>0</v>
      </c>
      <c r="E3334" s="4">
        <v>0</v>
      </c>
      <c r="F3334" s="69">
        <v>0</v>
      </c>
    </row>
    <row r="3335" spans="1:6" ht="15.75" customHeight="1" x14ac:dyDescent="0.25">
      <c r="A3335" s="4" t="s">
        <v>352</v>
      </c>
      <c r="B3335" s="4">
        <v>79</v>
      </c>
      <c r="C3335" s="4">
        <v>0</v>
      </c>
      <c r="D3335" s="69">
        <v>0</v>
      </c>
      <c r="E3335" s="4">
        <v>0</v>
      </c>
      <c r="F3335" s="69">
        <v>0</v>
      </c>
    </row>
    <row r="3336" spans="1:6" ht="15.75" customHeight="1" x14ac:dyDescent="0.25">
      <c r="A3336" s="4" t="s">
        <v>352</v>
      </c>
      <c r="B3336" s="4">
        <v>80</v>
      </c>
      <c r="C3336" s="4">
        <v>0</v>
      </c>
      <c r="D3336" s="69">
        <v>0</v>
      </c>
      <c r="E3336" s="4">
        <v>0</v>
      </c>
      <c r="F3336" s="69">
        <v>0</v>
      </c>
    </row>
    <row r="3337" spans="1:6" ht="15.75" customHeight="1" x14ac:dyDescent="0.25">
      <c r="A3337" s="4" t="s">
        <v>352</v>
      </c>
      <c r="B3337" s="4">
        <v>81</v>
      </c>
      <c r="C3337" s="4">
        <v>0</v>
      </c>
      <c r="D3337" s="69">
        <v>0</v>
      </c>
      <c r="E3337" s="4">
        <v>0</v>
      </c>
      <c r="F3337" s="69">
        <v>0</v>
      </c>
    </row>
    <row r="3338" spans="1:6" ht="15.75" customHeight="1" x14ac:dyDescent="0.25">
      <c r="A3338" s="4" t="s">
        <v>352</v>
      </c>
      <c r="B3338" s="4">
        <v>82</v>
      </c>
      <c r="C3338" s="4">
        <v>0</v>
      </c>
      <c r="D3338" s="69">
        <v>0</v>
      </c>
      <c r="E3338" s="4">
        <v>0</v>
      </c>
      <c r="F3338" s="69">
        <v>0</v>
      </c>
    </row>
    <row r="3339" spans="1:6" ht="15.75" customHeight="1" x14ac:dyDescent="0.25">
      <c r="A3339" s="4" t="s">
        <v>352</v>
      </c>
      <c r="B3339" s="4">
        <v>83</v>
      </c>
      <c r="C3339" s="4">
        <v>0</v>
      </c>
      <c r="D3339" s="69">
        <v>0</v>
      </c>
      <c r="E3339" s="4">
        <v>0</v>
      </c>
      <c r="F3339" s="69">
        <v>0</v>
      </c>
    </row>
    <row r="3340" spans="1:6" ht="15.75" customHeight="1" x14ac:dyDescent="0.25">
      <c r="A3340" s="4" t="s">
        <v>352</v>
      </c>
      <c r="B3340" s="4">
        <v>84</v>
      </c>
      <c r="C3340" s="4">
        <v>14</v>
      </c>
      <c r="D3340" s="69">
        <v>618394</v>
      </c>
      <c r="E3340" s="4">
        <v>12</v>
      </c>
      <c r="F3340" s="69">
        <v>530052</v>
      </c>
    </row>
    <row r="3341" spans="1:6" ht="15.75" customHeight="1" x14ac:dyDescent="0.25">
      <c r="A3341" s="4" t="s">
        <v>352</v>
      </c>
      <c r="B3341" s="4">
        <v>85</v>
      </c>
      <c r="C3341" s="4">
        <v>0</v>
      </c>
      <c r="D3341" s="69">
        <v>0</v>
      </c>
      <c r="E3341" s="4">
        <v>0</v>
      </c>
      <c r="F3341" s="69">
        <v>0</v>
      </c>
    </row>
    <row r="3342" spans="1:6" ht="15.75" customHeight="1" x14ac:dyDescent="0.25">
      <c r="A3342" s="4" t="s">
        <v>352</v>
      </c>
      <c r="B3342" s="4">
        <v>86</v>
      </c>
      <c r="C3342" s="4">
        <v>0</v>
      </c>
      <c r="D3342" s="69">
        <v>0</v>
      </c>
      <c r="E3342" s="4">
        <v>0</v>
      </c>
      <c r="F3342" s="69">
        <v>0</v>
      </c>
    </row>
    <row r="3343" spans="1:6" ht="15.75" customHeight="1" x14ac:dyDescent="0.25">
      <c r="A3343" s="4" t="s">
        <v>352</v>
      </c>
      <c r="B3343" s="4">
        <v>87</v>
      </c>
      <c r="C3343" s="4">
        <v>46.776000000000003</v>
      </c>
      <c r="D3343" s="69">
        <v>6906569.9520000005</v>
      </c>
      <c r="E3343" s="4">
        <v>46</v>
      </c>
      <c r="F3343" s="69">
        <v>6791992</v>
      </c>
    </row>
    <row r="3344" spans="1:6" ht="15.75" customHeight="1" x14ac:dyDescent="0.25">
      <c r="A3344" s="4" t="s">
        <v>352</v>
      </c>
      <c r="B3344" s="4">
        <v>88</v>
      </c>
      <c r="C3344" s="4">
        <v>0</v>
      </c>
      <c r="D3344" s="69">
        <v>0</v>
      </c>
      <c r="E3344" s="4">
        <v>0</v>
      </c>
      <c r="F3344" s="69">
        <v>0</v>
      </c>
    </row>
    <row r="3345" spans="1:6" ht="15.75" customHeight="1" x14ac:dyDescent="0.25">
      <c r="A3345" s="4" t="s">
        <v>352</v>
      </c>
      <c r="B3345" s="4">
        <v>89</v>
      </c>
      <c r="C3345" s="4">
        <v>0</v>
      </c>
      <c r="D3345" s="69">
        <v>0</v>
      </c>
      <c r="E3345" s="4">
        <v>0</v>
      </c>
      <c r="F3345" s="69">
        <v>0</v>
      </c>
    </row>
    <row r="3346" spans="1:6" ht="15.75" customHeight="1" x14ac:dyDescent="0.25">
      <c r="A3346" s="4" t="s">
        <v>352</v>
      </c>
      <c r="B3346" s="4">
        <v>90</v>
      </c>
      <c r="C3346" s="4">
        <v>62.099999999999994</v>
      </c>
      <c r="D3346" s="69">
        <v>9885450.5999999996</v>
      </c>
      <c r="E3346" s="4">
        <v>48</v>
      </c>
      <c r="F3346" s="69">
        <v>7640928</v>
      </c>
    </row>
    <row r="3347" spans="1:6" ht="15.75" customHeight="1" x14ac:dyDescent="0.25">
      <c r="A3347" s="4" t="s">
        <v>352</v>
      </c>
      <c r="B3347" s="4">
        <v>91</v>
      </c>
      <c r="C3347" s="4">
        <v>0</v>
      </c>
      <c r="D3347" s="69">
        <v>0</v>
      </c>
      <c r="E3347" s="4">
        <v>0</v>
      </c>
      <c r="F3347" s="69">
        <v>0</v>
      </c>
    </row>
    <row r="3348" spans="1:6" ht="15.75" customHeight="1" x14ac:dyDescent="0.25">
      <c r="A3348" s="4" t="s">
        <v>352</v>
      </c>
      <c r="B3348" s="4">
        <v>92</v>
      </c>
      <c r="C3348" s="4">
        <v>0</v>
      </c>
      <c r="D3348" s="69">
        <v>0</v>
      </c>
      <c r="E3348" s="4">
        <v>0</v>
      </c>
      <c r="F3348" s="69">
        <v>0</v>
      </c>
    </row>
    <row r="3349" spans="1:6" ht="15.75" customHeight="1" x14ac:dyDescent="0.25">
      <c r="A3349" s="4" t="s">
        <v>352</v>
      </c>
      <c r="B3349" s="4">
        <v>93</v>
      </c>
      <c r="C3349" s="4">
        <v>0</v>
      </c>
      <c r="D3349" s="69">
        <v>0</v>
      </c>
      <c r="E3349" s="4">
        <v>0</v>
      </c>
      <c r="F3349" s="69">
        <v>0</v>
      </c>
    </row>
    <row r="3350" spans="1:6" ht="15.75" customHeight="1" x14ac:dyDescent="0.25">
      <c r="A3350" s="4" t="s">
        <v>352</v>
      </c>
      <c r="B3350" s="4">
        <v>94</v>
      </c>
      <c r="C3350" s="4">
        <v>0</v>
      </c>
      <c r="D3350" s="69">
        <v>0</v>
      </c>
      <c r="E3350" s="4">
        <v>0</v>
      </c>
      <c r="F3350" s="69">
        <v>0</v>
      </c>
    </row>
    <row r="3351" spans="1:6" ht="15.75" customHeight="1" x14ac:dyDescent="0.25">
      <c r="A3351" s="4" t="s">
        <v>352</v>
      </c>
      <c r="B3351" s="4">
        <v>95</v>
      </c>
      <c r="C3351" s="4">
        <v>0</v>
      </c>
      <c r="D3351" s="69">
        <v>0</v>
      </c>
      <c r="E3351" s="4">
        <v>0</v>
      </c>
      <c r="F3351" s="69">
        <v>0</v>
      </c>
    </row>
    <row r="3352" spans="1:6" ht="15.75" customHeight="1" x14ac:dyDescent="0.25">
      <c r="A3352" s="4" t="s">
        <v>352</v>
      </c>
      <c r="B3352" s="4">
        <v>96</v>
      </c>
      <c r="C3352" s="4">
        <v>0</v>
      </c>
      <c r="D3352" s="69">
        <v>0</v>
      </c>
      <c r="E3352" s="4">
        <v>0</v>
      </c>
      <c r="F3352" s="69">
        <v>0</v>
      </c>
    </row>
    <row r="3353" spans="1:6" ht="15.75" customHeight="1" x14ac:dyDescent="0.25">
      <c r="A3353" s="4" t="s">
        <v>352</v>
      </c>
      <c r="B3353" s="4">
        <v>97</v>
      </c>
      <c r="C3353" s="4">
        <v>0</v>
      </c>
      <c r="D3353" s="69">
        <v>0</v>
      </c>
      <c r="E3353" s="4">
        <v>0</v>
      </c>
      <c r="F3353" s="69">
        <v>0</v>
      </c>
    </row>
    <row r="3354" spans="1:6" ht="15.75" customHeight="1" x14ac:dyDescent="0.25">
      <c r="A3354" s="4" t="s">
        <v>352</v>
      </c>
      <c r="B3354" s="4">
        <v>98</v>
      </c>
      <c r="C3354" s="4">
        <v>0</v>
      </c>
      <c r="D3354" s="69">
        <v>0</v>
      </c>
      <c r="E3354" s="4">
        <v>0</v>
      </c>
      <c r="F3354" s="69">
        <v>0</v>
      </c>
    </row>
    <row r="3355" spans="1:6" ht="15.75" customHeight="1" x14ac:dyDescent="0.25">
      <c r="A3355" s="4" t="s">
        <v>352</v>
      </c>
      <c r="B3355" s="4">
        <v>99</v>
      </c>
      <c r="C3355" s="4">
        <v>0</v>
      </c>
      <c r="D3355" s="69">
        <v>0</v>
      </c>
      <c r="E3355" s="4">
        <v>0</v>
      </c>
      <c r="F3355" s="69">
        <v>0</v>
      </c>
    </row>
    <row r="3356" spans="1:6" ht="15.75" customHeight="1" x14ac:dyDescent="0.25">
      <c r="A3356" s="4" t="s">
        <v>352</v>
      </c>
      <c r="B3356" s="4">
        <v>100</v>
      </c>
      <c r="C3356" s="4">
        <v>0</v>
      </c>
      <c r="D3356" s="69">
        <v>0</v>
      </c>
      <c r="E3356" s="4">
        <v>0</v>
      </c>
      <c r="F3356" s="69">
        <v>0</v>
      </c>
    </row>
    <row r="3357" spans="1:6" ht="15.75" customHeight="1" x14ac:dyDescent="0.25">
      <c r="A3357" s="4" t="s">
        <v>352</v>
      </c>
      <c r="B3357" s="4">
        <v>101</v>
      </c>
      <c r="C3357" s="4">
        <v>0</v>
      </c>
      <c r="D3357" s="69">
        <v>0</v>
      </c>
      <c r="E3357" s="4">
        <v>0</v>
      </c>
      <c r="F3357" s="69">
        <v>0</v>
      </c>
    </row>
    <row r="3358" spans="1:6" ht="15.75" customHeight="1" x14ac:dyDescent="0.25">
      <c r="A3358" s="4" t="s">
        <v>352</v>
      </c>
      <c r="B3358" s="4">
        <v>102</v>
      </c>
      <c r="C3358" s="4">
        <v>0</v>
      </c>
      <c r="D3358" s="69">
        <v>0</v>
      </c>
      <c r="E3358" s="4">
        <v>0</v>
      </c>
      <c r="F3358" s="69">
        <v>0</v>
      </c>
    </row>
    <row r="3359" spans="1:6" ht="15.75" customHeight="1" x14ac:dyDescent="0.25">
      <c r="A3359" s="4" t="s">
        <v>352</v>
      </c>
      <c r="B3359" s="4">
        <v>103</v>
      </c>
      <c r="C3359" s="4">
        <v>0</v>
      </c>
      <c r="D3359" s="69">
        <v>0</v>
      </c>
      <c r="E3359" s="4">
        <v>0</v>
      </c>
      <c r="F3359" s="69">
        <v>0</v>
      </c>
    </row>
    <row r="3360" spans="1:6" ht="15.75" customHeight="1" x14ac:dyDescent="0.25">
      <c r="A3360" s="4" t="s">
        <v>352</v>
      </c>
      <c r="B3360" s="4">
        <v>104</v>
      </c>
      <c r="C3360" s="4">
        <v>0</v>
      </c>
      <c r="D3360" s="69">
        <v>0</v>
      </c>
      <c r="E3360" s="4">
        <v>0</v>
      </c>
      <c r="F3360" s="69">
        <v>0</v>
      </c>
    </row>
    <row r="3361" spans="1:6" ht="15.75" customHeight="1" x14ac:dyDescent="0.25">
      <c r="A3361" s="4" t="s">
        <v>352</v>
      </c>
      <c r="B3361" s="4">
        <v>105</v>
      </c>
      <c r="C3361" s="4">
        <v>0</v>
      </c>
      <c r="D3361" s="69">
        <v>0</v>
      </c>
      <c r="E3361" s="4">
        <v>0</v>
      </c>
      <c r="F3361" s="69">
        <v>0</v>
      </c>
    </row>
    <row r="3362" spans="1:6" ht="15.75" customHeight="1" x14ac:dyDescent="0.25">
      <c r="A3362" s="4" t="s">
        <v>353</v>
      </c>
      <c r="B3362" s="4">
        <v>1</v>
      </c>
      <c r="C3362" s="4"/>
      <c r="D3362" s="69">
        <v>0</v>
      </c>
      <c r="E3362" s="4">
        <v>0</v>
      </c>
      <c r="F3362" s="69">
        <v>0</v>
      </c>
    </row>
    <row r="3363" spans="1:6" ht="15.75" customHeight="1" x14ac:dyDescent="0.25">
      <c r="A3363" s="4" t="s">
        <v>353</v>
      </c>
      <c r="B3363" s="4">
        <v>2</v>
      </c>
      <c r="C3363" s="4"/>
      <c r="D3363" s="69">
        <v>0</v>
      </c>
      <c r="E3363" s="4">
        <v>0</v>
      </c>
      <c r="F3363" s="69">
        <v>0</v>
      </c>
    </row>
    <row r="3364" spans="1:6" ht="15.75" customHeight="1" x14ac:dyDescent="0.25">
      <c r="A3364" s="4" t="s">
        <v>353</v>
      </c>
      <c r="B3364" s="4">
        <v>3</v>
      </c>
      <c r="C3364" s="4"/>
      <c r="D3364" s="69">
        <v>0</v>
      </c>
      <c r="E3364" s="4">
        <v>0</v>
      </c>
      <c r="F3364" s="69">
        <v>0</v>
      </c>
    </row>
    <row r="3365" spans="1:6" ht="15.75" customHeight="1" x14ac:dyDescent="0.25">
      <c r="A3365" s="4" t="s">
        <v>353</v>
      </c>
      <c r="B3365" s="4">
        <v>4</v>
      </c>
      <c r="C3365" s="4"/>
      <c r="D3365" s="69">
        <v>0</v>
      </c>
      <c r="E3365" s="4">
        <v>0</v>
      </c>
      <c r="F3365" s="69">
        <v>0</v>
      </c>
    </row>
    <row r="3366" spans="1:6" ht="15.75" customHeight="1" x14ac:dyDescent="0.25">
      <c r="A3366" s="4" t="s">
        <v>353</v>
      </c>
      <c r="B3366" s="4">
        <v>5</v>
      </c>
      <c r="C3366" s="4">
        <v>3</v>
      </c>
      <c r="D3366" s="69">
        <v>463860</v>
      </c>
      <c r="E3366" s="4">
        <v>6</v>
      </c>
      <c r="F3366" s="69">
        <v>927720</v>
      </c>
    </row>
    <row r="3367" spans="1:6" ht="15.75" customHeight="1" x14ac:dyDescent="0.25">
      <c r="A3367" s="4" t="s">
        <v>353</v>
      </c>
      <c r="B3367" s="4">
        <v>6</v>
      </c>
      <c r="C3367" s="4"/>
      <c r="D3367" s="69">
        <v>0</v>
      </c>
      <c r="E3367" s="4">
        <v>3</v>
      </c>
      <c r="F3367" s="69">
        <v>628506</v>
      </c>
    </row>
    <row r="3368" spans="1:6" ht="15.75" customHeight="1" x14ac:dyDescent="0.25">
      <c r="A3368" s="4" t="s">
        <v>353</v>
      </c>
      <c r="B3368" s="4">
        <v>7</v>
      </c>
      <c r="C3368" s="4">
        <v>4</v>
      </c>
      <c r="D3368" s="69">
        <v>1035200</v>
      </c>
      <c r="E3368" s="4">
        <v>0</v>
      </c>
      <c r="F3368" s="69">
        <v>0</v>
      </c>
    </row>
    <row r="3369" spans="1:6" ht="15.75" customHeight="1" x14ac:dyDescent="0.25">
      <c r="A3369" s="4" t="s">
        <v>353</v>
      </c>
      <c r="B3369" s="4">
        <v>8</v>
      </c>
      <c r="C3369" s="4"/>
      <c r="D3369" s="69">
        <v>0</v>
      </c>
      <c r="E3369" s="4">
        <v>0</v>
      </c>
      <c r="F3369" s="69">
        <v>0</v>
      </c>
    </row>
    <row r="3370" spans="1:6" ht="15.75" customHeight="1" x14ac:dyDescent="0.25">
      <c r="A3370" s="4" t="s">
        <v>353</v>
      </c>
      <c r="B3370" s="4">
        <v>9</v>
      </c>
      <c r="C3370" s="4"/>
      <c r="D3370" s="69">
        <v>0</v>
      </c>
      <c r="E3370" s="4">
        <v>0</v>
      </c>
      <c r="F3370" s="69">
        <v>0</v>
      </c>
    </row>
    <row r="3371" spans="1:6" ht="15.75" customHeight="1" x14ac:dyDescent="0.25">
      <c r="A3371" s="4" t="s">
        <v>353</v>
      </c>
      <c r="B3371" s="4">
        <v>10</v>
      </c>
      <c r="C3371" s="4"/>
      <c r="D3371" s="69">
        <v>0</v>
      </c>
      <c r="E3371" s="4">
        <v>0</v>
      </c>
      <c r="F3371" s="69">
        <v>0</v>
      </c>
    </row>
    <row r="3372" spans="1:6" ht="15.75" customHeight="1" x14ac:dyDescent="0.25">
      <c r="A3372" s="4" t="s">
        <v>353</v>
      </c>
      <c r="B3372" s="4">
        <v>11</v>
      </c>
      <c r="C3372" s="4"/>
      <c r="D3372" s="69">
        <v>0</v>
      </c>
      <c r="E3372" s="4">
        <v>0</v>
      </c>
      <c r="F3372" s="69">
        <v>0</v>
      </c>
    </row>
    <row r="3373" spans="1:6" ht="15.75" customHeight="1" x14ac:dyDescent="0.25">
      <c r="A3373" s="4" t="s">
        <v>353</v>
      </c>
      <c r="B3373" s="4">
        <v>12</v>
      </c>
      <c r="C3373" s="4"/>
      <c r="D3373" s="69">
        <v>0</v>
      </c>
      <c r="E3373" s="4">
        <v>0</v>
      </c>
      <c r="F3373" s="69">
        <v>0</v>
      </c>
    </row>
    <row r="3374" spans="1:6" ht="15.75" customHeight="1" x14ac:dyDescent="0.25">
      <c r="A3374" s="4" t="s">
        <v>353</v>
      </c>
      <c r="B3374" s="4">
        <v>13</v>
      </c>
      <c r="C3374" s="4"/>
      <c r="D3374" s="69">
        <v>0</v>
      </c>
      <c r="E3374" s="4">
        <v>0</v>
      </c>
      <c r="F3374" s="69">
        <v>0</v>
      </c>
    </row>
    <row r="3375" spans="1:6" ht="15.75" customHeight="1" x14ac:dyDescent="0.25">
      <c r="A3375" s="4" t="s">
        <v>353</v>
      </c>
      <c r="B3375" s="4">
        <v>14</v>
      </c>
      <c r="C3375" s="4"/>
      <c r="D3375" s="69">
        <v>0</v>
      </c>
      <c r="E3375" s="4">
        <v>0</v>
      </c>
      <c r="F3375" s="69">
        <v>0</v>
      </c>
    </row>
    <row r="3376" spans="1:6" ht="15.75" customHeight="1" x14ac:dyDescent="0.25">
      <c r="A3376" s="4" t="s">
        <v>353</v>
      </c>
      <c r="B3376" s="4">
        <v>15</v>
      </c>
      <c r="C3376" s="4"/>
      <c r="D3376" s="69">
        <v>0</v>
      </c>
      <c r="E3376" s="4">
        <v>0</v>
      </c>
      <c r="F3376" s="69">
        <v>0</v>
      </c>
    </row>
    <row r="3377" spans="1:6" ht="15.75" customHeight="1" x14ac:dyDescent="0.25">
      <c r="A3377" s="4" t="s">
        <v>353</v>
      </c>
      <c r="B3377" s="4">
        <v>16</v>
      </c>
      <c r="C3377" s="4"/>
      <c r="D3377" s="69">
        <v>0</v>
      </c>
      <c r="E3377" s="4">
        <v>0</v>
      </c>
      <c r="F3377" s="69">
        <v>0</v>
      </c>
    </row>
    <row r="3378" spans="1:6" ht="15.75" customHeight="1" x14ac:dyDescent="0.25">
      <c r="A3378" s="4" t="s">
        <v>353</v>
      </c>
      <c r="B3378" s="4">
        <v>17</v>
      </c>
      <c r="C3378" s="4"/>
      <c r="D3378" s="69">
        <v>0</v>
      </c>
      <c r="E3378" s="4">
        <v>0</v>
      </c>
      <c r="F3378" s="69">
        <v>0</v>
      </c>
    </row>
    <row r="3379" spans="1:6" ht="15.75" customHeight="1" x14ac:dyDescent="0.25">
      <c r="A3379" s="4" t="s">
        <v>353</v>
      </c>
      <c r="B3379" s="4">
        <v>18</v>
      </c>
      <c r="C3379" s="4"/>
      <c r="D3379" s="69">
        <v>0</v>
      </c>
      <c r="E3379" s="4">
        <v>0</v>
      </c>
      <c r="F3379" s="69">
        <v>0</v>
      </c>
    </row>
    <row r="3380" spans="1:6" ht="15.75" customHeight="1" x14ac:dyDescent="0.25">
      <c r="A3380" s="4" t="s">
        <v>353</v>
      </c>
      <c r="B3380" s="4">
        <v>19</v>
      </c>
      <c r="C3380" s="4">
        <v>1</v>
      </c>
      <c r="D3380" s="69">
        <v>128857</v>
      </c>
      <c r="E3380" s="4">
        <v>0</v>
      </c>
      <c r="F3380" s="69">
        <v>0</v>
      </c>
    </row>
    <row r="3381" spans="1:6" ht="15.75" customHeight="1" x14ac:dyDescent="0.25">
      <c r="A3381" s="4" t="s">
        <v>353</v>
      </c>
      <c r="B3381" s="4">
        <v>20</v>
      </c>
      <c r="C3381" s="4"/>
      <c r="D3381" s="69">
        <v>0</v>
      </c>
      <c r="E3381" s="4">
        <v>0</v>
      </c>
      <c r="F3381" s="69">
        <v>0</v>
      </c>
    </row>
    <row r="3382" spans="1:6" ht="15.75" customHeight="1" x14ac:dyDescent="0.25">
      <c r="A3382" s="4" t="s">
        <v>353</v>
      </c>
      <c r="B3382" s="4">
        <v>21</v>
      </c>
      <c r="C3382" s="4"/>
      <c r="D3382" s="69">
        <v>0</v>
      </c>
      <c r="E3382" s="4">
        <v>0</v>
      </c>
      <c r="F3382" s="69">
        <v>0</v>
      </c>
    </row>
    <row r="3383" spans="1:6" ht="15.75" customHeight="1" x14ac:dyDescent="0.25">
      <c r="A3383" s="4" t="s">
        <v>353</v>
      </c>
      <c r="B3383" s="4">
        <v>22</v>
      </c>
      <c r="C3383" s="4"/>
      <c r="D3383" s="69">
        <v>0</v>
      </c>
      <c r="E3383" s="4">
        <v>0</v>
      </c>
      <c r="F3383" s="69">
        <v>0</v>
      </c>
    </row>
    <row r="3384" spans="1:6" ht="15.75" customHeight="1" x14ac:dyDescent="0.25">
      <c r="A3384" s="4" t="s">
        <v>353</v>
      </c>
      <c r="B3384" s="4">
        <v>23</v>
      </c>
      <c r="C3384" s="4"/>
      <c r="D3384" s="69">
        <v>0</v>
      </c>
      <c r="E3384" s="4">
        <v>0</v>
      </c>
      <c r="F3384" s="69">
        <v>0</v>
      </c>
    </row>
    <row r="3385" spans="1:6" ht="15.75" customHeight="1" x14ac:dyDescent="0.25">
      <c r="A3385" s="4" t="s">
        <v>353</v>
      </c>
      <c r="B3385" s="4">
        <v>24</v>
      </c>
      <c r="C3385" s="4"/>
      <c r="D3385" s="69">
        <v>0</v>
      </c>
      <c r="E3385" s="4">
        <v>0</v>
      </c>
      <c r="F3385" s="69">
        <v>0</v>
      </c>
    </row>
    <row r="3386" spans="1:6" ht="15.75" customHeight="1" x14ac:dyDescent="0.25">
      <c r="A3386" s="4" t="s">
        <v>353</v>
      </c>
      <c r="B3386" s="4">
        <v>25</v>
      </c>
      <c r="C3386" s="4"/>
      <c r="D3386" s="69">
        <v>0</v>
      </c>
      <c r="E3386" s="4">
        <v>0</v>
      </c>
      <c r="F3386" s="69">
        <v>0</v>
      </c>
    </row>
    <row r="3387" spans="1:6" ht="15.75" customHeight="1" x14ac:dyDescent="0.25">
      <c r="A3387" s="4" t="s">
        <v>353</v>
      </c>
      <c r="B3387" s="4">
        <v>26</v>
      </c>
      <c r="C3387" s="4"/>
      <c r="D3387" s="69">
        <v>0</v>
      </c>
      <c r="E3387" s="4">
        <v>0</v>
      </c>
      <c r="F3387" s="69">
        <v>0</v>
      </c>
    </row>
    <row r="3388" spans="1:6" ht="15.75" customHeight="1" x14ac:dyDescent="0.25">
      <c r="A3388" s="4" t="s">
        <v>353</v>
      </c>
      <c r="B3388" s="4">
        <v>27</v>
      </c>
      <c r="C3388" s="4">
        <v>16.68</v>
      </c>
      <c r="D3388" s="69">
        <v>1534560</v>
      </c>
      <c r="E3388" s="4">
        <v>0</v>
      </c>
      <c r="F3388" s="69">
        <v>0</v>
      </c>
    </row>
    <row r="3389" spans="1:6" ht="15.75" customHeight="1" x14ac:dyDescent="0.25">
      <c r="A3389" s="4" t="s">
        <v>353</v>
      </c>
      <c r="B3389" s="4">
        <v>28</v>
      </c>
      <c r="C3389" s="4"/>
      <c r="D3389" s="69">
        <v>0</v>
      </c>
      <c r="E3389" s="4">
        <v>0</v>
      </c>
      <c r="F3389" s="69">
        <v>0</v>
      </c>
    </row>
    <row r="3390" spans="1:6" ht="15.75" customHeight="1" x14ac:dyDescent="0.25">
      <c r="A3390" s="4" t="s">
        <v>353</v>
      </c>
      <c r="B3390" s="4">
        <v>29</v>
      </c>
      <c r="C3390" s="4"/>
      <c r="D3390" s="69">
        <v>0</v>
      </c>
      <c r="E3390" s="4">
        <v>0</v>
      </c>
      <c r="F3390" s="69">
        <v>0</v>
      </c>
    </row>
    <row r="3391" spans="1:6" ht="15.75" customHeight="1" x14ac:dyDescent="0.25">
      <c r="A3391" s="4" t="s">
        <v>353</v>
      </c>
      <c r="B3391" s="4">
        <v>30</v>
      </c>
      <c r="C3391" s="4">
        <v>3</v>
      </c>
      <c r="D3391" s="69">
        <v>39588</v>
      </c>
      <c r="E3391" s="4">
        <v>3</v>
      </c>
      <c r="F3391" s="69">
        <v>39588</v>
      </c>
    </row>
    <row r="3392" spans="1:6" ht="15.75" customHeight="1" x14ac:dyDescent="0.25">
      <c r="A3392" s="4" t="s">
        <v>353</v>
      </c>
      <c r="B3392" s="4">
        <v>31</v>
      </c>
      <c r="C3392" s="4"/>
      <c r="D3392" s="69">
        <v>0</v>
      </c>
      <c r="E3392" s="4">
        <v>0</v>
      </c>
      <c r="F3392" s="69">
        <v>0</v>
      </c>
    </row>
    <row r="3393" spans="1:6" ht="15.75" customHeight="1" x14ac:dyDescent="0.25">
      <c r="A3393" s="4" t="s">
        <v>353</v>
      </c>
      <c r="B3393" s="4">
        <v>32</v>
      </c>
      <c r="C3393" s="4"/>
      <c r="D3393" s="69">
        <v>0</v>
      </c>
      <c r="E3393" s="4">
        <v>0</v>
      </c>
      <c r="F3393" s="69">
        <v>0</v>
      </c>
    </row>
    <row r="3394" spans="1:6" ht="15.75" customHeight="1" x14ac:dyDescent="0.25">
      <c r="A3394" s="4" t="s">
        <v>353</v>
      </c>
      <c r="B3394" s="4">
        <v>33</v>
      </c>
      <c r="C3394" s="4">
        <v>200</v>
      </c>
      <c r="D3394" s="69">
        <v>186000</v>
      </c>
      <c r="E3394" s="4">
        <v>190</v>
      </c>
      <c r="F3394" s="69">
        <v>176700</v>
      </c>
    </row>
    <row r="3395" spans="1:6" ht="15.75" customHeight="1" x14ac:dyDescent="0.25">
      <c r="A3395" s="4" t="s">
        <v>353</v>
      </c>
      <c r="B3395" s="4">
        <v>34</v>
      </c>
      <c r="C3395" s="4"/>
      <c r="D3395" s="69">
        <v>0</v>
      </c>
      <c r="E3395" s="4">
        <v>0</v>
      </c>
      <c r="F3395" s="69">
        <v>0</v>
      </c>
    </row>
    <row r="3396" spans="1:6" ht="15.75" customHeight="1" x14ac:dyDescent="0.25">
      <c r="A3396" s="4" t="s">
        <v>353</v>
      </c>
      <c r="B3396" s="4">
        <v>35</v>
      </c>
      <c r="C3396" s="4"/>
      <c r="D3396" s="69">
        <v>0</v>
      </c>
      <c r="E3396" s="4">
        <v>0</v>
      </c>
      <c r="F3396" s="69">
        <v>0</v>
      </c>
    </row>
    <row r="3397" spans="1:6" ht="15.75" customHeight="1" x14ac:dyDescent="0.25">
      <c r="A3397" s="4" t="s">
        <v>353</v>
      </c>
      <c r="B3397" s="4">
        <v>36</v>
      </c>
      <c r="C3397" s="4">
        <v>49.35</v>
      </c>
      <c r="D3397" s="69">
        <v>511956.9</v>
      </c>
      <c r="E3397" s="4">
        <v>55</v>
      </c>
      <c r="F3397" s="69">
        <v>570570</v>
      </c>
    </row>
    <row r="3398" spans="1:6" ht="15.75" customHeight="1" x14ac:dyDescent="0.25">
      <c r="A3398" s="4" t="s">
        <v>353</v>
      </c>
      <c r="B3398" s="4">
        <v>37</v>
      </c>
      <c r="C3398" s="4"/>
      <c r="D3398" s="69">
        <v>0</v>
      </c>
      <c r="E3398" s="4">
        <v>0</v>
      </c>
      <c r="F3398" s="69">
        <v>0</v>
      </c>
    </row>
    <row r="3399" spans="1:6" ht="15.75" customHeight="1" x14ac:dyDescent="0.25">
      <c r="A3399" s="4" t="s">
        <v>353</v>
      </c>
      <c r="B3399" s="4">
        <v>38</v>
      </c>
      <c r="C3399" s="4"/>
      <c r="D3399" s="69">
        <v>0</v>
      </c>
      <c r="E3399" s="4">
        <v>0</v>
      </c>
      <c r="F3399" s="69">
        <v>0</v>
      </c>
    </row>
    <row r="3400" spans="1:6" ht="15.75" customHeight="1" x14ac:dyDescent="0.25">
      <c r="A3400" s="4" t="s">
        <v>353</v>
      </c>
      <c r="B3400" s="4">
        <v>39</v>
      </c>
      <c r="C3400" s="4"/>
      <c r="D3400" s="69">
        <v>0</v>
      </c>
      <c r="E3400" s="4">
        <v>0</v>
      </c>
      <c r="F3400" s="69">
        <v>0</v>
      </c>
    </row>
    <row r="3401" spans="1:6" ht="15.75" customHeight="1" x14ac:dyDescent="0.25">
      <c r="A3401" s="4" t="s">
        <v>353</v>
      </c>
      <c r="B3401" s="4">
        <v>40</v>
      </c>
      <c r="C3401" s="4"/>
      <c r="D3401" s="69">
        <v>0</v>
      </c>
      <c r="E3401" s="4">
        <v>0</v>
      </c>
      <c r="F3401" s="69">
        <v>0</v>
      </c>
    </row>
    <row r="3402" spans="1:6" ht="15.75" customHeight="1" x14ac:dyDescent="0.25">
      <c r="A3402" s="4" t="s">
        <v>353</v>
      </c>
      <c r="B3402" s="4">
        <v>41</v>
      </c>
      <c r="C3402" s="4"/>
      <c r="D3402" s="69">
        <v>0</v>
      </c>
      <c r="E3402" s="4">
        <v>0</v>
      </c>
      <c r="F3402" s="69">
        <v>0</v>
      </c>
    </row>
    <row r="3403" spans="1:6" ht="15.75" customHeight="1" x14ac:dyDescent="0.25">
      <c r="A3403" s="4" t="s">
        <v>353</v>
      </c>
      <c r="B3403" s="4">
        <v>42</v>
      </c>
      <c r="C3403" s="4"/>
      <c r="D3403" s="69">
        <v>0</v>
      </c>
      <c r="E3403" s="4">
        <v>0</v>
      </c>
      <c r="F3403" s="69">
        <v>0</v>
      </c>
    </row>
    <row r="3404" spans="1:6" ht="15.75" customHeight="1" x14ac:dyDescent="0.25">
      <c r="A3404" s="4" t="s">
        <v>353</v>
      </c>
      <c r="B3404" s="4">
        <v>43</v>
      </c>
      <c r="C3404" s="4"/>
      <c r="D3404" s="69">
        <v>0</v>
      </c>
      <c r="E3404" s="4">
        <v>0</v>
      </c>
      <c r="F3404" s="69">
        <v>0</v>
      </c>
    </row>
    <row r="3405" spans="1:6" ht="15.75" customHeight="1" x14ac:dyDescent="0.25">
      <c r="A3405" s="4" t="s">
        <v>353</v>
      </c>
      <c r="B3405" s="4">
        <v>44</v>
      </c>
      <c r="C3405" s="4"/>
      <c r="D3405" s="69">
        <v>0</v>
      </c>
      <c r="E3405" s="4">
        <v>0</v>
      </c>
      <c r="F3405" s="69">
        <v>0</v>
      </c>
    </row>
    <row r="3406" spans="1:6" ht="15.75" customHeight="1" x14ac:dyDescent="0.25">
      <c r="A3406" s="4" t="s">
        <v>353</v>
      </c>
      <c r="B3406" s="4">
        <v>45</v>
      </c>
      <c r="C3406" s="4"/>
      <c r="D3406" s="69">
        <v>0</v>
      </c>
      <c r="E3406" s="4">
        <v>0</v>
      </c>
      <c r="F3406" s="69">
        <v>0</v>
      </c>
    </row>
    <row r="3407" spans="1:6" ht="15.75" customHeight="1" x14ac:dyDescent="0.25">
      <c r="A3407" s="4" t="s">
        <v>353</v>
      </c>
      <c r="B3407" s="4">
        <v>46</v>
      </c>
      <c r="C3407" s="4"/>
      <c r="D3407" s="69">
        <v>0</v>
      </c>
      <c r="E3407" s="4">
        <v>0</v>
      </c>
      <c r="F3407" s="69">
        <v>0</v>
      </c>
    </row>
    <row r="3408" spans="1:6" ht="15.75" customHeight="1" x14ac:dyDescent="0.25">
      <c r="A3408" s="4" t="s">
        <v>353</v>
      </c>
      <c r="B3408" s="4">
        <v>47</v>
      </c>
      <c r="C3408" s="4"/>
      <c r="D3408" s="69">
        <v>0</v>
      </c>
      <c r="E3408" s="4">
        <v>0</v>
      </c>
      <c r="F3408" s="69">
        <v>0</v>
      </c>
    </row>
    <row r="3409" spans="1:6" ht="15.75" customHeight="1" x14ac:dyDescent="0.25">
      <c r="A3409" s="4" t="s">
        <v>353</v>
      </c>
      <c r="B3409" s="4">
        <v>48</v>
      </c>
      <c r="C3409" s="4"/>
      <c r="D3409" s="69">
        <v>0</v>
      </c>
      <c r="E3409" s="4">
        <v>0</v>
      </c>
      <c r="F3409" s="69">
        <v>0</v>
      </c>
    </row>
    <row r="3410" spans="1:6" ht="15.75" customHeight="1" x14ac:dyDescent="0.25">
      <c r="A3410" s="4" t="s">
        <v>353</v>
      </c>
      <c r="B3410" s="4">
        <v>49</v>
      </c>
      <c r="C3410" s="4"/>
      <c r="D3410" s="69">
        <v>0</v>
      </c>
      <c r="E3410" s="4">
        <v>0</v>
      </c>
      <c r="F3410" s="69">
        <v>0</v>
      </c>
    </row>
    <row r="3411" spans="1:6" ht="15.75" customHeight="1" x14ac:dyDescent="0.25">
      <c r="A3411" s="4" t="s">
        <v>353</v>
      </c>
      <c r="B3411" s="4">
        <v>50</v>
      </c>
      <c r="C3411" s="4"/>
      <c r="D3411" s="69">
        <v>0</v>
      </c>
      <c r="E3411" s="4">
        <v>0</v>
      </c>
      <c r="F3411" s="69">
        <v>0</v>
      </c>
    </row>
    <row r="3412" spans="1:6" ht="15.75" customHeight="1" x14ac:dyDescent="0.25">
      <c r="A3412" s="4" t="s">
        <v>353</v>
      </c>
      <c r="B3412" s="4">
        <v>51</v>
      </c>
      <c r="C3412" s="4"/>
      <c r="D3412" s="69">
        <v>0</v>
      </c>
      <c r="E3412" s="4">
        <v>0</v>
      </c>
      <c r="F3412" s="69">
        <v>0</v>
      </c>
    </row>
    <row r="3413" spans="1:6" ht="15.75" customHeight="1" x14ac:dyDescent="0.25">
      <c r="A3413" s="4" t="s">
        <v>353</v>
      </c>
      <c r="B3413" s="4">
        <v>52</v>
      </c>
      <c r="C3413" s="4"/>
      <c r="D3413" s="69">
        <v>0</v>
      </c>
      <c r="E3413" s="4">
        <v>0</v>
      </c>
      <c r="F3413" s="69">
        <v>0</v>
      </c>
    </row>
    <row r="3414" spans="1:6" ht="15.75" customHeight="1" x14ac:dyDescent="0.25">
      <c r="A3414" s="4" t="s">
        <v>353</v>
      </c>
      <c r="B3414" s="4">
        <v>53</v>
      </c>
      <c r="C3414" s="4"/>
      <c r="D3414" s="69">
        <v>0</v>
      </c>
      <c r="E3414" s="4">
        <v>0</v>
      </c>
      <c r="F3414" s="69">
        <v>0</v>
      </c>
    </row>
    <row r="3415" spans="1:6" ht="15.75" customHeight="1" x14ac:dyDescent="0.25">
      <c r="A3415" s="4" t="s">
        <v>353</v>
      </c>
      <c r="B3415" s="4">
        <v>54</v>
      </c>
      <c r="C3415" s="4"/>
      <c r="D3415" s="69">
        <v>0</v>
      </c>
      <c r="E3415" s="4">
        <v>0</v>
      </c>
      <c r="F3415" s="69">
        <v>0</v>
      </c>
    </row>
    <row r="3416" spans="1:6" ht="15.75" customHeight="1" x14ac:dyDescent="0.25">
      <c r="A3416" s="4" t="s">
        <v>353</v>
      </c>
      <c r="B3416" s="4">
        <v>55</v>
      </c>
      <c r="C3416" s="4"/>
      <c r="D3416" s="69">
        <v>0</v>
      </c>
      <c r="E3416" s="4">
        <v>0</v>
      </c>
      <c r="F3416" s="69">
        <v>0</v>
      </c>
    </row>
    <row r="3417" spans="1:6" ht="15.75" customHeight="1" x14ac:dyDescent="0.25">
      <c r="A3417" s="4" t="s">
        <v>353</v>
      </c>
      <c r="B3417" s="4">
        <v>56</v>
      </c>
      <c r="C3417" s="4"/>
      <c r="D3417" s="69">
        <v>0</v>
      </c>
      <c r="E3417" s="4">
        <v>0</v>
      </c>
      <c r="F3417" s="69">
        <v>0</v>
      </c>
    </row>
    <row r="3418" spans="1:6" ht="15.75" customHeight="1" x14ac:dyDescent="0.25">
      <c r="A3418" s="4" t="s">
        <v>353</v>
      </c>
      <c r="B3418" s="4">
        <v>57</v>
      </c>
      <c r="C3418" s="4"/>
      <c r="D3418" s="69">
        <v>0</v>
      </c>
      <c r="E3418" s="4">
        <v>0</v>
      </c>
      <c r="F3418" s="69">
        <v>0</v>
      </c>
    </row>
    <row r="3419" spans="1:6" ht="15.75" customHeight="1" x14ac:dyDescent="0.25">
      <c r="A3419" s="4" t="s">
        <v>353</v>
      </c>
      <c r="B3419" s="4">
        <v>58</v>
      </c>
      <c r="C3419" s="4">
        <v>200</v>
      </c>
      <c r="D3419" s="69">
        <v>629800</v>
      </c>
      <c r="E3419" s="4">
        <v>138</v>
      </c>
      <c r="F3419" s="69">
        <v>434562</v>
      </c>
    </row>
    <row r="3420" spans="1:6" ht="15.75" customHeight="1" x14ac:dyDescent="0.25">
      <c r="A3420" s="4" t="s">
        <v>353</v>
      </c>
      <c r="B3420" s="4">
        <v>59</v>
      </c>
      <c r="C3420" s="4"/>
      <c r="D3420" s="69">
        <v>0</v>
      </c>
      <c r="E3420" s="4">
        <v>0</v>
      </c>
      <c r="F3420" s="69">
        <v>0</v>
      </c>
    </row>
    <row r="3421" spans="1:6" ht="15.75" customHeight="1" x14ac:dyDescent="0.25">
      <c r="A3421" s="4" t="s">
        <v>353</v>
      </c>
      <c r="B3421" s="4">
        <v>60</v>
      </c>
      <c r="C3421" s="4"/>
      <c r="D3421" s="69">
        <v>0</v>
      </c>
      <c r="E3421" s="4">
        <v>0</v>
      </c>
      <c r="F3421" s="69">
        <v>0</v>
      </c>
    </row>
    <row r="3422" spans="1:6" ht="15.75" customHeight="1" x14ac:dyDescent="0.25">
      <c r="A3422" s="4" t="s">
        <v>353</v>
      </c>
      <c r="B3422" s="4">
        <v>61</v>
      </c>
      <c r="C3422" s="4">
        <v>30.26</v>
      </c>
      <c r="D3422" s="69">
        <v>1001515.22</v>
      </c>
      <c r="E3422" s="4">
        <v>32</v>
      </c>
      <c r="F3422" s="69">
        <v>1059104</v>
      </c>
    </row>
    <row r="3423" spans="1:6" ht="15.75" customHeight="1" x14ac:dyDescent="0.25">
      <c r="A3423" s="4" t="s">
        <v>353</v>
      </c>
      <c r="B3423" s="4">
        <v>62</v>
      </c>
      <c r="C3423" s="4"/>
      <c r="D3423" s="69">
        <v>0</v>
      </c>
      <c r="E3423" s="4">
        <v>0</v>
      </c>
      <c r="F3423" s="69">
        <v>0</v>
      </c>
    </row>
    <row r="3424" spans="1:6" ht="15.75" customHeight="1" x14ac:dyDescent="0.25">
      <c r="A3424" s="4" t="s">
        <v>353</v>
      </c>
      <c r="B3424" s="4">
        <v>63</v>
      </c>
      <c r="C3424" s="4"/>
      <c r="D3424" s="69">
        <v>0</v>
      </c>
      <c r="E3424" s="4">
        <v>0</v>
      </c>
      <c r="F3424" s="69">
        <v>0</v>
      </c>
    </row>
    <row r="3425" spans="1:6" ht="15.75" customHeight="1" x14ac:dyDescent="0.25">
      <c r="A3425" s="4" t="s">
        <v>353</v>
      </c>
      <c r="B3425" s="4">
        <v>64</v>
      </c>
      <c r="C3425" s="4"/>
      <c r="D3425" s="69">
        <v>0</v>
      </c>
      <c r="E3425" s="4">
        <v>0</v>
      </c>
      <c r="F3425" s="69">
        <v>0</v>
      </c>
    </row>
    <row r="3426" spans="1:6" ht="15.75" customHeight="1" x14ac:dyDescent="0.25">
      <c r="A3426" s="4" t="s">
        <v>353</v>
      </c>
      <c r="B3426" s="4">
        <v>65</v>
      </c>
      <c r="C3426" s="4"/>
      <c r="D3426" s="69">
        <v>0</v>
      </c>
      <c r="E3426" s="4">
        <v>0</v>
      </c>
      <c r="F3426" s="69">
        <v>0</v>
      </c>
    </row>
    <row r="3427" spans="1:6" ht="15.75" customHeight="1" x14ac:dyDescent="0.25">
      <c r="A3427" s="4" t="s">
        <v>353</v>
      </c>
      <c r="B3427" s="4">
        <v>66</v>
      </c>
      <c r="C3427" s="4"/>
      <c r="D3427" s="69">
        <v>0</v>
      </c>
      <c r="E3427" s="4">
        <v>0</v>
      </c>
      <c r="F3427" s="69">
        <v>0</v>
      </c>
    </row>
    <row r="3428" spans="1:6" ht="15.75" customHeight="1" x14ac:dyDescent="0.25">
      <c r="A3428" s="4" t="s">
        <v>353</v>
      </c>
      <c r="B3428" s="4">
        <v>67</v>
      </c>
      <c r="C3428" s="4"/>
      <c r="D3428" s="69">
        <v>0</v>
      </c>
      <c r="E3428" s="4">
        <v>0</v>
      </c>
      <c r="F3428" s="69">
        <v>0</v>
      </c>
    </row>
    <row r="3429" spans="1:6" ht="15.75" customHeight="1" x14ac:dyDescent="0.25">
      <c r="A3429" s="4" t="s">
        <v>353</v>
      </c>
      <c r="B3429" s="4">
        <v>68</v>
      </c>
      <c r="C3429" s="4"/>
      <c r="D3429" s="69">
        <v>0</v>
      </c>
      <c r="E3429" s="4">
        <v>0</v>
      </c>
      <c r="F3429" s="69">
        <v>0</v>
      </c>
    </row>
    <row r="3430" spans="1:6" ht="15.75" customHeight="1" x14ac:dyDescent="0.25">
      <c r="A3430" s="4" t="s">
        <v>353</v>
      </c>
      <c r="B3430" s="4">
        <v>69</v>
      </c>
      <c r="C3430" s="4"/>
      <c r="D3430" s="69">
        <v>0</v>
      </c>
      <c r="E3430" s="4">
        <v>0</v>
      </c>
      <c r="F3430" s="69">
        <v>0</v>
      </c>
    </row>
    <row r="3431" spans="1:6" ht="15.75" customHeight="1" x14ac:dyDescent="0.25">
      <c r="A3431" s="4" t="s">
        <v>353</v>
      </c>
      <c r="B3431" s="4">
        <v>70</v>
      </c>
      <c r="C3431" s="4"/>
      <c r="D3431" s="69">
        <v>0</v>
      </c>
      <c r="E3431" s="4">
        <v>0</v>
      </c>
      <c r="F3431" s="69">
        <v>0</v>
      </c>
    </row>
    <row r="3432" spans="1:6" ht="15.75" customHeight="1" x14ac:dyDescent="0.25">
      <c r="A3432" s="4" t="s">
        <v>353</v>
      </c>
      <c r="B3432" s="4">
        <v>71</v>
      </c>
      <c r="C3432" s="4">
        <v>30.26</v>
      </c>
      <c r="D3432" s="69">
        <v>192574.64</v>
      </c>
      <c r="E3432" s="4">
        <v>13</v>
      </c>
      <c r="F3432" s="69">
        <v>82732</v>
      </c>
    </row>
    <row r="3433" spans="1:6" ht="15.75" customHeight="1" x14ac:dyDescent="0.25">
      <c r="A3433" s="4" t="s">
        <v>353</v>
      </c>
      <c r="B3433" s="4">
        <v>72</v>
      </c>
      <c r="C3433" s="4"/>
      <c r="D3433" s="69">
        <v>0</v>
      </c>
      <c r="E3433" s="4">
        <v>0</v>
      </c>
      <c r="F3433" s="69">
        <v>0</v>
      </c>
    </row>
    <row r="3434" spans="1:6" ht="15.75" customHeight="1" x14ac:dyDescent="0.25">
      <c r="A3434" s="4" t="s">
        <v>353</v>
      </c>
      <c r="B3434" s="4">
        <v>73</v>
      </c>
      <c r="C3434" s="4"/>
      <c r="D3434" s="69">
        <v>0</v>
      </c>
      <c r="E3434" s="4">
        <v>0</v>
      </c>
      <c r="F3434" s="69">
        <v>0</v>
      </c>
    </row>
    <row r="3435" spans="1:6" ht="15.75" customHeight="1" x14ac:dyDescent="0.25">
      <c r="A3435" s="4" t="s">
        <v>353</v>
      </c>
      <c r="B3435" s="4">
        <v>74</v>
      </c>
      <c r="C3435" s="4"/>
      <c r="D3435" s="69">
        <v>0</v>
      </c>
      <c r="E3435" s="4">
        <v>0</v>
      </c>
      <c r="F3435" s="69">
        <v>0</v>
      </c>
    </row>
    <row r="3436" spans="1:6" ht="15.75" customHeight="1" x14ac:dyDescent="0.25">
      <c r="A3436" s="4" t="s">
        <v>353</v>
      </c>
      <c r="B3436" s="4">
        <v>75</v>
      </c>
      <c r="C3436" s="4"/>
      <c r="D3436" s="69">
        <v>0</v>
      </c>
      <c r="E3436" s="4">
        <v>0</v>
      </c>
      <c r="F3436" s="69">
        <v>0</v>
      </c>
    </row>
    <row r="3437" spans="1:6" ht="15.75" customHeight="1" x14ac:dyDescent="0.25">
      <c r="A3437" s="4" t="s">
        <v>353</v>
      </c>
      <c r="B3437" s="4">
        <v>76</v>
      </c>
      <c r="C3437" s="4">
        <v>161</v>
      </c>
      <c r="D3437" s="69">
        <v>1866956</v>
      </c>
      <c r="E3437" s="4">
        <v>290</v>
      </c>
      <c r="F3437" s="69">
        <v>3362840</v>
      </c>
    </row>
    <row r="3438" spans="1:6" ht="15.75" customHeight="1" x14ac:dyDescent="0.25">
      <c r="A3438" s="4" t="s">
        <v>353</v>
      </c>
      <c r="B3438" s="4">
        <v>77</v>
      </c>
      <c r="C3438" s="4"/>
      <c r="D3438" s="69">
        <v>0</v>
      </c>
      <c r="E3438" s="4">
        <v>0</v>
      </c>
      <c r="F3438" s="69">
        <v>0</v>
      </c>
    </row>
    <row r="3439" spans="1:6" ht="15.75" customHeight="1" x14ac:dyDescent="0.25">
      <c r="A3439" s="4" t="s">
        <v>353</v>
      </c>
      <c r="B3439" s="4">
        <v>78</v>
      </c>
      <c r="C3439" s="4"/>
      <c r="D3439" s="69">
        <v>0</v>
      </c>
      <c r="E3439" s="4">
        <v>0</v>
      </c>
      <c r="F3439" s="69">
        <v>0</v>
      </c>
    </row>
    <row r="3440" spans="1:6" ht="15.75" customHeight="1" x14ac:dyDescent="0.25">
      <c r="A3440" s="4" t="s">
        <v>353</v>
      </c>
      <c r="B3440" s="4">
        <v>79</v>
      </c>
      <c r="C3440" s="4"/>
      <c r="D3440" s="69">
        <v>0</v>
      </c>
      <c r="E3440" s="4">
        <v>0</v>
      </c>
      <c r="F3440" s="69">
        <v>0</v>
      </c>
    </row>
    <row r="3441" spans="1:6" ht="15.75" customHeight="1" x14ac:dyDescent="0.25">
      <c r="A3441" s="4" t="s">
        <v>353</v>
      </c>
      <c r="B3441" s="4">
        <v>80</v>
      </c>
      <c r="C3441" s="4"/>
      <c r="D3441" s="69">
        <v>0</v>
      </c>
      <c r="E3441" s="4">
        <v>0</v>
      </c>
      <c r="F3441" s="69">
        <v>0</v>
      </c>
    </row>
    <row r="3442" spans="1:6" ht="15.75" customHeight="1" x14ac:dyDescent="0.25">
      <c r="A3442" s="4" t="s">
        <v>353</v>
      </c>
      <c r="B3442" s="4">
        <v>81</v>
      </c>
      <c r="C3442" s="4"/>
      <c r="D3442" s="69">
        <v>0</v>
      </c>
      <c r="E3442" s="4">
        <v>0</v>
      </c>
      <c r="F3442" s="69">
        <v>0</v>
      </c>
    </row>
    <row r="3443" spans="1:6" ht="15.75" customHeight="1" x14ac:dyDescent="0.25">
      <c r="A3443" s="4" t="s">
        <v>353</v>
      </c>
      <c r="B3443" s="4">
        <v>82</v>
      </c>
      <c r="C3443" s="4"/>
      <c r="D3443" s="69">
        <v>0</v>
      </c>
      <c r="E3443" s="4">
        <v>0</v>
      </c>
      <c r="F3443" s="69">
        <v>0</v>
      </c>
    </row>
    <row r="3444" spans="1:6" ht="15.75" customHeight="1" x14ac:dyDescent="0.25">
      <c r="A3444" s="4" t="s">
        <v>353</v>
      </c>
      <c r="B3444" s="4">
        <v>83</v>
      </c>
      <c r="C3444" s="4"/>
      <c r="D3444" s="69">
        <v>0</v>
      </c>
      <c r="E3444" s="4">
        <v>0</v>
      </c>
      <c r="F3444" s="69">
        <v>0</v>
      </c>
    </row>
    <row r="3445" spans="1:6" ht="15.75" customHeight="1" x14ac:dyDescent="0.25">
      <c r="A3445" s="4" t="s">
        <v>353</v>
      </c>
      <c r="B3445" s="4">
        <v>84</v>
      </c>
      <c r="C3445" s="4"/>
      <c r="D3445" s="69">
        <v>0</v>
      </c>
      <c r="E3445" s="4">
        <v>0</v>
      </c>
      <c r="F3445" s="69">
        <v>0</v>
      </c>
    </row>
    <row r="3446" spans="1:6" ht="15.75" customHeight="1" x14ac:dyDescent="0.25">
      <c r="A3446" s="4" t="s">
        <v>353</v>
      </c>
      <c r="B3446" s="4">
        <v>85</v>
      </c>
      <c r="C3446" s="4"/>
      <c r="D3446" s="69">
        <v>0</v>
      </c>
      <c r="E3446" s="4">
        <v>0</v>
      </c>
      <c r="F3446" s="69">
        <v>0</v>
      </c>
    </row>
    <row r="3447" spans="1:6" ht="15.75" customHeight="1" x14ac:dyDescent="0.25">
      <c r="A3447" s="4" t="s">
        <v>353</v>
      </c>
      <c r="B3447" s="4">
        <v>86</v>
      </c>
      <c r="C3447" s="4"/>
      <c r="D3447" s="69">
        <v>0</v>
      </c>
      <c r="E3447" s="4">
        <v>0</v>
      </c>
      <c r="F3447" s="69">
        <v>0</v>
      </c>
    </row>
    <row r="3448" spans="1:6" ht="15.75" customHeight="1" x14ac:dyDescent="0.25">
      <c r="A3448" s="4" t="s">
        <v>353</v>
      </c>
      <c r="B3448" s="4">
        <v>87</v>
      </c>
      <c r="C3448" s="4"/>
      <c r="D3448" s="69">
        <v>0</v>
      </c>
      <c r="E3448" s="4">
        <v>0</v>
      </c>
      <c r="F3448" s="69">
        <v>0</v>
      </c>
    </row>
    <row r="3449" spans="1:6" ht="15.75" customHeight="1" x14ac:dyDescent="0.25">
      <c r="A3449" s="4" t="s">
        <v>353</v>
      </c>
      <c r="B3449" s="4">
        <v>88</v>
      </c>
      <c r="C3449" s="4"/>
      <c r="D3449" s="69">
        <v>0</v>
      </c>
      <c r="E3449" s="4">
        <v>0</v>
      </c>
      <c r="F3449" s="69">
        <v>0</v>
      </c>
    </row>
    <row r="3450" spans="1:6" ht="15.75" customHeight="1" x14ac:dyDescent="0.25">
      <c r="A3450" s="4" t="s">
        <v>353</v>
      </c>
      <c r="B3450" s="4">
        <v>89</v>
      </c>
      <c r="C3450" s="4"/>
      <c r="D3450" s="69">
        <v>0</v>
      </c>
      <c r="E3450" s="4">
        <v>0</v>
      </c>
      <c r="F3450" s="69">
        <v>0</v>
      </c>
    </row>
    <row r="3451" spans="1:6" ht="15.75" customHeight="1" x14ac:dyDescent="0.25">
      <c r="A3451" s="4" t="s">
        <v>353</v>
      </c>
      <c r="B3451" s="4">
        <v>90</v>
      </c>
      <c r="C3451" s="4"/>
      <c r="D3451" s="69">
        <v>0</v>
      </c>
      <c r="E3451" s="4">
        <v>0</v>
      </c>
      <c r="F3451" s="69">
        <v>0</v>
      </c>
    </row>
    <row r="3452" spans="1:6" ht="15.75" customHeight="1" x14ac:dyDescent="0.25">
      <c r="A3452" s="4" t="s">
        <v>353</v>
      </c>
      <c r="B3452" s="4">
        <v>91</v>
      </c>
      <c r="C3452" s="4"/>
      <c r="D3452" s="69">
        <v>0</v>
      </c>
      <c r="E3452" s="4">
        <v>0</v>
      </c>
      <c r="F3452" s="69">
        <v>0</v>
      </c>
    </row>
    <row r="3453" spans="1:6" ht="15.75" customHeight="1" x14ac:dyDescent="0.25">
      <c r="A3453" s="4" t="s">
        <v>353</v>
      </c>
      <c r="B3453" s="4">
        <v>92</v>
      </c>
      <c r="C3453" s="4"/>
      <c r="D3453" s="69">
        <v>0</v>
      </c>
      <c r="E3453" s="4">
        <v>0</v>
      </c>
      <c r="F3453" s="69">
        <v>0</v>
      </c>
    </row>
    <row r="3454" spans="1:6" ht="15.75" customHeight="1" x14ac:dyDescent="0.25">
      <c r="A3454" s="4" t="s">
        <v>353</v>
      </c>
      <c r="B3454" s="4">
        <v>93</v>
      </c>
      <c r="C3454" s="4"/>
      <c r="D3454" s="69">
        <v>0</v>
      </c>
      <c r="E3454" s="4">
        <v>0</v>
      </c>
      <c r="F3454" s="69">
        <v>0</v>
      </c>
    </row>
    <row r="3455" spans="1:6" ht="15.75" customHeight="1" x14ac:dyDescent="0.25">
      <c r="A3455" s="4" t="s">
        <v>353</v>
      </c>
      <c r="B3455" s="4">
        <v>94</v>
      </c>
      <c r="C3455" s="4"/>
      <c r="D3455" s="69">
        <v>0</v>
      </c>
      <c r="E3455" s="4">
        <v>0</v>
      </c>
      <c r="F3455" s="69">
        <v>0</v>
      </c>
    </row>
    <row r="3456" spans="1:6" ht="15.75" customHeight="1" x14ac:dyDescent="0.25">
      <c r="A3456" s="4" t="s">
        <v>353</v>
      </c>
      <c r="B3456" s="4">
        <v>95</v>
      </c>
      <c r="C3456" s="4"/>
      <c r="D3456" s="69">
        <v>0</v>
      </c>
      <c r="E3456" s="4">
        <v>0</v>
      </c>
      <c r="F3456" s="69">
        <v>0</v>
      </c>
    </row>
    <row r="3457" spans="1:6" ht="15.75" customHeight="1" x14ac:dyDescent="0.25">
      <c r="A3457" s="4" t="s">
        <v>353</v>
      </c>
      <c r="B3457" s="4">
        <v>96</v>
      </c>
      <c r="C3457" s="4"/>
      <c r="D3457" s="69">
        <v>0</v>
      </c>
      <c r="E3457" s="4">
        <v>0</v>
      </c>
      <c r="F3457" s="69">
        <v>0</v>
      </c>
    </row>
    <row r="3458" spans="1:6" ht="15.75" customHeight="1" x14ac:dyDescent="0.25">
      <c r="A3458" s="4" t="s">
        <v>353</v>
      </c>
      <c r="B3458" s="4">
        <v>97</v>
      </c>
      <c r="C3458" s="4"/>
      <c r="D3458" s="69">
        <v>0</v>
      </c>
      <c r="E3458" s="4">
        <v>0</v>
      </c>
      <c r="F3458" s="69">
        <v>0</v>
      </c>
    </row>
    <row r="3459" spans="1:6" ht="15.75" customHeight="1" x14ac:dyDescent="0.25">
      <c r="A3459" s="4" t="s">
        <v>353</v>
      </c>
      <c r="B3459" s="4">
        <v>98</v>
      </c>
      <c r="C3459" s="4"/>
      <c r="D3459" s="69">
        <v>0</v>
      </c>
      <c r="E3459" s="4">
        <v>0</v>
      </c>
      <c r="F3459" s="69">
        <v>0</v>
      </c>
    </row>
    <row r="3460" spans="1:6" ht="15.75" customHeight="1" x14ac:dyDescent="0.25">
      <c r="A3460" s="4" t="s">
        <v>353</v>
      </c>
      <c r="B3460" s="4">
        <v>99</v>
      </c>
      <c r="C3460" s="4"/>
      <c r="D3460" s="69">
        <v>0</v>
      </c>
      <c r="E3460" s="4">
        <v>0</v>
      </c>
      <c r="F3460" s="69">
        <v>0</v>
      </c>
    </row>
    <row r="3461" spans="1:6" ht="15.75" customHeight="1" x14ac:dyDescent="0.25">
      <c r="A3461" s="4" t="s">
        <v>353</v>
      </c>
      <c r="B3461" s="4">
        <v>100</v>
      </c>
      <c r="C3461" s="4"/>
      <c r="D3461" s="69">
        <v>0</v>
      </c>
      <c r="E3461" s="4">
        <v>0</v>
      </c>
      <c r="F3461" s="69">
        <v>0</v>
      </c>
    </row>
    <row r="3462" spans="1:6" ht="15.75" customHeight="1" x14ac:dyDescent="0.25">
      <c r="A3462" s="4" t="s">
        <v>353</v>
      </c>
      <c r="B3462" s="4">
        <v>101</v>
      </c>
      <c r="C3462" s="4"/>
      <c r="D3462" s="69">
        <v>0</v>
      </c>
      <c r="E3462" s="4">
        <v>0</v>
      </c>
      <c r="F3462" s="69">
        <v>0</v>
      </c>
    </row>
    <row r="3463" spans="1:6" ht="15.75" customHeight="1" x14ac:dyDescent="0.25">
      <c r="A3463" s="4" t="s">
        <v>353</v>
      </c>
      <c r="B3463" s="4">
        <v>102</v>
      </c>
      <c r="C3463" s="4"/>
      <c r="D3463" s="69">
        <v>0</v>
      </c>
      <c r="E3463" s="4">
        <v>0</v>
      </c>
      <c r="F3463" s="69">
        <v>0</v>
      </c>
    </row>
    <row r="3464" spans="1:6" ht="15.75" customHeight="1" x14ac:dyDescent="0.25">
      <c r="A3464" s="4" t="s">
        <v>353</v>
      </c>
      <c r="B3464" s="4">
        <v>103</v>
      </c>
      <c r="C3464" s="4"/>
      <c r="D3464" s="69">
        <v>0</v>
      </c>
      <c r="E3464" s="4">
        <v>0</v>
      </c>
      <c r="F3464" s="69">
        <v>0</v>
      </c>
    </row>
    <row r="3465" spans="1:6" ht="15.75" customHeight="1" x14ac:dyDescent="0.25">
      <c r="A3465" s="4" t="s">
        <v>353</v>
      </c>
      <c r="B3465" s="4">
        <v>104</v>
      </c>
      <c r="C3465" s="4"/>
      <c r="D3465" s="69">
        <v>0</v>
      </c>
      <c r="E3465" s="4">
        <v>0</v>
      </c>
      <c r="F3465" s="69">
        <v>0</v>
      </c>
    </row>
    <row r="3466" spans="1:6" ht="15.75" customHeight="1" x14ac:dyDescent="0.25">
      <c r="A3466" s="4" t="s">
        <v>353</v>
      </c>
      <c r="B3466" s="4">
        <v>105</v>
      </c>
      <c r="C3466" s="4"/>
      <c r="D3466" s="69">
        <v>0</v>
      </c>
      <c r="E3466" s="4">
        <v>0</v>
      </c>
      <c r="F3466" s="69">
        <v>0</v>
      </c>
    </row>
    <row r="3467" spans="1:6" ht="15.75" customHeight="1" x14ac:dyDescent="0.25">
      <c r="A3467" s="4" t="s">
        <v>354</v>
      </c>
      <c r="B3467" s="4">
        <v>1</v>
      </c>
      <c r="C3467" s="4"/>
      <c r="D3467" s="69">
        <v>0</v>
      </c>
      <c r="E3467" s="4">
        <v>0</v>
      </c>
      <c r="F3467" s="69">
        <v>0</v>
      </c>
    </row>
    <row r="3468" spans="1:6" ht="15.75" customHeight="1" x14ac:dyDescent="0.25">
      <c r="A3468" s="4" t="s">
        <v>354</v>
      </c>
      <c r="B3468" s="4">
        <v>2</v>
      </c>
      <c r="C3468" s="4"/>
      <c r="D3468" s="69">
        <v>0</v>
      </c>
      <c r="E3468" s="4">
        <v>0</v>
      </c>
      <c r="F3468" s="69">
        <v>0</v>
      </c>
    </row>
    <row r="3469" spans="1:6" ht="15.75" customHeight="1" x14ac:dyDescent="0.25">
      <c r="A3469" s="4" t="s">
        <v>354</v>
      </c>
      <c r="B3469" s="4">
        <v>3</v>
      </c>
      <c r="C3469" s="4"/>
      <c r="D3469" s="69">
        <v>0</v>
      </c>
      <c r="E3469" s="4">
        <v>0</v>
      </c>
      <c r="F3469" s="69">
        <v>0</v>
      </c>
    </row>
    <row r="3470" spans="1:6" ht="15.75" customHeight="1" x14ac:dyDescent="0.25">
      <c r="A3470" s="4" t="s">
        <v>354</v>
      </c>
      <c r="B3470" s="4">
        <v>4</v>
      </c>
      <c r="C3470" s="4"/>
      <c r="D3470" s="69">
        <v>0</v>
      </c>
      <c r="E3470" s="4">
        <v>0</v>
      </c>
      <c r="F3470" s="69">
        <v>0</v>
      </c>
    </row>
    <row r="3471" spans="1:6" ht="15.75" customHeight="1" x14ac:dyDescent="0.25">
      <c r="A3471" s="4" t="s">
        <v>354</v>
      </c>
      <c r="B3471" s="4">
        <v>5</v>
      </c>
      <c r="C3471" s="4">
        <v>23</v>
      </c>
      <c r="D3471" s="69">
        <v>3556260</v>
      </c>
      <c r="E3471" s="4">
        <v>0</v>
      </c>
      <c r="F3471" s="69">
        <v>0</v>
      </c>
    </row>
    <row r="3472" spans="1:6" ht="15.75" customHeight="1" x14ac:dyDescent="0.25">
      <c r="A3472" s="4" t="s">
        <v>354</v>
      </c>
      <c r="B3472" s="4">
        <v>6</v>
      </c>
      <c r="C3472" s="4">
        <v>5</v>
      </c>
      <c r="D3472" s="69">
        <v>1047510</v>
      </c>
      <c r="E3472" s="4">
        <v>0</v>
      </c>
      <c r="F3472" s="69">
        <v>0</v>
      </c>
    </row>
    <row r="3473" spans="1:6" ht="15.75" customHeight="1" x14ac:dyDescent="0.25">
      <c r="A3473" s="4" t="s">
        <v>354</v>
      </c>
      <c r="B3473" s="4">
        <v>7</v>
      </c>
      <c r="C3473" s="4">
        <v>13</v>
      </c>
      <c r="D3473" s="69">
        <v>3364400</v>
      </c>
      <c r="E3473" s="4">
        <v>0</v>
      </c>
      <c r="F3473" s="69">
        <v>0</v>
      </c>
    </row>
    <row r="3474" spans="1:6" ht="15.75" customHeight="1" x14ac:dyDescent="0.25">
      <c r="A3474" s="4" t="s">
        <v>354</v>
      </c>
      <c r="B3474" s="4">
        <v>8</v>
      </c>
      <c r="C3474" s="4">
        <v>3</v>
      </c>
      <c r="D3474" s="69">
        <v>522999</v>
      </c>
      <c r="E3474" s="4">
        <v>0</v>
      </c>
      <c r="F3474" s="69">
        <v>0</v>
      </c>
    </row>
    <row r="3475" spans="1:6" ht="15.75" customHeight="1" x14ac:dyDescent="0.25">
      <c r="A3475" s="4" t="s">
        <v>354</v>
      </c>
      <c r="B3475" s="4">
        <v>9</v>
      </c>
      <c r="C3475" s="4"/>
      <c r="D3475" s="69">
        <v>0</v>
      </c>
      <c r="E3475" s="4">
        <v>0</v>
      </c>
      <c r="F3475" s="69">
        <v>0</v>
      </c>
    </row>
    <row r="3476" spans="1:6" ht="15.75" customHeight="1" x14ac:dyDescent="0.25">
      <c r="A3476" s="4" t="s">
        <v>354</v>
      </c>
      <c r="B3476" s="4">
        <v>10</v>
      </c>
      <c r="C3476" s="4"/>
      <c r="D3476" s="69">
        <v>0</v>
      </c>
      <c r="E3476" s="4">
        <v>0</v>
      </c>
      <c r="F3476" s="69">
        <v>0</v>
      </c>
    </row>
    <row r="3477" spans="1:6" ht="15.75" customHeight="1" x14ac:dyDescent="0.25">
      <c r="A3477" s="4" t="s">
        <v>354</v>
      </c>
      <c r="B3477" s="4">
        <v>11</v>
      </c>
      <c r="C3477" s="4"/>
      <c r="D3477" s="69">
        <v>0</v>
      </c>
      <c r="E3477" s="4">
        <v>0</v>
      </c>
      <c r="F3477" s="69">
        <v>0</v>
      </c>
    </row>
    <row r="3478" spans="1:6" ht="15.75" customHeight="1" x14ac:dyDescent="0.25">
      <c r="A3478" s="4" t="s">
        <v>354</v>
      </c>
      <c r="B3478" s="4">
        <v>12</v>
      </c>
      <c r="C3478" s="4"/>
      <c r="D3478" s="69">
        <v>0</v>
      </c>
      <c r="E3478" s="4">
        <v>0</v>
      </c>
      <c r="F3478" s="69">
        <v>0</v>
      </c>
    </row>
    <row r="3479" spans="1:6" ht="15.75" customHeight="1" x14ac:dyDescent="0.25">
      <c r="A3479" s="4" t="s">
        <v>354</v>
      </c>
      <c r="B3479" s="4">
        <v>13</v>
      </c>
      <c r="C3479" s="4"/>
      <c r="D3479" s="69">
        <v>0</v>
      </c>
      <c r="E3479" s="4">
        <v>0</v>
      </c>
      <c r="F3479" s="69">
        <v>0</v>
      </c>
    </row>
    <row r="3480" spans="1:6" ht="15.75" customHeight="1" x14ac:dyDescent="0.25">
      <c r="A3480" s="4" t="s">
        <v>354</v>
      </c>
      <c r="B3480" s="4">
        <v>14</v>
      </c>
      <c r="C3480" s="4"/>
      <c r="D3480" s="69">
        <v>0</v>
      </c>
      <c r="E3480" s="4">
        <v>0</v>
      </c>
      <c r="F3480" s="69">
        <v>0</v>
      </c>
    </row>
    <row r="3481" spans="1:6" ht="15.75" customHeight="1" x14ac:dyDescent="0.25">
      <c r="A3481" s="4" t="s">
        <v>354</v>
      </c>
      <c r="B3481" s="4">
        <v>15</v>
      </c>
      <c r="C3481" s="4"/>
      <c r="D3481" s="69">
        <v>0</v>
      </c>
      <c r="E3481" s="4">
        <v>0</v>
      </c>
      <c r="F3481" s="69">
        <v>0</v>
      </c>
    </row>
    <row r="3482" spans="1:6" ht="15.75" customHeight="1" x14ac:dyDescent="0.25">
      <c r="A3482" s="4" t="s">
        <v>354</v>
      </c>
      <c r="B3482" s="4">
        <v>16</v>
      </c>
      <c r="C3482" s="4"/>
      <c r="D3482" s="69">
        <v>0</v>
      </c>
      <c r="E3482" s="4">
        <v>0</v>
      </c>
      <c r="F3482" s="69">
        <v>0</v>
      </c>
    </row>
    <row r="3483" spans="1:6" ht="15.75" customHeight="1" x14ac:dyDescent="0.25">
      <c r="A3483" s="4" t="s">
        <v>354</v>
      </c>
      <c r="B3483" s="4">
        <v>17</v>
      </c>
      <c r="C3483" s="4"/>
      <c r="D3483" s="69">
        <v>0</v>
      </c>
      <c r="E3483" s="4">
        <v>0</v>
      </c>
      <c r="F3483" s="69">
        <v>0</v>
      </c>
    </row>
    <row r="3484" spans="1:6" ht="15.75" customHeight="1" x14ac:dyDescent="0.25">
      <c r="A3484" s="4" t="s">
        <v>354</v>
      </c>
      <c r="B3484" s="4">
        <v>18</v>
      </c>
      <c r="C3484" s="4"/>
      <c r="D3484" s="69">
        <v>0</v>
      </c>
      <c r="E3484" s="4">
        <v>0</v>
      </c>
      <c r="F3484" s="69">
        <v>0</v>
      </c>
    </row>
    <row r="3485" spans="1:6" ht="15.75" customHeight="1" x14ac:dyDescent="0.25">
      <c r="A3485" s="4" t="s">
        <v>354</v>
      </c>
      <c r="B3485" s="4">
        <v>19</v>
      </c>
      <c r="C3485" s="4">
        <v>3</v>
      </c>
      <c r="D3485" s="69">
        <v>386571</v>
      </c>
      <c r="E3485" s="4">
        <v>0</v>
      </c>
      <c r="F3485" s="69">
        <v>0</v>
      </c>
    </row>
    <row r="3486" spans="1:6" ht="15.75" customHeight="1" x14ac:dyDescent="0.25">
      <c r="A3486" s="4" t="s">
        <v>354</v>
      </c>
      <c r="B3486" s="4">
        <v>20</v>
      </c>
      <c r="C3486" s="4"/>
      <c r="D3486" s="69">
        <v>0</v>
      </c>
      <c r="E3486" s="4">
        <v>0</v>
      </c>
      <c r="F3486" s="69">
        <v>0</v>
      </c>
    </row>
    <row r="3487" spans="1:6" ht="15.75" customHeight="1" x14ac:dyDescent="0.25">
      <c r="A3487" s="4" t="s">
        <v>354</v>
      </c>
      <c r="B3487" s="4">
        <v>21</v>
      </c>
      <c r="C3487" s="4"/>
      <c r="D3487" s="69">
        <v>0</v>
      </c>
      <c r="E3487" s="4">
        <v>0</v>
      </c>
      <c r="F3487" s="69">
        <v>0</v>
      </c>
    </row>
    <row r="3488" spans="1:6" ht="15.75" customHeight="1" x14ac:dyDescent="0.25">
      <c r="A3488" s="4" t="s">
        <v>354</v>
      </c>
      <c r="B3488" s="4">
        <v>22</v>
      </c>
      <c r="C3488" s="4"/>
      <c r="D3488" s="69">
        <v>0</v>
      </c>
      <c r="E3488" s="4">
        <v>0</v>
      </c>
      <c r="F3488" s="69">
        <v>0</v>
      </c>
    </row>
    <row r="3489" spans="1:6" ht="15.75" customHeight="1" x14ac:dyDescent="0.25">
      <c r="A3489" s="4" t="s">
        <v>354</v>
      </c>
      <c r="B3489" s="4">
        <v>23</v>
      </c>
      <c r="C3489" s="4"/>
      <c r="D3489" s="69">
        <v>0</v>
      </c>
      <c r="E3489" s="4">
        <v>0</v>
      </c>
      <c r="F3489" s="69">
        <v>0</v>
      </c>
    </row>
    <row r="3490" spans="1:6" ht="15.75" customHeight="1" x14ac:dyDescent="0.25">
      <c r="A3490" s="4" t="s">
        <v>354</v>
      </c>
      <c r="B3490" s="4">
        <v>24</v>
      </c>
      <c r="C3490" s="4"/>
      <c r="D3490" s="69">
        <v>0</v>
      </c>
      <c r="E3490" s="4">
        <v>0</v>
      </c>
      <c r="F3490" s="69">
        <v>0</v>
      </c>
    </row>
    <row r="3491" spans="1:6" ht="15.75" customHeight="1" x14ac:dyDescent="0.25">
      <c r="A3491" s="4" t="s">
        <v>354</v>
      </c>
      <c r="B3491" s="4">
        <v>25</v>
      </c>
      <c r="C3491" s="4"/>
      <c r="D3491" s="69">
        <v>0</v>
      </c>
      <c r="E3491" s="4">
        <v>0</v>
      </c>
      <c r="F3491" s="69">
        <v>0</v>
      </c>
    </row>
    <row r="3492" spans="1:6" ht="15.75" customHeight="1" x14ac:dyDescent="0.25">
      <c r="A3492" s="4" t="s">
        <v>354</v>
      </c>
      <c r="B3492" s="4">
        <v>26</v>
      </c>
      <c r="C3492" s="4"/>
      <c r="D3492" s="69">
        <v>0</v>
      </c>
      <c r="E3492" s="4">
        <v>0</v>
      </c>
      <c r="F3492" s="69">
        <v>0</v>
      </c>
    </row>
    <row r="3493" spans="1:6" ht="15.75" customHeight="1" x14ac:dyDescent="0.25">
      <c r="A3493" s="4" t="s">
        <v>354</v>
      </c>
      <c r="B3493" s="4">
        <v>27</v>
      </c>
      <c r="C3493" s="4"/>
      <c r="D3493" s="69">
        <v>0</v>
      </c>
      <c r="E3493" s="4">
        <v>0</v>
      </c>
      <c r="F3493" s="69">
        <v>0</v>
      </c>
    </row>
    <row r="3494" spans="1:6" ht="15.75" customHeight="1" x14ac:dyDescent="0.25">
      <c r="A3494" s="4" t="s">
        <v>354</v>
      </c>
      <c r="B3494" s="4">
        <v>28</v>
      </c>
      <c r="C3494" s="4"/>
      <c r="D3494" s="69">
        <v>0</v>
      </c>
      <c r="E3494" s="4">
        <v>0</v>
      </c>
      <c r="F3494" s="69">
        <v>0</v>
      </c>
    </row>
    <row r="3495" spans="1:6" ht="15.75" customHeight="1" x14ac:dyDescent="0.25">
      <c r="A3495" s="4" t="s">
        <v>354</v>
      </c>
      <c r="B3495" s="4">
        <v>29</v>
      </c>
      <c r="C3495" s="4"/>
      <c r="D3495" s="69">
        <v>0</v>
      </c>
      <c r="E3495" s="4">
        <v>0</v>
      </c>
      <c r="F3495" s="69">
        <v>0</v>
      </c>
    </row>
    <row r="3496" spans="1:6" ht="15.75" customHeight="1" x14ac:dyDescent="0.25">
      <c r="A3496" s="4" t="s">
        <v>354</v>
      </c>
      <c r="B3496" s="4">
        <v>30</v>
      </c>
      <c r="C3496" s="4">
        <v>12</v>
      </c>
      <c r="D3496" s="69">
        <v>158352</v>
      </c>
      <c r="E3496" s="4">
        <v>0</v>
      </c>
      <c r="F3496" s="69">
        <v>0</v>
      </c>
    </row>
    <row r="3497" spans="1:6" ht="15.75" customHeight="1" x14ac:dyDescent="0.25">
      <c r="A3497" s="4" t="s">
        <v>354</v>
      </c>
      <c r="B3497" s="4">
        <v>31</v>
      </c>
      <c r="C3497" s="4"/>
      <c r="D3497" s="69">
        <v>0</v>
      </c>
      <c r="E3497" s="4">
        <v>0</v>
      </c>
      <c r="F3497" s="69">
        <v>0</v>
      </c>
    </row>
    <row r="3498" spans="1:6" ht="15.75" customHeight="1" x14ac:dyDescent="0.25">
      <c r="A3498" s="4" t="s">
        <v>354</v>
      </c>
      <c r="B3498" s="4">
        <v>32</v>
      </c>
      <c r="C3498" s="4"/>
      <c r="D3498" s="69">
        <v>0</v>
      </c>
      <c r="E3498" s="4">
        <v>0</v>
      </c>
      <c r="F3498" s="69">
        <v>0</v>
      </c>
    </row>
    <row r="3499" spans="1:6" ht="15.75" customHeight="1" x14ac:dyDescent="0.25">
      <c r="A3499" s="4" t="s">
        <v>354</v>
      </c>
      <c r="B3499" s="4">
        <v>33</v>
      </c>
      <c r="C3499" s="4">
        <v>308.41999999999996</v>
      </c>
      <c r="D3499" s="69">
        <v>286830.59999999998</v>
      </c>
      <c r="E3499" s="4">
        <v>0</v>
      </c>
      <c r="F3499" s="69">
        <v>0</v>
      </c>
    </row>
    <row r="3500" spans="1:6" ht="15.75" customHeight="1" x14ac:dyDescent="0.25">
      <c r="A3500" s="4" t="s">
        <v>354</v>
      </c>
      <c r="B3500" s="4">
        <v>34</v>
      </c>
      <c r="C3500" s="4">
        <v>135</v>
      </c>
      <c r="D3500" s="69">
        <v>158490</v>
      </c>
      <c r="E3500" s="4">
        <v>0</v>
      </c>
      <c r="F3500" s="69">
        <v>0</v>
      </c>
    </row>
    <row r="3501" spans="1:6" ht="15.75" customHeight="1" x14ac:dyDescent="0.25">
      <c r="A3501" s="4" t="s">
        <v>354</v>
      </c>
      <c r="B3501" s="4">
        <v>35</v>
      </c>
      <c r="C3501" s="4">
        <v>119.51</v>
      </c>
      <c r="D3501" s="69">
        <v>149746.03</v>
      </c>
      <c r="E3501" s="4">
        <v>0</v>
      </c>
      <c r="F3501" s="69">
        <v>0</v>
      </c>
    </row>
    <row r="3502" spans="1:6" ht="15.75" customHeight="1" x14ac:dyDescent="0.25">
      <c r="A3502" s="4" t="s">
        <v>354</v>
      </c>
      <c r="B3502" s="4">
        <v>36</v>
      </c>
      <c r="C3502" s="4">
        <v>698.59040000000005</v>
      </c>
      <c r="D3502" s="69">
        <v>7247176.8096000003</v>
      </c>
      <c r="E3502" s="4">
        <v>0</v>
      </c>
      <c r="F3502" s="69">
        <v>0</v>
      </c>
    </row>
    <row r="3503" spans="1:6" ht="15.75" customHeight="1" x14ac:dyDescent="0.25">
      <c r="A3503" s="4" t="s">
        <v>354</v>
      </c>
      <c r="B3503" s="4">
        <v>37</v>
      </c>
      <c r="C3503" s="4"/>
      <c r="D3503" s="69">
        <v>0</v>
      </c>
      <c r="E3503" s="4">
        <v>0</v>
      </c>
      <c r="F3503" s="69">
        <v>0</v>
      </c>
    </row>
    <row r="3504" spans="1:6" ht="15.75" customHeight="1" x14ac:dyDescent="0.25">
      <c r="A3504" s="4" t="s">
        <v>354</v>
      </c>
      <c r="B3504" s="4">
        <v>38</v>
      </c>
      <c r="C3504" s="4"/>
      <c r="D3504" s="69">
        <v>0</v>
      </c>
      <c r="E3504" s="4">
        <v>0</v>
      </c>
      <c r="F3504" s="69">
        <v>0</v>
      </c>
    </row>
    <row r="3505" spans="1:6" ht="15.75" customHeight="1" x14ac:dyDescent="0.25">
      <c r="A3505" s="4" t="s">
        <v>354</v>
      </c>
      <c r="B3505" s="4">
        <v>39</v>
      </c>
      <c r="C3505" s="4"/>
      <c r="D3505" s="69">
        <v>0</v>
      </c>
      <c r="E3505" s="4">
        <v>0</v>
      </c>
      <c r="F3505" s="69">
        <v>0</v>
      </c>
    </row>
    <row r="3506" spans="1:6" ht="15.75" customHeight="1" x14ac:dyDescent="0.25">
      <c r="A3506" s="4" t="s">
        <v>354</v>
      </c>
      <c r="B3506" s="4">
        <v>40</v>
      </c>
      <c r="C3506" s="4"/>
      <c r="D3506" s="69">
        <v>0</v>
      </c>
      <c r="E3506" s="4">
        <v>0</v>
      </c>
      <c r="F3506" s="69">
        <v>0</v>
      </c>
    </row>
    <row r="3507" spans="1:6" ht="15.75" customHeight="1" x14ac:dyDescent="0.25">
      <c r="A3507" s="4" t="s">
        <v>354</v>
      </c>
      <c r="B3507" s="4">
        <v>41</v>
      </c>
      <c r="C3507" s="4"/>
      <c r="D3507" s="69">
        <v>0</v>
      </c>
      <c r="E3507" s="4">
        <v>0</v>
      </c>
      <c r="F3507" s="69">
        <v>0</v>
      </c>
    </row>
    <row r="3508" spans="1:6" ht="15.75" customHeight="1" x14ac:dyDescent="0.25">
      <c r="A3508" s="4" t="s">
        <v>354</v>
      </c>
      <c r="B3508" s="4">
        <v>42</v>
      </c>
      <c r="C3508" s="4"/>
      <c r="D3508" s="69">
        <v>0</v>
      </c>
      <c r="E3508" s="4">
        <v>0</v>
      </c>
      <c r="F3508" s="69">
        <v>0</v>
      </c>
    </row>
    <row r="3509" spans="1:6" ht="15.75" customHeight="1" x14ac:dyDescent="0.25">
      <c r="A3509" s="4" t="s">
        <v>354</v>
      </c>
      <c r="B3509" s="4">
        <v>43</v>
      </c>
      <c r="C3509" s="4"/>
      <c r="D3509" s="69">
        <v>0</v>
      </c>
      <c r="E3509" s="4">
        <v>0</v>
      </c>
      <c r="F3509" s="69">
        <v>0</v>
      </c>
    </row>
    <row r="3510" spans="1:6" ht="15.75" customHeight="1" x14ac:dyDescent="0.25">
      <c r="A3510" s="4" t="s">
        <v>354</v>
      </c>
      <c r="B3510" s="4">
        <v>44</v>
      </c>
      <c r="C3510" s="4"/>
      <c r="D3510" s="69">
        <v>0</v>
      </c>
      <c r="E3510" s="4">
        <v>0</v>
      </c>
      <c r="F3510" s="69">
        <v>0</v>
      </c>
    </row>
    <row r="3511" spans="1:6" ht="15.75" customHeight="1" x14ac:dyDescent="0.25">
      <c r="A3511" s="4" t="s">
        <v>354</v>
      </c>
      <c r="B3511" s="4">
        <v>45</v>
      </c>
      <c r="C3511" s="4"/>
      <c r="D3511" s="69">
        <v>0</v>
      </c>
      <c r="E3511" s="4">
        <v>0</v>
      </c>
      <c r="F3511" s="69">
        <v>0</v>
      </c>
    </row>
    <row r="3512" spans="1:6" ht="15.75" customHeight="1" x14ac:dyDescent="0.25">
      <c r="A3512" s="4" t="s">
        <v>354</v>
      </c>
      <c r="B3512" s="4">
        <v>46</v>
      </c>
      <c r="C3512" s="4"/>
      <c r="D3512" s="69">
        <v>0</v>
      </c>
      <c r="E3512" s="4">
        <v>0</v>
      </c>
      <c r="F3512" s="69">
        <v>0</v>
      </c>
    </row>
    <row r="3513" spans="1:6" ht="15.75" customHeight="1" x14ac:dyDescent="0.25">
      <c r="A3513" s="4" t="s">
        <v>354</v>
      </c>
      <c r="B3513" s="4">
        <v>47</v>
      </c>
      <c r="C3513" s="4"/>
      <c r="D3513" s="69">
        <v>0</v>
      </c>
      <c r="E3513" s="4">
        <v>0</v>
      </c>
      <c r="F3513" s="69">
        <v>0</v>
      </c>
    </row>
    <row r="3514" spans="1:6" ht="15.75" customHeight="1" x14ac:dyDescent="0.25">
      <c r="A3514" s="4" t="s">
        <v>354</v>
      </c>
      <c r="B3514" s="4">
        <v>48</v>
      </c>
      <c r="C3514" s="4"/>
      <c r="D3514" s="69">
        <v>0</v>
      </c>
      <c r="E3514" s="4">
        <v>0</v>
      </c>
      <c r="F3514" s="69">
        <v>0</v>
      </c>
    </row>
    <row r="3515" spans="1:6" ht="15.75" customHeight="1" x14ac:dyDescent="0.25">
      <c r="A3515" s="4" t="s">
        <v>354</v>
      </c>
      <c r="B3515" s="4">
        <v>49</v>
      </c>
      <c r="C3515" s="4"/>
      <c r="D3515" s="69">
        <v>0</v>
      </c>
      <c r="E3515" s="4">
        <v>0</v>
      </c>
      <c r="F3515" s="69">
        <v>0</v>
      </c>
    </row>
    <row r="3516" spans="1:6" ht="15.75" customHeight="1" x14ac:dyDescent="0.25">
      <c r="A3516" s="4" t="s">
        <v>354</v>
      </c>
      <c r="B3516" s="4">
        <v>50</v>
      </c>
      <c r="C3516" s="4"/>
      <c r="D3516" s="69">
        <v>0</v>
      </c>
      <c r="E3516" s="4">
        <v>0</v>
      </c>
      <c r="F3516" s="69">
        <v>0</v>
      </c>
    </row>
    <row r="3517" spans="1:6" ht="15.75" customHeight="1" x14ac:dyDescent="0.25">
      <c r="A3517" s="4" t="s">
        <v>354</v>
      </c>
      <c r="B3517" s="4">
        <v>51</v>
      </c>
      <c r="C3517" s="4"/>
      <c r="D3517" s="69">
        <v>0</v>
      </c>
      <c r="E3517" s="4">
        <v>0</v>
      </c>
      <c r="F3517" s="69">
        <v>0</v>
      </c>
    </row>
    <row r="3518" spans="1:6" ht="15.75" customHeight="1" x14ac:dyDescent="0.25">
      <c r="A3518" s="4" t="s">
        <v>354</v>
      </c>
      <c r="B3518" s="4">
        <v>52</v>
      </c>
      <c r="C3518" s="4"/>
      <c r="D3518" s="69">
        <v>0</v>
      </c>
      <c r="E3518" s="4">
        <v>0</v>
      </c>
      <c r="F3518" s="69">
        <v>0</v>
      </c>
    </row>
    <row r="3519" spans="1:6" ht="15.75" customHeight="1" x14ac:dyDescent="0.25">
      <c r="A3519" s="4" t="s">
        <v>354</v>
      </c>
      <c r="B3519" s="4">
        <v>53</v>
      </c>
      <c r="C3519" s="4"/>
      <c r="D3519" s="69">
        <v>0</v>
      </c>
      <c r="E3519" s="4">
        <v>0</v>
      </c>
      <c r="F3519" s="69">
        <v>0</v>
      </c>
    </row>
    <row r="3520" spans="1:6" ht="15.75" customHeight="1" x14ac:dyDescent="0.25">
      <c r="A3520" s="4" t="s">
        <v>354</v>
      </c>
      <c r="B3520" s="4">
        <v>54</v>
      </c>
      <c r="C3520" s="4"/>
      <c r="D3520" s="69">
        <v>0</v>
      </c>
      <c r="E3520" s="4">
        <v>0</v>
      </c>
      <c r="F3520" s="69">
        <v>0</v>
      </c>
    </row>
    <row r="3521" spans="1:6" ht="15.75" customHeight="1" x14ac:dyDescent="0.25">
      <c r="A3521" s="4" t="s">
        <v>354</v>
      </c>
      <c r="B3521" s="4">
        <v>55</v>
      </c>
      <c r="C3521" s="4"/>
      <c r="D3521" s="69">
        <v>0</v>
      </c>
      <c r="E3521" s="4">
        <v>0</v>
      </c>
      <c r="F3521" s="69">
        <v>0</v>
      </c>
    </row>
    <row r="3522" spans="1:6" ht="15.75" customHeight="1" x14ac:dyDescent="0.25">
      <c r="A3522" s="4" t="s">
        <v>354</v>
      </c>
      <c r="B3522" s="4">
        <v>56</v>
      </c>
      <c r="C3522" s="4"/>
      <c r="D3522" s="69">
        <v>0</v>
      </c>
      <c r="E3522" s="4">
        <v>0</v>
      </c>
      <c r="F3522" s="69">
        <v>0</v>
      </c>
    </row>
    <row r="3523" spans="1:6" ht="15.75" customHeight="1" x14ac:dyDescent="0.25">
      <c r="A3523" s="4" t="s">
        <v>354</v>
      </c>
      <c r="B3523" s="4">
        <v>57</v>
      </c>
      <c r="C3523" s="4"/>
      <c r="D3523" s="69">
        <v>0</v>
      </c>
      <c r="E3523" s="4">
        <v>0</v>
      </c>
      <c r="F3523" s="69">
        <v>0</v>
      </c>
    </row>
    <row r="3524" spans="1:6" ht="15.75" customHeight="1" x14ac:dyDescent="0.25">
      <c r="A3524" s="4" t="s">
        <v>354</v>
      </c>
      <c r="B3524" s="4">
        <v>58</v>
      </c>
      <c r="C3524" s="4">
        <v>282.58</v>
      </c>
      <c r="D3524" s="69">
        <v>889844.42</v>
      </c>
      <c r="E3524" s="4">
        <v>0</v>
      </c>
      <c r="F3524" s="69">
        <v>0</v>
      </c>
    </row>
    <row r="3525" spans="1:6" ht="15.75" customHeight="1" x14ac:dyDescent="0.25">
      <c r="A3525" s="4" t="s">
        <v>354</v>
      </c>
      <c r="B3525" s="4">
        <v>59</v>
      </c>
      <c r="C3525" s="4">
        <v>135</v>
      </c>
      <c r="D3525" s="69">
        <v>507600</v>
      </c>
      <c r="E3525" s="4">
        <v>0</v>
      </c>
      <c r="F3525" s="69">
        <v>0</v>
      </c>
    </row>
    <row r="3526" spans="1:6" ht="15.75" customHeight="1" x14ac:dyDescent="0.25">
      <c r="A3526" s="4" t="s">
        <v>354</v>
      </c>
      <c r="B3526" s="4">
        <v>60</v>
      </c>
      <c r="C3526" s="4">
        <v>119.51</v>
      </c>
      <c r="D3526" s="69">
        <v>541619.32000000007</v>
      </c>
      <c r="E3526" s="4">
        <v>0</v>
      </c>
      <c r="F3526" s="69">
        <v>0</v>
      </c>
    </row>
    <row r="3527" spans="1:6" ht="15.75" customHeight="1" x14ac:dyDescent="0.25">
      <c r="A3527" s="4" t="s">
        <v>354</v>
      </c>
      <c r="B3527" s="4">
        <v>61</v>
      </c>
      <c r="C3527" s="4">
        <v>552.09199999999998</v>
      </c>
      <c r="D3527" s="69">
        <v>18272588.923999999</v>
      </c>
      <c r="E3527" s="4">
        <v>0</v>
      </c>
      <c r="F3527" s="69">
        <v>0</v>
      </c>
    </row>
    <row r="3528" spans="1:6" ht="15.75" customHeight="1" x14ac:dyDescent="0.25">
      <c r="A3528" s="4" t="s">
        <v>354</v>
      </c>
      <c r="B3528" s="4">
        <v>62</v>
      </c>
      <c r="C3528" s="4"/>
      <c r="D3528" s="69">
        <v>0</v>
      </c>
      <c r="E3528" s="4">
        <v>0</v>
      </c>
      <c r="F3528" s="69">
        <v>0</v>
      </c>
    </row>
    <row r="3529" spans="1:6" ht="15.75" customHeight="1" x14ac:dyDescent="0.25">
      <c r="A3529" s="4" t="s">
        <v>354</v>
      </c>
      <c r="B3529" s="4">
        <v>63</v>
      </c>
      <c r="C3529" s="4"/>
      <c r="D3529" s="69">
        <v>0</v>
      </c>
      <c r="E3529" s="4">
        <v>0</v>
      </c>
      <c r="F3529" s="69">
        <v>0</v>
      </c>
    </row>
    <row r="3530" spans="1:6" ht="15.75" customHeight="1" x14ac:dyDescent="0.25">
      <c r="A3530" s="4" t="s">
        <v>354</v>
      </c>
      <c r="B3530" s="4">
        <v>64</v>
      </c>
      <c r="C3530" s="4"/>
      <c r="D3530" s="69">
        <v>0</v>
      </c>
      <c r="E3530" s="4">
        <v>0</v>
      </c>
      <c r="F3530" s="69">
        <v>0</v>
      </c>
    </row>
    <row r="3531" spans="1:6" ht="15.75" customHeight="1" x14ac:dyDescent="0.25">
      <c r="A3531" s="4" t="s">
        <v>354</v>
      </c>
      <c r="B3531" s="4">
        <v>65</v>
      </c>
      <c r="C3531" s="4"/>
      <c r="D3531" s="69">
        <v>0</v>
      </c>
      <c r="E3531" s="4">
        <v>0</v>
      </c>
      <c r="F3531" s="69">
        <v>0</v>
      </c>
    </row>
    <row r="3532" spans="1:6" ht="15.75" customHeight="1" x14ac:dyDescent="0.25">
      <c r="A3532" s="4" t="s">
        <v>354</v>
      </c>
      <c r="B3532" s="4">
        <v>66</v>
      </c>
      <c r="C3532" s="4"/>
      <c r="D3532" s="69">
        <v>0</v>
      </c>
      <c r="E3532" s="4">
        <v>0</v>
      </c>
      <c r="F3532" s="69">
        <v>0</v>
      </c>
    </row>
    <row r="3533" spans="1:6" ht="15.75" customHeight="1" x14ac:dyDescent="0.25">
      <c r="A3533" s="4" t="s">
        <v>354</v>
      </c>
      <c r="B3533" s="4">
        <v>67</v>
      </c>
      <c r="C3533" s="4"/>
      <c r="D3533" s="69">
        <v>0</v>
      </c>
      <c r="E3533" s="4">
        <v>0</v>
      </c>
      <c r="F3533" s="69">
        <v>0</v>
      </c>
    </row>
    <row r="3534" spans="1:6" ht="15.75" customHeight="1" x14ac:dyDescent="0.25">
      <c r="A3534" s="4" t="s">
        <v>354</v>
      </c>
      <c r="B3534" s="4">
        <v>68</v>
      </c>
      <c r="C3534" s="4">
        <v>217.40000000000003</v>
      </c>
      <c r="D3534" s="69">
        <v>11772210.000000002</v>
      </c>
      <c r="E3534" s="4">
        <v>0</v>
      </c>
      <c r="F3534" s="69">
        <v>0</v>
      </c>
    </row>
    <row r="3535" spans="1:6" ht="15.75" customHeight="1" x14ac:dyDescent="0.25">
      <c r="A3535" s="4" t="s">
        <v>354</v>
      </c>
      <c r="B3535" s="4">
        <v>69</v>
      </c>
      <c r="C3535" s="4"/>
      <c r="D3535" s="69">
        <v>0</v>
      </c>
      <c r="E3535" s="4">
        <v>0</v>
      </c>
      <c r="F3535" s="69">
        <v>0</v>
      </c>
    </row>
    <row r="3536" spans="1:6" ht="15.75" customHeight="1" x14ac:dyDescent="0.25">
      <c r="A3536" s="4" t="s">
        <v>354</v>
      </c>
      <c r="B3536" s="4">
        <v>70</v>
      </c>
      <c r="C3536" s="4"/>
      <c r="D3536" s="69">
        <v>0</v>
      </c>
      <c r="E3536" s="4">
        <v>0</v>
      </c>
      <c r="F3536" s="69">
        <v>0</v>
      </c>
    </row>
    <row r="3537" spans="1:6" ht="15.75" customHeight="1" x14ac:dyDescent="0.25">
      <c r="A3537" s="4" t="s">
        <v>354</v>
      </c>
      <c r="B3537" s="4">
        <v>71</v>
      </c>
      <c r="C3537" s="4">
        <v>217.40000000000003</v>
      </c>
      <c r="D3537" s="69">
        <v>1383533.6000000003</v>
      </c>
      <c r="E3537" s="4">
        <v>0</v>
      </c>
      <c r="F3537" s="69">
        <v>0</v>
      </c>
    </row>
    <row r="3538" spans="1:6" ht="15.75" customHeight="1" x14ac:dyDescent="0.25">
      <c r="A3538" s="4" t="s">
        <v>354</v>
      </c>
      <c r="B3538" s="4">
        <v>72</v>
      </c>
      <c r="C3538" s="4"/>
      <c r="D3538" s="69">
        <v>0</v>
      </c>
      <c r="E3538" s="4">
        <v>0</v>
      </c>
      <c r="F3538" s="69">
        <v>0</v>
      </c>
    </row>
    <row r="3539" spans="1:6" ht="15.75" customHeight="1" x14ac:dyDescent="0.25">
      <c r="A3539" s="4" t="s">
        <v>354</v>
      </c>
      <c r="B3539" s="4">
        <v>73</v>
      </c>
      <c r="C3539" s="4">
        <v>34</v>
      </c>
      <c r="D3539" s="69">
        <v>280024</v>
      </c>
      <c r="E3539" s="4">
        <v>0</v>
      </c>
      <c r="F3539" s="69">
        <v>0</v>
      </c>
    </row>
    <row r="3540" spans="1:6" ht="15.75" customHeight="1" x14ac:dyDescent="0.25">
      <c r="A3540" s="4" t="s">
        <v>354</v>
      </c>
      <c r="B3540" s="4">
        <v>74</v>
      </c>
      <c r="C3540" s="4"/>
      <c r="D3540" s="69">
        <v>0</v>
      </c>
      <c r="E3540" s="4">
        <v>0</v>
      </c>
      <c r="F3540" s="69">
        <v>0</v>
      </c>
    </row>
    <row r="3541" spans="1:6" ht="15.75" customHeight="1" x14ac:dyDescent="0.25">
      <c r="A3541" s="4" t="s">
        <v>354</v>
      </c>
      <c r="B3541" s="4">
        <v>75</v>
      </c>
      <c r="C3541" s="4">
        <v>438</v>
      </c>
      <c r="D3541" s="69">
        <v>2466816</v>
      </c>
      <c r="E3541" s="4">
        <v>0</v>
      </c>
      <c r="F3541" s="69">
        <v>0</v>
      </c>
    </row>
    <row r="3542" spans="1:6" ht="15.75" customHeight="1" x14ac:dyDescent="0.25">
      <c r="A3542" s="4" t="s">
        <v>354</v>
      </c>
      <c r="B3542" s="4">
        <v>76</v>
      </c>
      <c r="C3542" s="4">
        <v>128</v>
      </c>
      <c r="D3542" s="69">
        <v>1484288</v>
      </c>
      <c r="E3542" s="4">
        <v>0</v>
      </c>
      <c r="F3542" s="69">
        <v>0</v>
      </c>
    </row>
    <row r="3543" spans="1:6" ht="15.75" customHeight="1" x14ac:dyDescent="0.25">
      <c r="A3543" s="4" t="s">
        <v>354</v>
      </c>
      <c r="B3543" s="4">
        <v>77</v>
      </c>
      <c r="C3543" s="4">
        <v>74</v>
      </c>
      <c r="D3543" s="69">
        <v>2568910</v>
      </c>
      <c r="E3543" s="4">
        <v>0</v>
      </c>
      <c r="F3543" s="69">
        <v>0</v>
      </c>
    </row>
    <row r="3544" spans="1:6" ht="15.75" customHeight="1" x14ac:dyDescent="0.25">
      <c r="A3544" s="4" t="s">
        <v>354</v>
      </c>
      <c r="B3544" s="4">
        <v>78</v>
      </c>
      <c r="C3544" s="4"/>
      <c r="D3544" s="69">
        <v>0</v>
      </c>
      <c r="E3544" s="4">
        <v>0</v>
      </c>
      <c r="F3544" s="69">
        <v>0</v>
      </c>
    </row>
    <row r="3545" spans="1:6" ht="15.75" customHeight="1" x14ac:dyDescent="0.25">
      <c r="A3545" s="4" t="s">
        <v>354</v>
      </c>
      <c r="B3545" s="4">
        <v>79</v>
      </c>
      <c r="C3545" s="4"/>
      <c r="D3545" s="69">
        <v>0</v>
      </c>
      <c r="E3545" s="4">
        <v>0</v>
      </c>
      <c r="F3545" s="69">
        <v>0</v>
      </c>
    </row>
    <row r="3546" spans="1:6" ht="15.75" customHeight="1" x14ac:dyDescent="0.25">
      <c r="A3546" s="4" t="s">
        <v>354</v>
      </c>
      <c r="B3546" s="4">
        <v>80</v>
      </c>
      <c r="C3546" s="4"/>
      <c r="D3546" s="69">
        <v>0</v>
      </c>
      <c r="E3546" s="4">
        <v>0</v>
      </c>
      <c r="F3546" s="69">
        <v>0</v>
      </c>
    </row>
    <row r="3547" spans="1:6" ht="15.75" customHeight="1" x14ac:dyDescent="0.25">
      <c r="A3547" s="4" t="s">
        <v>354</v>
      </c>
      <c r="B3547" s="4">
        <v>81</v>
      </c>
      <c r="C3547" s="4"/>
      <c r="D3547" s="69">
        <v>0</v>
      </c>
      <c r="E3547" s="4">
        <v>0</v>
      </c>
      <c r="F3547" s="69">
        <v>0</v>
      </c>
    </row>
    <row r="3548" spans="1:6" ht="15.75" customHeight="1" x14ac:dyDescent="0.25">
      <c r="A3548" s="4" t="s">
        <v>354</v>
      </c>
      <c r="B3548" s="4">
        <v>82</v>
      </c>
      <c r="C3548" s="4"/>
      <c r="D3548" s="69">
        <v>0</v>
      </c>
      <c r="E3548" s="4">
        <v>0</v>
      </c>
      <c r="F3548" s="69">
        <v>0</v>
      </c>
    </row>
    <row r="3549" spans="1:6" ht="15.75" customHeight="1" x14ac:dyDescent="0.25">
      <c r="A3549" s="4" t="s">
        <v>354</v>
      </c>
      <c r="B3549" s="4">
        <v>83</v>
      </c>
      <c r="C3549" s="4"/>
      <c r="D3549" s="69">
        <v>0</v>
      </c>
      <c r="E3549" s="4">
        <v>0</v>
      </c>
      <c r="F3549" s="69">
        <v>0</v>
      </c>
    </row>
    <row r="3550" spans="1:6" ht="15.75" customHeight="1" x14ac:dyDescent="0.25">
      <c r="A3550" s="4" t="s">
        <v>354</v>
      </c>
      <c r="B3550" s="4">
        <v>84</v>
      </c>
      <c r="C3550" s="4">
        <v>4</v>
      </c>
      <c r="D3550" s="69">
        <v>176684</v>
      </c>
      <c r="E3550" s="4">
        <v>0</v>
      </c>
      <c r="F3550" s="69">
        <v>0</v>
      </c>
    </row>
    <row r="3551" spans="1:6" ht="15.75" customHeight="1" x14ac:dyDescent="0.25">
      <c r="A3551" s="4" t="s">
        <v>354</v>
      </c>
      <c r="B3551" s="4">
        <v>85</v>
      </c>
      <c r="C3551" s="4"/>
      <c r="D3551" s="69">
        <v>0</v>
      </c>
      <c r="E3551" s="4">
        <v>0</v>
      </c>
      <c r="F3551" s="69">
        <v>0</v>
      </c>
    </row>
    <row r="3552" spans="1:6" ht="15.75" customHeight="1" x14ac:dyDescent="0.25">
      <c r="A3552" s="4" t="s">
        <v>354</v>
      </c>
      <c r="B3552" s="4">
        <v>86</v>
      </c>
      <c r="C3552" s="4"/>
      <c r="D3552" s="69">
        <v>0</v>
      </c>
      <c r="E3552" s="4">
        <v>0</v>
      </c>
      <c r="F3552" s="69">
        <v>0</v>
      </c>
    </row>
    <row r="3553" spans="1:6" ht="15.75" customHeight="1" x14ac:dyDescent="0.25">
      <c r="A3553" s="4" t="s">
        <v>354</v>
      </c>
      <c r="B3553" s="4">
        <v>87</v>
      </c>
      <c r="C3553" s="4">
        <v>3.5939999999999994</v>
      </c>
      <c r="D3553" s="69">
        <v>530661.28799999994</v>
      </c>
      <c r="E3553" s="4">
        <v>0</v>
      </c>
      <c r="F3553" s="69">
        <v>0</v>
      </c>
    </row>
    <row r="3554" spans="1:6" ht="15.75" customHeight="1" x14ac:dyDescent="0.25">
      <c r="A3554" s="4" t="s">
        <v>354</v>
      </c>
      <c r="B3554" s="4">
        <v>88</v>
      </c>
      <c r="C3554" s="4"/>
      <c r="D3554" s="69">
        <v>0</v>
      </c>
      <c r="E3554" s="4">
        <v>0</v>
      </c>
      <c r="F3554" s="69">
        <v>0</v>
      </c>
    </row>
    <row r="3555" spans="1:6" ht="15.75" customHeight="1" x14ac:dyDescent="0.25">
      <c r="A3555" s="4" t="s">
        <v>354</v>
      </c>
      <c r="B3555" s="4">
        <v>89</v>
      </c>
      <c r="C3555" s="4"/>
      <c r="D3555" s="69">
        <v>0</v>
      </c>
      <c r="E3555" s="4">
        <v>0</v>
      </c>
      <c r="F3555" s="69">
        <v>0</v>
      </c>
    </row>
    <row r="3556" spans="1:6" ht="15.75" customHeight="1" x14ac:dyDescent="0.25">
      <c r="A3556" s="4" t="s">
        <v>354</v>
      </c>
      <c r="B3556" s="4">
        <v>90</v>
      </c>
      <c r="C3556" s="4"/>
      <c r="D3556" s="69">
        <v>0</v>
      </c>
      <c r="E3556" s="4">
        <v>0</v>
      </c>
      <c r="F3556" s="69">
        <v>0</v>
      </c>
    </row>
    <row r="3557" spans="1:6" ht="15.75" customHeight="1" x14ac:dyDescent="0.25">
      <c r="A3557" s="4" t="s">
        <v>354</v>
      </c>
      <c r="B3557" s="4">
        <v>91</v>
      </c>
      <c r="C3557" s="4"/>
      <c r="D3557" s="69">
        <v>0</v>
      </c>
      <c r="E3557" s="4">
        <v>0</v>
      </c>
      <c r="F3557" s="69">
        <v>0</v>
      </c>
    </row>
    <row r="3558" spans="1:6" ht="15.75" customHeight="1" x14ac:dyDescent="0.25">
      <c r="A3558" s="4" t="s">
        <v>354</v>
      </c>
      <c r="B3558" s="4">
        <v>92</v>
      </c>
      <c r="C3558" s="4"/>
      <c r="D3558" s="69">
        <v>0</v>
      </c>
      <c r="E3558" s="4">
        <v>0</v>
      </c>
      <c r="F3558" s="69">
        <v>0</v>
      </c>
    </row>
    <row r="3559" spans="1:6" ht="15.75" customHeight="1" x14ac:dyDescent="0.25">
      <c r="A3559" s="4" t="s">
        <v>354</v>
      </c>
      <c r="B3559" s="4">
        <v>93</v>
      </c>
      <c r="C3559" s="4"/>
      <c r="D3559" s="69">
        <v>0</v>
      </c>
      <c r="E3559" s="4">
        <v>0</v>
      </c>
      <c r="F3559" s="69">
        <v>0</v>
      </c>
    </row>
    <row r="3560" spans="1:6" ht="15.75" customHeight="1" x14ac:dyDescent="0.25">
      <c r="A3560" s="4" t="s">
        <v>354</v>
      </c>
      <c r="B3560" s="4">
        <v>94</v>
      </c>
      <c r="C3560" s="4"/>
      <c r="D3560" s="69">
        <v>0</v>
      </c>
      <c r="E3560" s="4">
        <v>0</v>
      </c>
      <c r="F3560" s="69">
        <v>0</v>
      </c>
    </row>
    <row r="3561" spans="1:6" ht="15.75" customHeight="1" x14ac:dyDescent="0.25">
      <c r="A3561" s="4" t="s">
        <v>354</v>
      </c>
      <c r="B3561" s="4">
        <v>95</v>
      </c>
      <c r="C3561" s="4"/>
      <c r="D3561" s="69">
        <v>0</v>
      </c>
      <c r="E3561" s="4">
        <v>0</v>
      </c>
      <c r="F3561" s="69">
        <v>0</v>
      </c>
    </row>
    <row r="3562" spans="1:6" ht="15.75" customHeight="1" x14ac:dyDescent="0.25">
      <c r="A3562" s="4" t="s">
        <v>354</v>
      </c>
      <c r="B3562" s="4">
        <v>96</v>
      </c>
      <c r="C3562" s="4"/>
      <c r="D3562" s="69">
        <v>0</v>
      </c>
      <c r="E3562" s="4">
        <v>0</v>
      </c>
      <c r="F3562" s="69">
        <v>0</v>
      </c>
    </row>
    <row r="3563" spans="1:6" ht="15.75" customHeight="1" x14ac:dyDescent="0.25">
      <c r="A3563" s="4" t="s">
        <v>354</v>
      </c>
      <c r="B3563" s="4">
        <v>97</v>
      </c>
      <c r="C3563" s="4"/>
      <c r="D3563" s="69">
        <v>0</v>
      </c>
      <c r="E3563" s="4">
        <v>0</v>
      </c>
      <c r="F3563" s="69">
        <v>0</v>
      </c>
    </row>
    <row r="3564" spans="1:6" ht="15.75" customHeight="1" x14ac:dyDescent="0.25">
      <c r="A3564" s="4" t="s">
        <v>354</v>
      </c>
      <c r="B3564" s="4">
        <v>98</v>
      </c>
      <c r="C3564" s="4"/>
      <c r="D3564" s="69">
        <v>0</v>
      </c>
      <c r="E3564" s="4">
        <v>0</v>
      </c>
      <c r="F3564" s="69">
        <v>0</v>
      </c>
    </row>
    <row r="3565" spans="1:6" ht="15.75" customHeight="1" x14ac:dyDescent="0.25">
      <c r="A3565" s="4" t="s">
        <v>354</v>
      </c>
      <c r="B3565" s="4">
        <v>99</v>
      </c>
      <c r="C3565" s="4"/>
      <c r="D3565" s="69">
        <v>0</v>
      </c>
      <c r="E3565" s="4">
        <v>0</v>
      </c>
      <c r="F3565" s="69">
        <v>0</v>
      </c>
    </row>
    <row r="3566" spans="1:6" ht="15.75" customHeight="1" x14ac:dyDescent="0.25">
      <c r="A3566" s="4" t="s">
        <v>354</v>
      </c>
      <c r="B3566" s="4">
        <v>100</v>
      </c>
      <c r="C3566" s="4"/>
      <c r="D3566" s="69">
        <v>0</v>
      </c>
      <c r="E3566" s="4">
        <v>0</v>
      </c>
      <c r="F3566" s="69">
        <v>0</v>
      </c>
    </row>
    <row r="3567" spans="1:6" ht="15.75" customHeight="1" x14ac:dyDescent="0.25">
      <c r="A3567" s="4" t="s">
        <v>354</v>
      </c>
      <c r="B3567" s="4">
        <v>101</v>
      </c>
      <c r="C3567" s="4"/>
      <c r="D3567" s="69">
        <v>0</v>
      </c>
      <c r="E3567" s="4">
        <v>0</v>
      </c>
      <c r="F3567" s="69">
        <v>0</v>
      </c>
    </row>
    <row r="3568" spans="1:6" ht="15.75" customHeight="1" x14ac:dyDescent="0.25">
      <c r="A3568" s="4" t="s">
        <v>354</v>
      </c>
      <c r="B3568" s="4">
        <v>102</v>
      </c>
      <c r="C3568" s="4"/>
      <c r="D3568" s="69">
        <v>0</v>
      </c>
      <c r="E3568" s="4">
        <v>0</v>
      </c>
      <c r="F3568" s="69">
        <v>0</v>
      </c>
    </row>
    <row r="3569" spans="1:6" ht="15.75" customHeight="1" x14ac:dyDescent="0.25">
      <c r="A3569" s="4" t="s">
        <v>354</v>
      </c>
      <c r="B3569" s="4">
        <v>103</v>
      </c>
      <c r="C3569" s="4"/>
      <c r="D3569" s="69">
        <v>0</v>
      </c>
      <c r="E3569" s="4">
        <v>0</v>
      </c>
      <c r="F3569" s="69">
        <v>0</v>
      </c>
    </row>
    <row r="3570" spans="1:6" ht="15.75" customHeight="1" x14ac:dyDescent="0.25">
      <c r="A3570" s="4" t="s">
        <v>354</v>
      </c>
      <c r="B3570" s="4">
        <v>104</v>
      </c>
      <c r="C3570" s="4"/>
      <c r="D3570" s="69">
        <v>0</v>
      </c>
      <c r="E3570" s="4">
        <v>0</v>
      </c>
      <c r="F3570" s="69">
        <v>0</v>
      </c>
    </row>
    <row r="3571" spans="1:6" ht="15.75" customHeight="1" x14ac:dyDescent="0.25">
      <c r="A3571" s="4" t="s">
        <v>354</v>
      </c>
      <c r="B3571" s="4">
        <v>105</v>
      </c>
      <c r="C3571" s="4">
        <v>6.06</v>
      </c>
      <c r="D3571" s="69">
        <v>182987.76</v>
      </c>
      <c r="E3571" s="4">
        <v>0</v>
      </c>
      <c r="F3571" s="69">
        <v>0</v>
      </c>
    </row>
    <row r="3572" spans="1:6" ht="15.75" customHeight="1" x14ac:dyDescent="0.25">
      <c r="A3572" s="4" t="s">
        <v>355</v>
      </c>
      <c r="B3572" s="4">
        <v>1</v>
      </c>
      <c r="C3572" s="4"/>
      <c r="D3572" s="69">
        <v>0</v>
      </c>
      <c r="E3572" s="4">
        <v>0</v>
      </c>
      <c r="F3572" s="69">
        <v>0</v>
      </c>
    </row>
    <row r="3573" spans="1:6" ht="15.75" customHeight="1" x14ac:dyDescent="0.25">
      <c r="A3573" s="4" t="s">
        <v>355</v>
      </c>
      <c r="B3573" s="4">
        <v>2</v>
      </c>
      <c r="C3573" s="4"/>
      <c r="D3573" s="69">
        <v>0</v>
      </c>
      <c r="E3573" s="4">
        <v>0</v>
      </c>
      <c r="F3573" s="69">
        <v>0</v>
      </c>
    </row>
    <row r="3574" spans="1:6" ht="15.75" customHeight="1" x14ac:dyDescent="0.25">
      <c r="A3574" s="4" t="s">
        <v>355</v>
      </c>
      <c r="B3574" s="4">
        <v>3</v>
      </c>
      <c r="C3574" s="4"/>
      <c r="D3574" s="69">
        <v>0</v>
      </c>
      <c r="E3574" s="4">
        <v>0</v>
      </c>
      <c r="F3574" s="69">
        <v>0</v>
      </c>
    </row>
    <row r="3575" spans="1:6" ht="15.75" customHeight="1" x14ac:dyDescent="0.25">
      <c r="A3575" s="4" t="s">
        <v>355</v>
      </c>
      <c r="B3575" s="4">
        <v>4</v>
      </c>
      <c r="C3575" s="4"/>
      <c r="D3575" s="69">
        <v>0</v>
      </c>
      <c r="E3575" s="4">
        <v>0</v>
      </c>
      <c r="F3575" s="69">
        <v>0</v>
      </c>
    </row>
    <row r="3576" spans="1:6" ht="15.75" customHeight="1" x14ac:dyDescent="0.25">
      <c r="A3576" s="4" t="s">
        <v>355</v>
      </c>
      <c r="B3576" s="4">
        <v>5</v>
      </c>
      <c r="C3576" s="4">
        <v>9</v>
      </c>
      <c r="D3576" s="69">
        <v>1391580</v>
      </c>
      <c r="E3576" s="4">
        <v>28</v>
      </c>
      <c r="F3576" s="69">
        <v>4329360</v>
      </c>
    </row>
    <row r="3577" spans="1:6" ht="15.75" customHeight="1" x14ac:dyDescent="0.25">
      <c r="A3577" s="4" t="s">
        <v>355</v>
      </c>
      <c r="B3577" s="4">
        <v>6</v>
      </c>
      <c r="C3577" s="4">
        <v>2</v>
      </c>
      <c r="D3577" s="69">
        <v>419004</v>
      </c>
      <c r="E3577" s="4">
        <v>16</v>
      </c>
      <c r="F3577" s="69">
        <v>3352032</v>
      </c>
    </row>
    <row r="3578" spans="1:6" ht="15.75" customHeight="1" x14ac:dyDescent="0.25">
      <c r="A3578" s="4" t="s">
        <v>355</v>
      </c>
      <c r="B3578" s="4">
        <v>7</v>
      </c>
      <c r="C3578" s="4">
        <v>8</v>
      </c>
      <c r="D3578" s="69">
        <v>2070400</v>
      </c>
      <c r="E3578" s="4">
        <v>0</v>
      </c>
      <c r="F3578" s="69">
        <v>0</v>
      </c>
    </row>
    <row r="3579" spans="1:6" ht="15.75" customHeight="1" x14ac:dyDescent="0.25">
      <c r="A3579" s="4" t="s">
        <v>355</v>
      </c>
      <c r="B3579" s="4">
        <v>8</v>
      </c>
      <c r="C3579" s="4"/>
      <c r="D3579" s="69">
        <v>0</v>
      </c>
      <c r="E3579" s="4">
        <v>2</v>
      </c>
      <c r="F3579" s="69">
        <v>348666</v>
      </c>
    </row>
    <row r="3580" spans="1:6" ht="15.75" customHeight="1" x14ac:dyDescent="0.25">
      <c r="A3580" s="4" t="s">
        <v>355</v>
      </c>
      <c r="B3580" s="4">
        <v>9</v>
      </c>
      <c r="C3580" s="4">
        <v>1</v>
      </c>
      <c r="D3580" s="69">
        <v>307710</v>
      </c>
      <c r="E3580" s="4">
        <v>0</v>
      </c>
      <c r="F3580" s="69">
        <v>0</v>
      </c>
    </row>
    <row r="3581" spans="1:6" ht="15.75" customHeight="1" x14ac:dyDescent="0.25">
      <c r="A3581" s="4" t="s">
        <v>355</v>
      </c>
      <c r="B3581" s="4">
        <v>10</v>
      </c>
      <c r="C3581" s="4"/>
      <c r="D3581" s="69">
        <v>0</v>
      </c>
      <c r="E3581" s="4">
        <v>0</v>
      </c>
      <c r="F3581" s="69">
        <v>0</v>
      </c>
    </row>
    <row r="3582" spans="1:6" ht="15.75" customHeight="1" x14ac:dyDescent="0.25">
      <c r="A3582" s="4" t="s">
        <v>355</v>
      </c>
      <c r="B3582" s="4">
        <v>11</v>
      </c>
      <c r="C3582" s="4"/>
      <c r="D3582" s="69">
        <v>0</v>
      </c>
      <c r="E3582" s="4">
        <v>0</v>
      </c>
      <c r="F3582" s="69">
        <v>0</v>
      </c>
    </row>
    <row r="3583" spans="1:6" ht="15.75" customHeight="1" x14ac:dyDescent="0.25">
      <c r="A3583" s="4" t="s">
        <v>355</v>
      </c>
      <c r="B3583" s="4">
        <v>12</v>
      </c>
      <c r="C3583" s="4"/>
      <c r="D3583" s="69">
        <v>0</v>
      </c>
      <c r="E3583" s="4">
        <v>0</v>
      </c>
      <c r="F3583" s="69">
        <v>0</v>
      </c>
    </row>
    <row r="3584" spans="1:6" ht="15.75" customHeight="1" x14ac:dyDescent="0.25">
      <c r="A3584" s="4" t="s">
        <v>355</v>
      </c>
      <c r="B3584" s="4">
        <v>13</v>
      </c>
      <c r="C3584" s="4"/>
      <c r="D3584" s="69">
        <v>0</v>
      </c>
      <c r="E3584" s="4">
        <v>0</v>
      </c>
      <c r="F3584" s="69">
        <v>0</v>
      </c>
    </row>
    <row r="3585" spans="1:6" ht="15.75" customHeight="1" x14ac:dyDescent="0.25">
      <c r="A3585" s="4" t="s">
        <v>355</v>
      </c>
      <c r="B3585" s="4">
        <v>14</v>
      </c>
      <c r="C3585" s="4"/>
      <c r="D3585" s="69">
        <v>0</v>
      </c>
      <c r="E3585" s="4">
        <v>0</v>
      </c>
      <c r="F3585" s="69">
        <v>0</v>
      </c>
    </row>
    <row r="3586" spans="1:6" ht="15.75" customHeight="1" x14ac:dyDescent="0.25">
      <c r="A3586" s="4" t="s">
        <v>355</v>
      </c>
      <c r="B3586" s="4">
        <v>15</v>
      </c>
      <c r="C3586" s="4">
        <v>1</v>
      </c>
      <c r="D3586" s="69">
        <v>162131</v>
      </c>
      <c r="E3586" s="4">
        <v>1</v>
      </c>
      <c r="F3586" s="69">
        <v>162131</v>
      </c>
    </row>
    <row r="3587" spans="1:6" ht="15.75" customHeight="1" x14ac:dyDescent="0.25">
      <c r="A3587" s="4" t="s">
        <v>355</v>
      </c>
      <c r="B3587" s="4">
        <v>16</v>
      </c>
      <c r="C3587" s="4"/>
      <c r="D3587" s="69">
        <v>0</v>
      </c>
      <c r="E3587" s="4">
        <v>0</v>
      </c>
      <c r="F3587" s="69">
        <v>0</v>
      </c>
    </row>
    <row r="3588" spans="1:6" ht="15.75" customHeight="1" x14ac:dyDescent="0.25">
      <c r="A3588" s="4" t="s">
        <v>355</v>
      </c>
      <c r="B3588" s="4">
        <v>17</v>
      </c>
      <c r="C3588" s="4"/>
      <c r="D3588" s="69">
        <v>0</v>
      </c>
      <c r="E3588" s="4">
        <v>0</v>
      </c>
      <c r="F3588" s="69">
        <v>0</v>
      </c>
    </row>
    <row r="3589" spans="1:6" ht="15.75" customHeight="1" x14ac:dyDescent="0.25">
      <c r="A3589" s="4" t="s">
        <v>355</v>
      </c>
      <c r="B3589" s="4">
        <v>18</v>
      </c>
      <c r="C3589" s="4">
        <v>1</v>
      </c>
      <c r="D3589" s="69">
        <v>139480</v>
      </c>
      <c r="E3589" s="4">
        <v>0</v>
      </c>
      <c r="F3589" s="69">
        <v>0</v>
      </c>
    </row>
    <row r="3590" spans="1:6" ht="15.75" customHeight="1" x14ac:dyDescent="0.25">
      <c r="A3590" s="4" t="s">
        <v>355</v>
      </c>
      <c r="B3590" s="4">
        <v>19</v>
      </c>
      <c r="C3590" s="4">
        <v>6</v>
      </c>
      <c r="D3590" s="69">
        <v>773142</v>
      </c>
      <c r="E3590" s="4">
        <v>0</v>
      </c>
      <c r="F3590" s="69">
        <v>0</v>
      </c>
    </row>
    <row r="3591" spans="1:6" ht="15.75" customHeight="1" x14ac:dyDescent="0.25">
      <c r="A3591" s="4" t="s">
        <v>355</v>
      </c>
      <c r="B3591" s="4">
        <v>20</v>
      </c>
      <c r="C3591" s="4"/>
      <c r="D3591" s="69">
        <v>0</v>
      </c>
      <c r="E3591" s="4">
        <v>0</v>
      </c>
      <c r="F3591" s="69">
        <v>0</v>
      </c>
    </row>
    <row r="3592" spans="1:6" ht="15.75" customHeight="1" x14ac:dyDescent="0.25">
      <c r="A3592" s="4" t="s">
        <v>355</v>
      </c>
      <c r="B3592" s="4">
        <v>21</v>
      </c>
      <c r="C3592" s="4"/>
      <c r="D3592" s="69">
        <v>0</v>
      </c>
      <c r="E3592" s="4">
        <v>0</v>
      </c>
      <c r="F3592" s="69">
        <v>0</v>
      </c>
    </row>
    <row r="3593" spans="1:6" ht="15.75" customHeight="1" x14ac:dyDescent="0.25">
      <c r="A3593" s="4" t="s">
        <v>355</v>
      </c>
      <c r="B3593" s="4">
        <v>22</v>
      </c>
      <c r="C3593" s="4"/>
      <c r="D3593" s="69">
        <v>0</v>
      </c>
      <c r="E3593" s="4">
        <v>0</v>
      </c>
      <c r="F3593" s="69">
        <v>0</v>
      </c>
    </row>
    <row r="3594" spans="1:6" ht="15.75" customHeight="1" x14ac:dyDescent="0.25">
      <c r="A3594" s="4" t="s">
        <v>355</v>
      </c>
      <c r="B3594" s="4">
        <v>23</v>
      </c>
      <c r="C3594" s="4"/>
      <c r="D3594" s="69">
        <v>0</v>
      </c>
      <c r="E3594" s="4">
        <v>0</v>
      </c>
      <c r="F3594" s="69">
        <v>0</v>
      </c>
    </row>
    <row r="3595" spans="1:6" ht="15.75" customHeight="1" x14ac:dyDescent="0.25">
      <c r="A3595" s="4" t="s">
        <v>355</v>
      </c>
      <c r="B3595" s="4">
        <v>24</v>
      </c>
      <c r="C3595" s="4"/>
      <c r="D3595" s="69">
        <v>0</v>
      </c>
      <c r="E3595" s="4">
        <v>0</v>
      </c>
      <c r="F3595" s="69">
        <v>0</v>
      </c>
    </row>
    <row r="3596" spans="1:6" ht="15.75" customHeight="1" x14ac:dyDescent="0.25">
      <c r="A3596" s="4" t="s">
        <v>355</v>
      </c>
      <c r="B3596" s="4">
        <v>25</v>
      </c>
      <c r="C3596" s="4"/>
      <c r="D3596" s="69">
        <v>0</v>
      </c>
      <c r="E3596" s="4">
        <v>0</v>
      </c>
      <c r="F3596" s="69">
        <v>0</v>
      </c>
    </row>
    <row r="3597" spans="1:6" ht="15.75" customHeight="1" x14ac:dyDescent="0.25">
      <c r="A3597" s="4" t="s">
        <v>355</v>
      </c>
      <c r="B3597" s="4">
        <v>26</v>
      </c>
      <c r="C3597" s="4"/>
      <c r="D3597" s="69">
        <v>0</v>
      </c>
      <c r="E3597" s="4">
        <v>0</v>
      </c>
      <c r="F3597" s="69">
        <v>0</v>
      </c>
    </row>
    <row r="3598" spans="1:6" ht="15.75" customHeight="1" x14ac:dyDescent="0.25">
      <c r="A3598" s="4" t="s">
        <v>355</v>
      </c>
      <c r="B3598" s="4">
        <v>27</v>
      </c>
      <c r="C3598" s="4">
        <v>112</v>
      </c>
      <c r="D3598" s="69">
        <v>10304000</v>
      </c>
      <c r="E3598" s="4">
        <v>0</v>
      </c>
      <c r="F3598" s="69">
        <v>0</v>
      </c>
    </row>
    <row r="3599" spans="1:6" ht="15.75" customHeight="1" x14ac:dyDescent="0.25">
      <c r="A3599" s="4" t="s">
        <v>355</v>
      </c>
      <c r="B3599" s="4">
        <v>28</v>
      </c>
      <c r="C3599" s="4"/>
      <c r="D3599" s="69">
        <v>0</v>
      </c>
      <c r="E3599" s="4">
        <v>0</v>
      </c>
      <c r="F3599" s="69">
        <v>0</v>
      </c>
    </row>
    <row r="3600" spans="1:6" ht="15.75" customHeight="1" x14ac:dyDescent="0.25">
      <c r="A3600" s="4" t="s">
        <v>355</v>
      </c>
      <c r="B3600" s="4">
        <v>29</v>
      </c>
      <c r="C3600" s="4"/>
      <c r="D3600" s="69">
        <v>0</v>
      </c>
      <c r="E3600" s="4">
        <v>0</v>
      </c>
      <c r="F3600" s="69">
        <v>0</v>
      </c>
    </row>
    <row r="3601" spans="1:6" ht="15.75" customHeight="1" x14ac:dyDescent="0.25">
      <c r="A3601" s="4" t="s">
        <v>355</v>
      </c>
      <c r="B3601" s="4">
        <v>30</v>
      </c>
      <c r="C3601" s="4">
        <v>5</v>
      </c>
      <c r="D3601" s="69">
        <v>65980</v>
      </c>
      <c r="E3601" s="4">
        <v>8</v>
      </c>
      <c r="F3601" s="69">
        <v>105568</v>
      </c>
    </row>
    <row r="3602" spans="1:6" ht="15.75" customHeight="1" x14ac:dyDescent="0.25">
      <c r="A3602" s="4" t="s">
        <v>355</v>
      </c>
      <c r="B3602" s="4">
        <v>31</v>
      </c>
      <c r="C3602" s="4"/>
      <c r="D3602" s="69">
        <v>0</v>
      </c>
      <c r="E3602" s="4">
        <v>0</v>
      </c>
      <c r="F3602" s="69">
        <v>0</v>
      </c>
    </row>
    <row r="3603" spans="1:6" ht="15.75" customHeight="1" x14ac:dyDescent="0.25">
      <c r="A3603" s="4" t="s">
        <v>355</v>
      </c>
      <c r="B3603" s="4">
        <v>32</v>
      </c>
      <c r="C3603" s="4"/>
      <c r="D3603" s="69">
        <v>0</v>
      </c>
      <c r="E3603" s="4">
        <v>0</v>
      </c>
      <c r="F3603" s="69">
        <v>0</v>
      </c>
    </row>
    <row r="3604" spans="1:6" ht="15.75" customHeight="1" x14ac:dyDescent="0.25">
      <c r="A3604" s="4" t="s">
        <v>355</v>
      </c>
      <c r="B3604" s="4">
        <v>33</v>
      </c>
      <c r="C3604" s="4">
        <v>1459.35</v>
      </c>
      <c r="D3604" s="69">
        <v>1357195.5</v>
      </c>
      <c r="E3604" s="4">
        <v>853</v>
      </c>
      <c r="F3604" s="69">
        <v>793290</v>
      </c>
    </row>
    <row r="3605" spans="1:6" ht="15.75" customHeight="1" x14ac:dyDescent="0.25">
      <c r="A3605" s="4" t="s">
        <v>355</v>
      </c>
      <c r="B3605" s="4">
        <v>34</v>
      </c>
      <c r="C3605" s="4">
        <v>177.64</v>
      </c>
      <c r="D3605" s="69">
        <v>208549.36</v>
      </c>
      <c r="E3605" s="4">
        <v>0</v>
      </c>
      <c r="F3605" s="69">
        <v>0</v>
      </c>
    </row>
    <row r="3606" spans="1:6" ht="15.75" customHeight="1" x14ac:dyDescent="0.25">
      <c r="A3606" s="4" t="s">
        <v>355</v>
      </c>
      <c r="B3606" s="4">
        <v>35</v>
      </c>
      <c r="C3606" s="4">
        <v>44.08</v>
      </c>
      <c r="D3606" s="69">
        <v>55232.24</v>
      </c>
      <c r="E3606" s="4">
        <v>0</v>
      </c>
      <c r="F3606" s="69">
        <v>0</v>
      </c>
    </row>
    <row r="3607" spans="1:6" ht="15.75" customHeight="1" x14ac:dyDescent="0.25">
      <c r="A3607" s="4" t="s">
        <v>355</v>
      </c>
      <c r="B3607" s="4">
        <v>36</v>
      </c>
      <c r="C3607" s="4">
        <v>373.89359999999999</v>
      </c>
      <c r="D3607" s="69">
        <v>3878772.2064</v>
      </c>
      <c r="E3607" s="4">
        <v>851</v>
      </c>
      <c r="F3607" s="69">
        <v>8828274</v>
      </c>
    </row>
    <row r="3608" spans="1:6" ht="15.75" customHeight="1" x14ac:dyDescent="0.25">
      <c r="A3608" s="4" t="s">
        <v>355</v>
      </c>
      <c r="B3608" s="4">
        <v>37</v>
      </c>
      <c r="C3608" s="4"/>
      <c r="D3608" s="69">
        <v>0</v>
      </c>
      <c r="E3608" s="4">
        <v>0</v>
      </c>
      <c r="F3608" s="69">
        <v>0</v>
      </c>
    </row>
    <row r="3609" spans="1:6" ht="15.75" customHeight="1" x14ac:dyDescent="0.25">
      <c r="A3609" s="4" t="s">
        <v>355</v>
      </c>
      <c r="B3609" s="4">
        <v>38</v>
      </c>
      <c r="C3609" s="4"/>
      <c r="D3609" s="69">
        <v>0</v>
      </c>
      <c r="E3609" s="4">
        <v>0</v>
      </c>
      <c r="F3609" s="69">
        <v>0</v>
      </c>
    </row>
    <row r="3610" spans="1:6" ht="15.75" customHeight="1" x14ac:dyDescent="0.25">
      <c r="A3610" s="4" t="s">
        <v>355</v>
      </c>
      <c r="B3610" s="4">
        <v>39</v>
      </c>
      <c r="C3610" s="4"/>
      <c r="D3610" s="69">
        <v>0</v>
      </c>
      <c r="E3610" s="4">
        <v>0</v>
      </c>
      <c r="F3610" s="69">
        <v>0</v>
      </c>
    </row>
    <row r="3611" spans="1:6" ht="15.75" customHeight="1" x14ac:dyDescent="0.25">
      <c r="A3611" s="4" t="s">
        <v>355</v>
      </c>
      <c r="B3611" s="4">
        <v>40</v>
      </c>
      <c r="C3611" s="4"/>
      <c r="D3611" s="69">
        <v>0</v>
      </c>
      <c r="E3611" s="4">
        <v>0</v>
      </c>
      <c r="F3611" s="69">
        <v>0</v>
      </c>
    </row>
    <row r="3612" spans="1:6" ht="15.75" customHeight="1" x14ac:dyDescent="0.25">
      <c r="A3612" s="4" t="s">
        <v>355</v>
      </c>
      <c r="B3612" s="4">
        <v>41</v>
      </c>
      <c r="C3612" s="4"/>
      <c r="D3612" s="69">
        <v>0</v>
      </c>
      <c r="E3612" s="4">
        <v>0</v>
      </c>
      <c r="F3612" s="69">
        <v>0</v>
      </c>
    </row>
    <row r="3613" spans="1:6" ht="15.75" customHeight="1" x14ac:dyDescent="0.25">
      <c r="A3613" s="4" t="s">
        <v>355</v>
      </c>
      <c r="B3613" s="4">
        <v>42</v>
      </c>
      <c r="C3613" s="4"/>
      <c r="D3613" s="69">
        <v>0</v>
      </c>
      <c r="E3613" s="4">
        <v>0</v>
      </c>
      <c r="F3613" s="69">
        <v>0</v>
      </c>
    </row>
    <row r="3614" spans="1:6" ht="15.75" customHeight="1" x14ac:dyDescent="0.25">
      <c r="A3614" s="4" t="s">
        <v>355</v>
      </c>
      <c r="B3614" s="4">
        <v>43</v>
      </c>
      <c r="C3614" s="4"/>
      <c r="D3614" s="69">
        <v>0</v>
      </c>
      <c r="E3614" s="4">
        <v>0</v>
      </c>
      <c r="F3614" s="69">
        <v>0</v>
      </c>
    </row>
    <row r="3615" spans="1:6" ht="15.75" customHeight="1" x14ac:dyDescent="0.25">
      <c r="A3615" s="4" t="s">
        <v>355</v>
      </c>
      <c r="B3615" s="4">
        <v>44</v>
      </c>
      <c r="C3615" s="4"/>
      <c r="D3615" s="69">
        <v>0</v>
      </c>
      <c r="E3615" s="4">
        <v>0</v>
      </c>
      <c r="F3615" s="69">
        <v>0</v>
      </c>
    </row>
    <row r="3616" spans="1:6" ht="15.75" customHeight="1" x14ac:dyDescent="0.25">
      <c r="A3616" s="4" t="s">
        <v>355</v>
      </c>
      <c r="B3616" s="4">
        <v>45</v>
      </c>
      <c r="C3616" s="4"/>
      <c r="D3616" s="69">
        <v>0</v>
      </c>
      <c r="E3616" s="4">
        <v>0</v>
      </c>
      <c r="F3616" s="69">
        <v>0</v>
      </c>
    </row>
    <row r="3617" spans="1:6" ht="15.75" customHeight="1" x14ac:dyDescent="0.25">
      <c r="A3617" s="4" t="s">
        <v>355</v>
      </c>
      <c r="B3617" s="4">
        <v>46</v>
      </c>
      <c r="C3617" s="4"/>
      <c r="D3617" s="69">
        <v>0</v>
      </c>
      <c r="E3617" s="4">
        <v>0</v>
      </c>
      <c r="F3617" s="69">
        <v>0</v>
      </c>
    </row>
    <row r="3618" spans="1:6" ht="15.75" customHeight="1" x14ac:dyDescent="0.25">
      <c r="A3618" s="4" t="s">
        <v>355</v>
      </c>
      <c r="B3618" s="4">
        <v>47</v>
      </c>
      <c r="C3618" s="4"/>
      <c r="D3618" s="69">
        <v>0</v>
      </c>
      <c r="E3618" s="4">
        <v>0</v>
      </c>
      <c r="F3618" s="69">
        <v>0</v>
      </c>
    </row>
    <row r="3619" spans="1:6" ht="15.75" customHeight="1" x14ac:dyDescent="0.25">
      <c r="A3619" s="4" t="s">
        <v>355</v>
      </c>
      <c r="B3619" s="4">
        <v>48</v>
      </c>
      <c r="C3619" s="4"/>
      <c r="D3619" s="69">
        <v>0</v>
      </c>
      <c r="E3619" s="4">
        <v>0</v>
      </c>
      <c r="F3619" s="69">
        <v>0</v>
      </c>
    </row>
    <row r="3620" spans="1:6" ht="15.75" customHeight="1" x14ac:dyDescent="0.25">
      <c r="A3620" s="4" t="s">
        <v>355</v>
      </c>
      <c r="B3620" s="4">
        <v>49</v>
      </c>
      <c r="C3620" s="4"/>
      <c r="D3620" s="69">
        <v>0</v>
      </c>
      <c r="E3620" s="4">
        <v>0</v>
      </c>
      <c r="F3620" s="69">
        <v>0</v>
      </c>
    </row>
    <row r="3621" spans="1:6" ht="15.75" customHeight="1" x14ac:dyDescent="0.25">
      <c r="A3621" s="4" t="s">
        <v>355</v>
      </c>
      <c r="B3621" s="4">
        <v>50</v>
      </c>
      <c r="C3621" s="4"/>
      <c r="D3621" s="69">
        <v>0</v>
      </c>
      <c r="E3621" s="4">
        <v>0</v>
      </c>
      <c r="F3621" s="69">
        <v>0</v>
      </c>
    </row>
    <row r="3622" spans="1:6" ht="15.75" customHeight="1" x14ac:dyDescent="0.25">
      <c r="A3622" s="4" t="s">
        <v>355</v>
      </c>
      <c r="B3622" s="4">
        <v>51</v>
      </c>
      <c r="C3622" s="4"/>
      <c r="D3622" s="69">
        <v>0</v>
      </c>
      <c r="E3622" s="4">
        <v>0</v>
      </c>
      <c r="F3622" s="69">
        <v>0</v>
      </c>
    </row>
    <row r="3623" spans="1:6" ht="15.75" customHeight="1" x14ac:dyDescent="0.25">
      <c r="A3623" s="4" t="s">
        <v>355</v>
      </c>
      <c r="B3623" s="4">
        <v>52</v>
      </c>
      <c r="C3623" s="4"/>
      <c r="D3623" s="69">
        <v>0</v>
      </c>
      <c r="E3623" s="4">
        <v>0</v>
      </c>
      <c r="F3623" s="69">
        <v>0</v>
      </c>
    </row>
    <row r="3624" spans="1:6" ht="15.75" customHeight="1" x14ac:dyDescent="0.25">
      <c r="A3624" s="4" t="s">
        <v>355</v>
      </c>
      <c r="B3624" s="4">
        <v>53</v>
      </c>
      <c r="C3624" s="4"/>
      <c r="D3624" s="69">
        <v>0</v>
      </c>
      <c r="E3624" s="4">
        <v>0</v>
      </c>
      <c r="F3624" s="69">
        <v>0</v>
      </c>
    </row>
    <row r="3625" spans="1:6" ht="15.75" customHeight="1" x14ac:dyDescent="0.25">
      <c r="A3625" s="4" t="s">
        <v>355</v>
      </c>
      <c r="B3625" s="4">
        <v>54</v>
      </c>
      <c r="C3625" s="4"/>
      <c r="D3625" s="69">
        <v>0</v>
      </c>
      <c r="E3625" s="4">
        <v>0</v>
      </c>
      <c r="F3625" s="69">
        <v>0</v>
      </c>
    </row>
    <row r="3626" spans="1:6" ht="15.75" customHeight="1" x14ac:dyDescent="0.25">
      <c r="A3626" s="4" t="s">
        <v>355</v>
      </c>
      <c r="B3626" s="4">
        <v>55</v>
      </c>
      <c r="C3626" s="4"/>
      <c r="D3626" s="69">
        <v>0</v>
      </c>
      <c r="E3626" s="4">
        <v>0</v>
      </c>
      <c r="F3626" s="69">
        <v>0</v>
      </c>
    </row>
    <row r="3627" spans="1:6" ht="15.75" customHeight="1" x14ac:dyDescent="0.25">
      <c r="A3627" s="4" t="s">
        <v>355</v>
      </c>
      <c r="B3627" s="4">
        <v>56</v>
      </c>
      <c r="C3627" s="4"/>
      <c r="D3627" s="69">
        <v>0</v>
      </c>
      <c r="E3627" s="4">
        <v>0</v>
      </c>
      <c r="F3627" s="69">
        <v>0</v>
      </c>
    </row>
    <row r="3628" spans="1:6" ht="15.75" customHeight="1" x14ac:dyDescent="0.25">
      <c r="A3628" s="4" t="s">
        <v>355</v>
      </c>
      <c r="B3628" s="4">
        <v>57</v>
      </c>
      <c r="C3628" s="4"/>
      <c r="D3628" s="69">
        <v>0</v>
      </c>
      <c r="E3628" s="4">
        <v>0</v>
      </c>
      <c r="F3628" s="69">
        <v>0</v>
      </c>
    </row>
    <row r="3629" spans="1:6" ht="15.75" customHeight="1" x14ac:dyDescent="0.25">
      <c r="A3629" s="4" t="s">
        <v>355</v>
      </c>
      <c r="B3629" s="4">
        <v>58</v>
      </c>
      <c r="C3629" s="4">
        <v>917.69</v>
      </c>
      <c r="D3629" s="69">
        <v>2889805.8099999996</v>
      </c>
      <c r="E3629" s="4">
        <v>853</v>
      </c>
      <c r="F3629" s="69">
        <v>2686097</v>
      </c>
    </row>
    <row r="3630" spans="1:6" ht="15.75" customHeight="1" x14ac:dyDescent="0.25">
      <c r="A3630" s="4" t="s">
        <v>355</v>
      </c>
      <c r="B3630" s="4">
        <v>59</v>
      </c>
      <c r="C3630" s="4">
        <v>177.64</v>
      </c>
      <c r="D3630" s="69">
        <v>667926.39999999991</v>
      </c>
      <c r="E3630" s="4">
        <v>0</v>
      </c>
      <c r="F3630" s="69">
        <v>0</v>
      </c>
    </row>
    <row r="3631" spans="1:6" ht="15.75" customHeight="1" x14ac:dyDescent="0.25">
      <c r="A3631" s="4" t="s">
        <v>355</v>
      </c>
      <c r="B3631" s="4">
        <v>60</v>
      </c>
      <c r="C3631" s="4">
        <v>44.08</v>
      </c>
      <c r="D3631" s="69">
        <v>199770.56</v>
      </c>
      <c r="E3631" s="4">
        <v>0</v>
      </c>
      <c r="F3631" s="69">
        <v>0</v>
      </c>
    </row>
    <row r="3632" spans="1:6" ht="15.75" customHeight="1" x14ac:dyDescent="0.25">
      <c r="A3632" s="4" t="s">
        <v>355</v>
      </c>
      <c r="B3632" s="4">
        <v>61</v>
      </c>
      <c r="C3632" s="4"/>
      <c r="D3632" s="69">
        <v>0</v>
      </c>
      <c r="E3632" s="4">
        <v>282</v>
      </c>
      <c r="F3632" s="69">
        <v>9333354</v>
      </c>
    </row>
    <row r="3633" spans="1:6" ht="15.75" customHeight="1" x14ac:dyDescent="0.25">
      <c r="A3633" s="4" t="s">
        <v>355</v>
      </c>
      <c r="B3633" s="4">
        <v>62</v>
      </c>
      <c r="C3633" s="4"/>
      <c r="D3633" s="69">
        <v>0</v>
      </c>
      <c r="E3633" s="4">
        <v>0</v>
      </c>
      <c r="F3633" s="69">
        <v>0</v>
      </c>
    </row>
    <row r="3634" spans="1:6" ht="15.75" customHeight="1" x14ac:dyDescent="0.25">
      <c r="A3634" s="4" t="s">
        <v>355</v>
      </c>
      <c r="B3634" s="4">
        <v>63</v>
      </c>
      <c r="C3634" s="4"/>
      <c r="D3634" s="69">
        <v>0</v>
      </c>
      <c r="E3634" s="4">
        <v>0</v>
      </c>
      <c r="F3634" s="69">
        <v>0</v>
      </c>
    </row>
    <row r="3635" spans="1:6" ht="15.75" customHeight="1" x14ac:dyDescent="0.25">
      <c r="A3635" s="4" t="s">
        <v>355</v>
      </c>
      <c r="B3635" s="4">
        <v>64</v>
      </c>
      <c r="C3635" s="4"/>
      <c r="D3635" s="69">
        <v>0</v>
      </c>
      <c r="E3635" s="4">
        <v>0</v>
      </c>
      <c r="F3635" s="69">
        <v>0</v>
      </c>
    </row>
    <row r="3636" spans="1:6" ht="15.75" customHeight="1" x14ac:dyDescent="0.25">
      <c r="A3636" s="4" t="s">
        <v>355</v>
      </c>
      <c r="B3636" s="4">
        <v>65</v>
      </c>
      <c r="C3636" s="4"/>
      <c r="D3636" s="69">
        <v>0</v>
      </c>
      <c r="E3636" s="4">
        <v>0</v>
      </c>
      <c r="F3636" s="69">
        <v>0</v>
      </c>
    </row>
    <row r="3637" spans="1:6" ht="15.75" customHeight="1" x14ac:dyDescent="0.25">
      <c r="A3637" s="4" t="s">
        <v>355</v>
      </c>
      <c r="B3637" s="4">
        <v>66</v>
      </c>
      <c r="C3637" s="4"/>
      <c r="D3637" s="69">
        <v>0</v>
      </c>
      <c r="E3637" s="4">
        <v>0</v>
      </c>
      <c r="F3637" s="69">
        <v>0</v>
      </c>
    </row>
    <row r="3638" spans="1:6" ht="15.75" customHeight="1" x14ac:dyDescent="0.25">
      <c r="A3638" s="4" t="s">
        <v>355</v>
      </c>
      <c r="B3638" s="4">
        <v>67</v>
      </c>
      <c r="C3638" s="4"/>
      <c r="D3638" s="69">
        <v>0</v>
      </c>
      <c r="E3638" s="4">
        <v>0</v>
      </c>
      <c r="F3638" s="69">
        <v>0</v>
      </c>
    </row>
    <row r="3639" spans="1:6" ht="15.75" customHeight="1" x14ac:dyDescent="0.25">
      <c r="A3639" s="4" t="s">
        <v>355</v>
      </c>
      <c r="B3639" s="4">
        <v>68</v>
      </c>
      <c r="C3639" s="4">
        <v>174.18799999999999</v>
      </c>
      <c r="D3639" s="69">
        <v>9432280.1999999993</v>
      </c>
      <c r="E3639" s="4">
        <v>165</v>
      </c>
      <c r="F3639" s="69">
        <v>8934750</v>
      </c>
    </row>
    <row r="3640" spans="1:6" ht="15.75" customHeight="1" x14ac:dyDescent="0.25">
      <c r="A3640" s="4" t="s">
        <v>355</v>
      </c>
      <c r="B3640" s="4">
        <v>69</v>
      </c>
      <c r="C3640" s="4"/>
      <c r="D3640" s="69">
        <v>0</v>
      </c>
      <c r="E3640" s="4">
        <v>0</v>
      </c>
      <c r="F3640" s="69">
        <v>0</v>
      </c>
    </row>
    <row r="3641" spans="1:6" ht="15.75" customHeight="1" x14ac:dyDescent="0.25">
      <c r="A3641" s="4" t="s">
        <v>355</v>
      </c>
      <c r="B3641" s="4">
        <v>70</v>
      </c>
      <c r="C3641" s="4"/>
      <c r="D3641" s="69">
        <v>0</v>
      </c>
      <c r="E3641" s="4">
        <v>0</v>
      </c>
      <c r="F3641" s="69">
        <v>0</v>
      </c>
    </row>
    <row r="3642" spans="1:6" ht="15.75" customHeight="1" x14ac:dyDescent="0.25">
      <c r="A3642" s="4" t="s">
        <v>355</v>
      </c>
      <c r="B3642" s="4">
        <v>71</v>
      </c>
      <c r="C3642" s="4">
        <v>174.19</v>
      </c>
      <c r="D3642" s="69">
        <v>1108545.1599999999</v>
      </c>
      <c r="E3642" s="4">
        <v>165</v>
      </c>
      <c r="F3642" s="69">
        <v>1050060</v>
      </c>
    </row>
    <row r="3643" spans="1:6" ht="15.75" customHeight="1" x14ac:dyDescent="0.25">
      <c r="A3643" s="4" t="s">
        <v>355</v>
      </c>
      <c r="B3643" s="4">
        <v>72</v>
      </c>
      <c r="C3643" s="4"/>
      <c r="D3643" s="69">
        <v>0</v>
      </c>
      <c r="E3643" s="4">
        <v>0</v>
      </c>
      <c r="F3643" s="69">
        <v>0</v>
      </c>
    </row>
    <row r="3644" spans="1:6" ht="15.75" customHeight="1" x14ac:dyDescent="0.25">
      <c r="A3644" s="4" t="s">
        <v>355</v>
      </c>
      <c r="B3644" s="4">
        <v>73</v>
      </c>
      <c r="C3644" s="4">
        <v>63</v>
      </c>
      <c r="D3644" s="69">
        <v>518868</v>
      </c>
      <c r="E3644" s="4">
        <v>60</v>
      </c>
      <c r="F3644" s="69">
        <v>494160</v>
      </c>
    </row>
    <row r="3645" spans="1:6" ht="15.75" customHeight="1" x14ac:dyDescent="0.25">
      <c r="A3645" s="4" t="s">
        <v>355</v>
      </c>
      <c r="B3645" s="4">
        <v>74</v>
      </c>
      <c r="C3645" s="4"/>
      <c r="D3645" s="69">
        <v>0</v>
      </c>
      <c r="E3645" s="4">
        <v>0</v>
      </c>
      <c r="F3645" s="69">
        <v>0</v>
      </c>
    </row>
    <row r="3646" spans="1:6" ht="15.75" customHeight="1" x14ac:dyDescent="0.25">
      <c r="A3646" s="4" t="s">
        <v>355</v>
      </c>
      <c r="B3646" s="4">
        <v>75</v>
      </c>
      <c r="C3646" s="4">
        <v>1217</v>
      </c>
      <c r="D3646" s="69">
        <v>6854144</v>
      </c>
      <c r="E3646" s="4">
        <v>2423</v>
      </c>
      <c r="F3646" s="69">
        <v>13646336</v>
      </c>
    </row>
    <row r="3647" spans="1:6" ht="15.75" customHeight="1" x14ac:dyDescent="0.25">
      <c r="A3647" s="4" t="s">
        <v>355</v>
      </c>
      <c r="B3647" s="4">
        <v>76</v>
      </c>
      <c r="C3647" s="4">
        <v>169</v>
      </c>
      <c r="D3647" s="69">
        <v>1959724</v>
      </c>
      <c r="E3647" s="4">
        <v>572</v>
      </c>
      <c r="F3647" s="69">
        <v>6632912</v>
      </c>
    </row>
    <row r="3648" spans="1:6" ht="15.75" customHeight="1" x14ac:dyDescent="0.25">
      <c r="A3648" s="4" t="s">
        <v>355</v>
      </c>
      <c r="B3648" s="4">
        <v>77</v>
      </c>
      <c r="C3648" s="4">
        <v>20</v>
      </c>
      <c r="D3648" s="69">
        <v>694300</v>
      </c>
      <c r="E3648" s="4">
        <v>72</v>
      </c>
      <c r="F3648" s="69">
        <v>2499480</v>
      </c>
    </row>
    <row r="3649" spans="1:6" ht="15.75" customHeight="1" x14ac:dyDescent="0.25">
      <c r="A3649" s="4" t="s">
        <v>355</v>
      </c>
      <c r="B3649" s="4">
        <v>78</v>
      </c>
      <c r="C3649" s="4"/>
      <c r="D3649" s="69">
        <v>0</v>
      </c>
      <c r="E3649" s="4">
        <v>0</v>
      </c>
      <c r="F3649" s="69">
        <v>0</v>
      </c>
    </row>
    <row r="3650" spans="1:6" ht="15.75" customHeight="1" x14ac:dyDescent="0.25">
      <c r="A3650" s="4" t="s">
        <v>355</v>
      </c>
      <c r="B3650" s="4">
        <v>79</v>
      </c>
      <c r="C3650" s="4"/>
      <c r="D3650" s="69">
        <v>0</v>
      </c>
      <c r="E3650" s="4">
        <v>0</v>
      </c>
      <c r="F3650" s="69">
        <v>0</v>
      </c>
    </row>
    <row r="3651" spans="1:6" ht="15.75" customHeight="1" x14ac:dyDescent="0.25">
      <c r="A3651" s="4" t="s">
        <v>355</v>
      </c>
      <c r="B3651" s="4">
        <v>80</v>
      </c>
      <c r="C3651" s="4"/>
      <c r="D3651" s="69">
        <v>0</v>
      </c>
      <c r="E3651" s="4">
        <v>0</v>
      </c>
      <c r="F3651" s="69">
        <v>0</v>
      </c>
    </row>
    <row r="3652" spans="1:6" ht="15.75" customHeight="1" x14ac:dyDescent="0.25">
      <c r="A3652" s="4" t="s">
        <v>355</v>
      </c>
      <c r="B3652" s="4">
        <v>81</v>
      </c>
      <c r="C3652" s="4"/>
      <c r="D3652" s="69">
        <v>0</v>
      </c>
      <c r="E3652" s="4">
        <v>0</v>
      </c>
      <c r="F3652" s="69">
        <v>0</v>
      </c>
    </row>
    <row r="3653" spans="1:6" ht="15.75" customHeight="1" x14ac:dyDescent="0.25">
      <c r="A3653" s="4" t="s">
        <v>355</v>
      </c>
      <c r="B3653" s="4">
        <v>82</v>
      </c>
      <c r="C3653" s="4"/>
      <c r="D3653" s="69">
        <v>0</v>
      </c>
      <c r="E3653" s="4">
        <v>0</v>
      </c>
      <c r="F3653" s="69">
        <v>0</v>
      </c>
    </row>
    <row r="3654" spans="1:6" ht="15.75" customHeight="1" x14ac:dyDescent="0.25">
      <c r="A3654" s="4" t="s">
        <v>355</v>
      </c>
      <c r="B3654" s="4">
        <v>83</v>
      </c>
      <c r="C3654" s="4"/>
      <c r="D3654" s="69">
        <v>0</v>
      </c>
      <c r="E3654" s="4">
        <v>0</v>
      </c>
      <c r="F3654" s="69">
        <v>0</v>
      </c>
    </row>
    <row r="3655" spans="1:6" ht="15.75" customHeight="1" x14ac:dyDescent="0.25">
      <c r="A3655" s="4" t="s">
        <v>355</v>
      </c>
      <c r="B3655" s="4">
        <v>84</v>
      </c>
      <c r="C3655" s="4"/>
      <c r="D3655" s="69">
        <v>0</v>
      </c>
      <c r="E3655" s="4">
        <v>0</v>
      </c>
      <c r="F3655" s="69">
        <v>0</v>
      </c>
    </row>
    <row r="3656" spans="1:6" ht="15.75" customHeight="1" x14ac:dyDescent="0.25">
      <c r="A3656" s="4" t="s">
        <v>355</v>
      </c>
      <c r="B3656" s="4">
        <v>85</v>
      </c>
      <c r="C3656" s="4"/>
      <c r="D3656" s="69">
        <v>0</v>
      </c>
      <c r="E3656" s="4">
        <v>0</v>
      </c>
      <c r="F3656" s="69">
        <v>0</v>
      </c>
    </row>
    <row r="3657" spans="1:6" ht="15.75" customHeight="1" x14ac:dyDescent="0.25">
      <c r="A3657" s="4" t="s">
        <v>355</v>
      </c>
      <c r="B3657" s="4">
        <v>86</v>
      </c>
      <c r="C3657" s="4"/>
      <c r="D3657" s="69">
        <v>0</v>
      </c>
      <c r="E3657" s="4">
        <v>0</v>
      </c>
      <c r="F3657" s="69">
        <v>0</v>
      </c>
    </row>
    <row r="3658" spans="1:6" ht="15.75" customHeight="1" x14ac:dyDescent="0.25">
      <c r="A3658" s="4" t="s">
        <v>355</v>
      </c>
      <c r="B3658" s="4">
        <v>87</v>
      </c>
      <c r="C3658" s="4">
        <v>21.136000000000003</v>
      </c>
      <c r="D3658" s="69">
        <v>3120772.6720000003</v>
      </c>
      <c r="E3658" s="4">
        <v>21</v>
      </c>
      <c r="F3658" s="69">
        <v>3100692</v>
      </c>
    </row>
    <row r="3659" spans="1:6" ht="15.75" customHeight="1" x14ac:dyDescent="0.25">
      <c r="A3659" s="4" t="s">
        <v>355</v>
      </c>
      <c r="B3659" s="4">
        <v>88</v>
      </c>
      <c r="C3659" s="4"/>
      <c r="D3659" s="69">
        <v>0</v>
      </c>
      <c r="E3659" s="4">
        <v>0</v>
      </c>
      <c r="F3659" s="69">
        <v>0</v>
      </c>
    </row>
    <row r="3660" spans="1:6" ht="15.75" customHeight="1" x14ac:dyDescent="0.25">
      <c r="A3660" s="4" t="s">
        <v>355</v>
      </c>
      <c r="B3660" s="4">
        <v>89</v>
      </c>
      <c r="C3660" s="4"/>
      <c r="D3660" s="69">
        <v>0</v>
      </c>
      <c r="E3660" s="4">
        <v>0</v>
      </c>
      <c r="F3660" s="69">
        <v>0</v>
      </c>
    </row>
    <row r="3661" spans="1:6" ht="15.75" customHeight="1" x14ac:dyDescent="0.25">
      <c r="A3661" s="4" t="s">
        <v>355</v>
      </c>
      <c r="B3661" s="4">
        <v>90</v>
      </c>
      <c r="C3661" s="4"/>
      <c r="D3661" s="69">
        <v>0</v>
      </c>
      <c r="E3661" s="4">
        <v>0</v>
      </c>
      <c r="F3661" s="69">
        <v>0</v>
      </c>
    </row>
    <row r="3662" spans="1:6" ht="15.75" customHeight="1" x14ac:dyDescent="0.25">
      <c r="A3662" s="4" t="s">
        <v>355</v>
      </c>
      <c r="B3662" s="4">
        <v>91</v>
      </c>
      <c r="C3662" s="4"/>
      <c r="D3662" s="69">
        <v>0</v>
      </c>
      <c r="E3662" s="4">
        <v>0</v>
      </c>
      <c r="F3662" s="69">
        <v>0</v>
      </c>
    </row>
    <row r="3663" spans="1:6" ht="15.75" customHeight="1" x14ac:dyDescent="0.25">
      <c r="A3663" s="4" t="s">
        <v>355</v>
      </c>
      <c r="B3663" s="4">
        <v>92</v>
      </c>
      <c r="C3663" s="4"/>
      <c r="D3663" s="69">
        <v>0</v>
      </c>
      <c r="E3663" s="4">
        <v>0</v>
      </c>
      <c r="F3663" s="69">
        <v>0</v>
      </c>
    </row>
    <row r="3664" spans="1:6" ht="15.75" customHeight="1" x14ac:dyDescent="0.25">
      <c r="A3664" s="4" t="s">
        <v>355</v>
      </c>
      <c r="B3664" s="4">
        <v>93</v>
      </c>
      <c r="C3664" s="4"/>
      <c r="D3664" s="69">
        <v>0</v>
      </c>
      <c r="E3664" s="4">
        <v>0</v>
      </c>
      <c r="F3664" s="69">
        <v>0</v>
      </c>
    </row>
    <row r="3665" spans="1:6" ht="15.75" customHeight="1" x14ac:dyDescent="0.25">
      <c r="A3665" s="4" t="s">
        <v>355</v>
      </c>
      <c r="B3665" s="4">
        <v>94</v>
      </c>
      <c r="C3665" s="4"/>
      <c r="D3665" s="69">
        <v>0</v>
      </c>
      <c r="E3665" s="4">
        <v>0</v>
      </c>
      <c r="F3665" s="69">
        <v>0</v>
      </c>
    </row>
    <row r="3666" spans="1:6" ht="15.75" customHeight="1" x14ac:dyDescent="0.25">
      <c r="A3666" s="4" t="s">
        <v>355</v>
      </c>
      <c r="B3666" s="4">
        <v>95</v>
      </c>
      <c r="C3666" s="4"/>
      <c r="D3666" s="69">
        <v>0</v>
      </c>
      <c r="E3666" s="4">
        <v>0</v>
      </c>
      <c r="F3666" s="69">
        <v>0</v>
      </c>
    </row>
    <row r="3667" spans="1:6" ht="15.75" customHeight="1" x14ac:dyDescent="0.25">
      <c r="A3667" s="4" t="s">
        <v>355</v>
      </c>
      <c r="B3667" s="4">
        <v>96</v>
      </c>
      <c r="C3667" s="4"/>
      <c r="D3667" s="69">
        <v>0</v>
      </c>
      <c r="E3667" s="4">
        <v>0</v>
      </c>
      <c r="F3667" s="69">
        <v>0</v>
      </c>
    </row>
    <row r="3668" spans="1:6" ht="15.75" customHeight="1" x14ac:dyDescent="0.25">
      <c r="A3668" s="4" t="s">
        <v>355</v>
      </c>
      <c r="B3668" s="4">
        <v>97</v>
      </c>
      <c r="C3668" s="4"/>
      <c r="D3668" s="69">
        <v>0</v>
      </c>
      <c r="E3668" s="4">
        <v>0</v>
      </c>
      <c r="F3668" s="69">
        <v>0</v>
      </c>
    </row>
    <row r="3669" spans="1:6" ht="15.75" customHeight="1" x14ac:dyDescent="0.25">
      <c r="A3669" s="4" t="s">
        <v>355</v>
      </c>
      <c r="B3669" s="4">
        <v>98</v>
      </c>
      <c r="C3669" s="4"/>
      <c r="D3669" s="69">
        <v>0</v>
      </c>
      <c r="E3669" s="4">
        <v>0</v>
      </c>
      <c r="F3669" s="69">
        <v>0</v>
      </c>
    </row>
    <row r="3670" spans="1:6" ht="15.75" customHeight="1" x14ac:dyDescent="0.25">
      <c r="A3670" s="4" t="s">
        <v>355</v>
      </c>
      <c r="B3670" s="4">
        <v>99</v>
      </c>
      <c r="C3670" s="4"/>
      <c r="D3670" s="69">
        <v>0</v>
      </c>
      <c r="E3670" s="4">
        <v>0</v>
      </c>
      <c r="F3670" s="69">
        <v>0</v>
      </c>
    </row>
    <row r="3671" spans="1:6" ht="15.75" customHeight="1" x14ac:dyDescent="0.25">
      <c r="A3671" s="4" t="s">
        <v>355</v>
      </c>
      <c r="B3671" s="4">
        <v>100</v>
      </c>
      <c r="C3671" s="4"/>
      <c r="D3671" s="69">
        <v>0</v>
      </c>
      <c r="E3671" s="4">
        <v>0</v>
      </c>
      <c r="F3671" s="69">
        <v>0</v>
      </c>
    </row>
    <row r="3672" spans="1:6" ht="15.75" customHeight="1" x14ac:dyDescent="0.25">
      <c r="A3672" s="4" t="s">
        <v>355</v>
      </c>
      <c r="B3672" s="4">
        <v>101</v>
      </c>
      <c r="C3672" s="4"/>
      <c r="D3672" s="69">
        <v>0</v>
      </c>
      <c r="E3672" s="4">
        <v>0</v>
      </c>
      <c r="F3672" s="69">
        <v>0</v>
      </c>
    </row>
    <row r="3673" spans="1:6" ht="15.75" customHeight="1" x14ac:dyDescent="0.25">
      <c r="A3673" s="4" t="s">
        <v>355</v>
      </c>
      <c r="B3673" s="4">
        <v>102</v>
      </c>
      <c r="C3673" s="4"/>
      <c r="D3673" s="69">
        <v>0</v>
      </c>
      <c r="E3673" s="4">
        <v>0</v>
      </c>
      <c r="F3673" s="69">
        <v>0</v>
      </c>
    </row>
    <row r="3674" spans="1:6" ht="15.75" customHeight="1" x14ac:dyDescent="0.25">
      <c r="A3674" s="4" t="s">
        <v>355</v>
      </c>
      <c r="B3674" s="4">
        <v>103</v>
      </c>
      <c r="C3674" s="4"/>
      <c r="D3674" s="69">
        <v>0</v>
      </c>
      <c r="E3674" s="4">
        <v>0</v>
      </c>
      <c r="F3674" s="69">
        <v>0</v>
      </c>
    </row>
    <row r="3675" spans="1:6" ht="15.75" customHeight="1" x14ac:dyDescent="0.25">
      <c r="A3675" s="4" t="s">
        <v>355</v>
      </c>
      <c r="B3675" s="4">
        <v>104</v>
      </c>
      <c r="C3675" s="4"/>
      <c r="D3675" s="69">
        <v>0</v>
      </c>
      <c r="E3675" s="4">
        <v>0</v>
      </c>
      <c r="F3675" s="69">
        <v>0</v>
      </c>
    </row>
    <row r="3676" spans="1:6" ht="15.75" customHeight="1" x14ac:dyDescent="0.25">
      <c r="A3676" s="4" t="s">
        <v>355</v>
      </c>
      <c r="B3676" s="4">
        <v>105</v>
      </c>
      <c r="C3676" s="4"/>
      <c r="D3676" s="69">
        <v>0</v>
      </c>
      <c r="E3676" s="4">
        <v>9</v>
      </c>
      <c r="F3676" s="69">
        <v>271764</v>
      </c>
    </row>
    <row r="3677" spans="1:6" ht="15.75" customHeight="1" x14ac:dyDescent="0.25">
      <c r="A3677" s="4" t="s">
        <v>356</v>
      </c>
      <c r="B3677" s="4">
        <v>1</v>
      </c>
      <c r="C3677" s="4"/>
      <c r="D3677" s="69">
        <v>0</v>
      </c>
      <c r="E3677" s="4">
        <v>0</v>
      </c>
      <c r="F3677" s="69">
        <v>0</v>
      </c>
    </row>
    <row r="3678" spans="1:6" ht="15.75" customHeight="1" x14ac:dyDescent="0.25">
      <c r="A3678" s="4" t="s">
        <v>356</v>
      </c>
      <c r="B3678" s="4">
        <v>2</v>
      </c>
      <c r="C3678" s="4"/>
      <c r="D3678" s="69">
        <v>0</v>
      </c>
      <c r="E3678" s="4">
        <v>0</v>
      </c>
      <c r="F3678" s="69">
        <v>0</v>
      </c>
    </row>
    <row r="3679" spans="1:6" ht="15.75" customHeight="1" x14ac:dyDescent="0.25">
      <c r="A3679" s="4" t="s">
        <v>356</v>
      </c>
      <c r="B3679" s="4">
        <v>3</v>
      </c>
      <c r="C3679" s="4"/>
      <c r="D3679" s="69">
        <v>0</v>
      </c>
      <c r="E3679" s="4">
        <v>0</v>
      </c>
      <c r="F3679" s="69">
        <v>0</v>
      </c>
    </row>
    <row r="3680" spans="1:6" ht="15.75" customHeight="1" x14ac:dyDescent="0.25">
      <c r="A3680" s="4" t="s">
        <v>356</v>
      </c>
      <c r="B3680" s="4">
        <v>4</v>
      </c>
      <c r="C3680" s="4"/>
      <c r="D3680" s="69">
        <v>0</v>
      </c>
      <c r="E3680" s="4">
        <v>0</v>
      </c>
      <c r="F3680" s="69">
        <v>0</v>
      </c>
    </row>
    <row r="3681" spans="1:6" ht="15.75" customHeight="1" x14ac:dyDescent="0.25">
      <c r="A3681" s="4" t="s">
        <v>356</v>
      </c>
      <c r="B3681" s="4">
        <v>5</v>
      </c>
      <c r="C3681" s="4">
        <v>23</v>
      </c>
      <c r="D3681" s="69">
        <v>3556260</v>
      </c>
      <c r="E3681" s="4">
        <v>17</v>
      </c>
      <c r="F3681" s="69">
        <v>2628540</v>
      </c>
    </row>
    <row r="3682" spans="1:6" ht="15.75" customHeight="1" x14ac:dyDescent="0.25">
      <c r="A3682" s="4" t="s">
        <v>356</v>
      </c>
      <c r="B3682" s="4">
        <v>6</v>
      </c>
      <c r="C3682" s="4">
        <v>4</v>
      </c>
      <c r="D3682" s="69">
        <v>838008</v>
      </c>
      <c r="E3682" s="4">
        <v>3</v>
      </c>
      <c r="F3682" s="69">
        <v>628506</v>
      </c>
    </row>
    <row r="3683" spans="1:6" ht="15.75" customHeight="1" x14ac:dyDescent="0.25">
      <c r="A3683" s="4" t="s">
        <v>356</v>
      </c>
      <c r="B3683" s="4">
        <v>7</v>
      </c>
      <c r="C3683" s="4"/>
      <c r="D3683" s="69">
        <v>0</v>
      </c>
      <c r="E3683" s="4">
        <v>0</v>
      </c>
      <c r="F3683" s="69">
        <v>0</v>
      </c>
    </row>
    <row r="3684" spans="1:6" ht="15.75" customHeight="1" x14ac:dyDescent="0.25">
      <c r="A3684" s="4" t="s">
        <v>356</v>
      </c>
      <c r="B3684" s="4">
        <v>8</v>
      </c>
      <c r="C3684" s="4">
        <v>11</v>
      </c>
      <c r="D3684" s="69">
        <v>1917663</v>
      </c>
      <c r="E3684" s="4">
        <v>4</v>
      </c>
      <c r="F3684" s="69">
        <v>697332</v>
      </c>
    </row>
    <row r="3685" spans="1:6" ht="15.75" customHeight="1" x14ac:dyDescent="0.25">
      <c r="A3685" s="4" t="s">
        <v>356</v>
      </c>
      <c r="B3685" s="4">
        <v>9</v>
      </c>
      <c r="C3685" s="4"/>
      <c r="D3685" s="69">
        <v>0</v>
      </c>
      <c r="E3685" s="4">
        <v>0</v>
      </c>
      <c r="F3685" s="69">
        <v>0</v>
      </c>
    </row>
    <row r="3686" spans="1:6" ht="15.75" customHeight="1" x14ac:dyDescent="0.25">
      <c r="A3686" s="4" t="s">
        <v>356</v>
      </c>
      <c r="B3686" s="4">
        <v>10</v>
      </c>
      <c r="C3686" s="4"/>
      <c r="D3686" s="69">
        <v>0</v>
      </c>
      <c r="E3686" s="4">
        <v>0</v>
      </c>
      <c r="F3686" s="69">
        <v>0</v>
      </c>
    </row>
    <row r="3687" spans="1:6" ht="15.75" customHeight="1" x14ac:dyDescent="0.25">
      <c r="A3687" s="4" t="s">
        <v>356</v>
      </c>
      <c r="B3687" s="4">
        <v>11</v>
      </c>
      <c r="C3687" s="4"/>
      <c r="D3687" s="69">
        <v>0</v>
      </c>
      <c r="E3687" s="4">
        <v>0</v>
      </c>
      <c r="F3687" s="69">
        <v>0</v>
      </c>
    </row>
    <row r="3688" spans="1:6" ht="15.75" customHeight="1" x14ac:dyDescent="0.25">
      <c r="A3688" s="4" t="s">
        <v>356</v>
      </c>
      <c r="B3688" s="4">
        <v>12</v>
      </c>
      <c r="C3688" s="4"/>
      <c r="D3688" s="69">
        <v>0</v>
      </c>
      <c r="E3688" s="4">
        <v>0</v>
      </c>
      <c r="F3688" s="69">
        <v>0</v>
      </c>
    </row>
    <row r="3689" spans="1:6" ht="15.75" customHeight="1" x14ac:dyDescent="0.25">
      <c r="A3689" s="4" t="s">
        <v>356</v>
      </c>
      <c r="B3689" s="4">
        <v>13</v>
      </c>
      <c r="C3689" s="4"/>
      <c r="D3689" s="69">
        <v>0</v>
      </c>
      <c r="E3689" s="4">
        <v>0</v>
      </c>
      <c r="F3689" s="69">
        <v>0</v>
      </c>
    </row>
    <row r="3690" spans="1:6" ht="15.75" customHeight="1" x14ac:dyDescent="0.25">
      <c r="A3690" s="4" t="s">
        <v>356</v>
      </c>
      <c r="B3690" s="4">
        <v>14</v>
      </c>
      <c r="C3690" s="4"/>
      <c r="D3690" s="69">
        <v>0</v>
      </c>
      <c r="E3690" s="4">
        <v>0</v>
      </c>
      <c r="F3690" s="69">
        <v>0</v>
      </c>
    </row>
    <row r="3691" spans="1:6" ht="15.75" customHeight="1" x14ac:dyDescent="0.25">
      <c r="A3691" s="4" t="s">
        <v>356</v>
      </c>
      <c r="B3691" s="4">
        <v>15</v>
      </c>
      <c r="C3691" s="4"/>
      <c r="D3691" s="69">
        <v>0</v>
      </c>
      <c r="E3691" s="4">
        <v>0</v>
      </c>
      <c r="F3691" s="69">
        <v>0</v>
      </c>
    </row>
    <row r="3692" spans="1:6" ht="15.75" customHeight="1" x14ac:dyDescent="0.25">
      <c r="A3692" s="4" t="s">
        <v>356</v>
      </c>
      <c r="B3692" s="4">
        <v>16</v>
      </c>
      <c r="C3692" s="4"/>
      <c r="D3692" s="69">
        <v>0</v>
      </c>
      <c r="E3692" s="4">
        <v>0</v>
      </c>
      <c r="F3692" s="69">
        <v>0</v>
      </c>
    </row>
    <row r="3693" spans="1:6" ht="15.75" customHeight="1" x14ac:dyDescent="0.25">
      <c r="A3693" s="4" t="s">
        <v>356</v>
      </c>
      <c r="B3693" s="4">
        <v>17</v>
      </c>
      <c r="C3693" s="4">
        <v>5</v>
      </c>
      <c r="D3693" s="69">
        <v>882635</v>
      </c>
      <c r="E3693" s="4">
        <v>0</v>
      </c>
      <c r="F3693" s="69">
        <v>0</v>
      </c>
    </row>
    <row r="3694" spans="1:6" ht="15.75" customHeight="1" x14ac:dyDescent="0.25">
      <c r="A3694" s="4" t="s">
        <v>356</v>
      </c>
      <c r="B3694" s="4">
        <v>18</v>
      </c>
      <c r="C3694" s="4"/>
      <c r="D3694" s="69">
        <v>0</v>
      </c>
      <c r="E3694" s="4">
        <v>0</v>
      </c>
      <c r="F3694" s="69">
        <v>0</v>
      </c>
    </row>
    <row r="3695" spans="1:6" ht="15.75" customHeight="1" x14ac:dyDescent="0.25">
      <c r="A3695" s="4" t="s">
        <v>356</v>
      </c>
      <c r="B3695" s="4">
        <v>19</v>
      </c>
      <c r="C3695" s="4"/>
      <c r="D3695" s="69">
        <v>0</v>
      </c>
      <c r="E3695" s="4">
        <v>2</v>
      </c>
      <c r="F3695" s="69">
        <v>257714</v>
      </c>
    </row>
    <row r="3696" spans="1:6" ht="15.75" customHeight="1" x14ac:dyDescent="0.25">
      <c r="A3696" s="4" t="s">
        <v>356</v>
      </c>
      <c r="B3696" s="4">
        <v>20</v>
      </c>
      <c r="C3696" s="4"/>
      <c r="D3696" s="69">
        <v>0</v>
      </c>
      <c r="E3696" s="4">
        <v>0</v>
      </c>
      <c r="F3696" s="69">
        <v>0</v>
      </c>
    </row>
    <row r="3697" spans="1:6" ht="15.75" customHeight="1" x14ac:dyDescent="0.25">
      <c r="A3697" s="4" t="s">
        <v>356</v>
      </c>
      <c r="B3697" s="4">
        <v>21</v>
      </c>
      <c r="C3697" s="4"/>
      <c r="D3697" s="69">
        <v>0</v>
      </c>
      <c r="E3697" s="4">
        <v>0</v>
      </c>
      <c r="F3697" s="69">
        <v>0</v>
      </c>
    </row>
    <row r="3698" spans="1:6" ht="15.75" customHeight="1" x14ac:dyDescent="0.25">
      <c r="A3698" s="4" t="s">
        <v>356</v>
      </c>
      <c r="B3698" s="4">
        <v>22</v>
      </c>
      <c r="C3698" s="4"/>
      <c r="D3698" s="69">
        <v>0</v>
      </c>
      <c r="E3698" s="4">
        <v>0</v>
      </c>
      <c r="F3698" s="69">
        <v>0</v>
      </c>
    </row>
    <row r="3699" spans="1:6" ht="15.75" customHeight="1" x14ac:dyDescent="0.25">
      <c r="A3699" s="4" t="s">
        <v>356</v>
      </c>
      <c r="B3699" s="4">
        <v>23</v>
      </c>
      <c r="C3699" s="4"/>
      <c r="D3699" s="69">
        <v>0</v>
      </c>
      <c r="E3699" s="4">
        <v>0</v>
      </c>
      <c r="F3699" s="69">
        <v>0</v>
      </c>
    </row>
    <row r="3700" spans="1:6" ht="15.75" customHeight="1" x14ac:dyDescent="0.25">
      <c r="A3700" s="4" t="s">
        <v>356</v>
      </c>
      <c r="B3700" s="4">
        <v>24</v>
      </c>
      <c r="C3700" s="4"/>
      <c r="D3700" s="69">
        <v>0</v>
      </c>
      <c r="E3700" s="4">
        <v>0</v>
      </c>
      <c r="F3700" s="69">
        <v>0</v>
      </c>
    </row>
    <row r="3701" spans="1:6" ht="15.75" customHeight="1" x14ac:dyDescent="0.25">
      <c r="A3701" s="4" t="s">
        <v>356</v>
      </c>
      <c r="B3701" s="4">
        <v>25</v>
      </c>
      <c r="C3701" s="4"/>
      <c r="D3701" s="69">
        <v>0</v>
      </c>
      <c r="E3701" s="4">
        <v>0</v>
      </c>
      <c r="F3701" s="69">
        <v>0</v>
      </c>
    </row>
    <row r="3702" spans="1:6" ht="15.75" customHeight="1" x14ac:dyDescent="0.25">
      <c r="A3702" s="4" t="s">
        <v>356</v>
      </c>
      <c r="B3702" s="4">
        <v>26</v>
      </c>
      <c r="C3702" s="4"/>
      <c r="D3702" s="69">
        <v>0</v>
      </c>
      <c r="E3702" s="4">
        <v>0</v>
      </c>
      <c r="F3702" s="69">
        <v>0</v>
      </c>
    </row>
    <row r="3703" spans="1:6" ht="15.75" customHeight="1" x14ac:dyDescent="0.25">
      <c r="A3703" s="4" t="s">
        <v>356</v>
      </c>
      <c r="B3703" s="4">
        <v>27</v>
      </c>
      <c r="C3703" s="4"/>
      <c r="D3703" s="69">
        <v>0</v>
      </c>
      <c r="E3703" s="4">
        <v>0</v>
      </c>
      <c r="F3703" s="69">
        <v>0</v>
      </c>
    </row>
    <row r="3704" spans="1:6" ht="15.75" customHeight="1" x14ac:dyDescent="0.25">
      <c r="A3704" s="4" t="s">
        <v>356</v>
      </c>
      <c r="B3704" s="4">
        <v>28</v>
      </c>
      <c r="C3704" s="4"/>
      <c r="D3704" s="69">
        <v>0</v>
      </c>
      <c r="E3704" s="4">
        <v>0</v>
      </c>
      <c r="F3704" s="69">
        <v>0</v>
      </c>
    </row>
    <row r="3705" spans="1:6" ht="15.75" customHeight="1" x14ac:dyDescent="0.25">
      <c r="A3705" s="4" t="s">
        <v>356</v>
      </c>
      <c r="B3705" s="4">
        <v>29</v>
      </c>
      <c r="C3705" s="4"/>
      <c r="D3705" s="69">
        <v>0</v>
      </c>
      <c r="E3705" s="4">
        <v>0</v>
      </c>
      <c r="F3705" s="69">
        <v>0</v>
      </c>
    </row>
    <row r="3706" spans="1:6" ht="15.75" customHeight="1" x14ac:dyDescent="0.25">
      <c r="A3706" s="4" t="s">
        <v>356</v>
      </c>
      <c r="B3706" s="4">
        <v>30</v>
      </c>
      <c r="C3706" s="4">
        <v>12</v>
      </c>
      <c r="D3706" s="69">
        <v>158352</v>
      </c>
      <c r="E3706" s="4">
        <v>16</v>
      </c>
      <c r="F3706" s="69">
        <v>211136</v>
      </c>
    </row>
    <row r="3707" spans="1:6" ht="15.75" customHeight="1" x14ac:dyDescent="0.25">
      <c r="A3707" s="4" t="s">
        <v>356</v>
      </c>
      <c r="B3707" s="4">
        <v>31</v>
      </c>
      <c r="C3707" s="4"/>
      <c r="D3707" s="69">
        <v>0</v>
      </c>
      <c r="E3707" s="4">
        <v>1</v>
      </c>
      <c r="F3707" s="69">
        <v>50129</v>
      </c>
    </row>
    <row r="3708" spans="1:6" ht="15.75" customHeight="1" x14ac:dyDescent="0.25">
      <c r="A3708" s="4" t="s">
        <v>356</v>
      </c>
      <c r="B3708" s="4">
        <v>32</v>
      </c>
      <c r="C3708" s="4"/>
      <c r="D3708" s="69">
        <v>0</v>
      </c>
      <c r="E3708" s="4">
        <v>0</v>
      </c>
      <c r="F3708" s="69">
        <v>0</v>
      </c>
    </row>
    <row r="3709" spans="1:6" ht="15.75" customHeight="1" x14ac:dyDescent="0.25">
      <c r="A3709" s="4" t="s">
        <v>356</v>
      </c>
      <c r="B3709" s="4">
        <v>33</v>
      </c>
      <c r="C3709" s="4"/>
      <c r="D3709" s="69">
        <v>0</v>
      </c>
      <c r="E3709" s="4">
        <v>0</v>
      </c>
      <c r="F3709" s="69">
        <v>0</v>
      </c>
    </row>
    <row r="3710" spans="1:6" ht="15.75" customHeight="1" x14ac:dyDescent="0.25">
      <c r="A3710" s="4" t="s">
        <v>356</v>
      </c>
      <c r="B3710" s="4">
        <v>34</v>
      </c>
      <c r="C3710" s="4"/>
      <c r="D3710" s="69">
        <v>0</v>
      </c>
      <c r="E3710" s="4">
        <v>0</v>
      </c>
      <c r="F3710" s="69">
        <v>0</v>
      </c>
    </row>
    <row r="3711" spans="1:6" ht="15.75" customHeight="1" x14ac:dyDescent="0.25">
      <c r="A3711" s="4" t="s">
        <v>356</v>
      </c>
      <c r="B3711" s="4">
        <v>35</v>
      </c>
      <c r="C3711" s="4"/>
      <c r="D3711" s="69">
        <v>0</v>
      </c>
      <c r="E3711" s="4">
        <v>0</v>
      </c>
      <c r="F3711" s="69">
        <v>0</v>
      </c>
    </row>
    <row r="3712" spans="1:6" ht="15.75" customHeight="1" x14ac:dyDescent="0.25">
      <c r="A3712" s="4" t="s">
        <v>356</v>
      </c>
      <c r="B3712" s="4">
        <v>36</v>
      </c>
      <c r="C3712" s="4"/>
      <c r="D3712" s="69">
        <v>0</v>
      </c>
      <c r="E3712" s="4">
        <v>0</v>
      </c>
      <c r="F3712" s="69">
        <v>0</v>
      </c>
    </row>
    <row r="3713" spans="1:6" ht="15.75" customHeight="1" x14ac:dyDescent="0.25">
      <c r="A3713" s="4" t="s">
        <v>356</v>
      </c>
      <c r="B3713" s="4">
        <v>37</v>
      </c>
      <c r="C3713" s="4"/>
      <c r="D3713" s="69">
        <v>0</v>
      </c>
      <c r="E3713" s="4">
        <v>0</v>
      </c>
      <c r="F3713" s="69">
        <v>0</v>
      </c>
    </row>
    <row r="3714" spans="1:6" ht="15.75" customHeight="1" x14ac:dyDescent="0.25">
      <c r="A3714" s="4" t="s">
        <v>356</v>
      </c>
      <c r="B3714" s="4">
        <v>38</v>
      </c>
      <c r="C3714" s="4"/>
      <c r="D3714" s="69">
        <v>0</v>
      </c>
      <c r="E3714" s="4">
        <v>0</v>
      </c>
      <c r="F3714" s="69">
        <v>0</v>
      </c>
    </row>
    <row r="3715" spans="1:6" ht="15.75" customHeight="1" x14ac:dyDescent="0.25">
      <c r="A3715" s="4" t="s">
        <v>356</v>
      </c>
      <c r="B3715" s="4">
        <v>39</v>
      </c>
      <c r="C3715" s="4"/>
      <c r="D3715" s="69">
        <v>0</v>
      </c>
      <c r="E3715" s="4">
        <v>0</v>
      </c>
      <c r="F3715" s="69">
        <v>0</v>
      </c>
    </row>
    <row r="3716" spans="1:6" ht="15.75" customHeight="1" x14ac:dyDescent="0.25">
      <c r="A3716" s="4" t="s">
        <v>356</v>
      </c>
      <c r="B3716" s="4">
        <v>40</v>
      </c>
      <c r="C3716" s="4"/>
      <c r="D3716" s="69">
        <v>0</v>
      </c>
      <c r="E3716" s="4">
        <v>0</v>
      </c>
      <c r="F3716" s="69">
        <v>0</v>
      </c>
    </row>
    <row r="3717" spans="1:6" ht="15.75" customHeight="1" x14ac:dyDescent="0.25">
      <c r="A3717" s="4" t="s">
        <v>356</v>
      </c>
      <c r="B3717" s="4">
        <v>41</v>
      </c>
      <c r="C3717" s="4"/>
      <c r="D3717" s="69">
        <v>0</v>
      </c>
      <c r="E3717" s="4">
        <v>0</v>
      </c>
      <c r="F3717" s="69">
        <v>0</v>
      </c>
    </row>
    <row r="3718" spans="1:6" ht="15.75" customHeight="1" x14ac:dyDescent="0.25">
      <c r="A3718" s="4" t="s">
        <v>356</v>
      </c>
      <c r="B3718" s="4">
        <v>42</v>
      </c>
      <c r="C3718" s="4"/>
      <c r="D3718" s="69">
        <v>0</v>
      </c>
      <c r="E3718" s="4">
        <v>0</v>
      </c>
      <c r="F3718" s="69">
        <v>0</v>
      </c>
    </row>
    <row r="3719" spans="1:6" ht="15.75" customHeight="1" x14ac:dyDescent="0.25">
      <c r="A3719" s="4" t="s">
        <v>356</v>
      </c>
      <c r="B3719" s="4">
        <v>43</v>
      </c>
      <c r="C3719" s="4"/>
      <c r="D3719" s="69">
        <v>0</v>
      </c>
      <c r="E3719" s="4">
        <v>0</v>
      </c>
      <c r="F3719" s="69">
        <v>0</v>
      </c>
    </row>
    <row r="3720" spans="1:6" ht="15.75" customHeight="1" x14ac:dyDescent="0.25">
      <c r="A3720" s="4" t="s">
        <v>356</v>
      </c>
      <c r="B3720" s="4">
        <v>44</v>
      </c>
      <c r="C3720" s="4"/>
      <c r="D3720" s="69">
        <v>0</v>
      </c>
      <c r="E3720" s="4">
        <v>0</v>
      </c>
      <c r="F3720" s="69">
        <v>0</v>
      </c>
    </row>
    <row r="3721" spans="1:6" ht="15.75" customHeight="1" x14ac:dyDescent="0.25">
      <c r="A3721" s="4" t="s">
        <v>356</v>
      </c>
      <c r="B3721" s="4">
        <v>45</v>
      </c>
      <c r="C3721" s="4"/>
      <c r="D3721" s="69">
        <v>0</v>
      </c>
      <c r="E3721" s="4">
        <v>0</v>
      </c>
      <c r="F3721" s="69">
        <v>0</v>
      </c>
    </row>
    <row r="3722" spans="1:6" ht="15.75" customHeight="1" x14ac:dyDescent="0.25">
      <c r="A3722" s="4" t="s">
        <v>356</v>
      </c>
      <c r="B3722" s="4">
        <v>46</v>
      </c>
      <c r="C3722" s="4"/>
      <c r="D3722" s="69">
        <v>0</v>
      </c>
      <c r="E3722" s="4">
        <v>0</v>
      </c>
      <c r="F3722" s="69">
        <v>0</v>
      </c>
    </row>
    <row r="3723" spans="1:6" ht="15.75" customHeight="1" x14ac:dyDescent="0.25">
      <c r="A3723" s="4" t="s">
        <v>356</v>
      </c>
      <c r="B3723" s="4">
        <v>47</v>
      </c>
      <c r="C3723" s="4"/>
      <c r="D3723" s="69">
        <v>0</v>
      </c>
      <c r="E3723" s="4">
        <v>0</v>
      </c>
      <c r="F3723" s="69">
        <v>0</v>
      </c>
    </row>
    <row r="3724" spans="1:6" ht="15.75" customHeight="1" x14ac:dyDescent="0.25">
      <c r="A3724" s="4" t="s">
        <v>356</v>
      </c>
      <c r="B3724" s="4">
        <v>48</v>
      </c>
      <c r="C3724" s="4"/>
      <c r="D3724" s="69">
        <v>0</v>
      </c>
      <c r="E3724" s="4">
        <v>0</v>
      </c>
      <c r="F3724" s="69">
        <v>0</v>
      </c>
    </row>
    <row r="3725" spans="1:6" ht="15.75" customHeight="1" x14ac:dyDescent="0.25">
      <c r="A3725" s="4" t="s">
        <v>356</v>
      </c>
      <c r="B3725" s="4">
        <v>49</v>
      </c>
      <c r="C3725" s="4"/>
      <c r="D3725" s="69">
        <v>0</v>
      </c>
      <c r="E3725" s="4">
        <v>0</v>
      </c>
      <c r="F3725" s="69">
        <v>0</v>
      </c>
    </row>
    <row r="3726" spans="1:6" ht="15.75" customHeight="1" x14ac:dyDescent="0.25">
      <c r="A3726" s="4" t="s">
        <v>356</v>
      </c>
      <c r="B3726" s="4">
        <v>50</v>
      </c>
      <c r="C3726" s="4"/>
      <c r="D3726" s="69">
        <v>0</v>
      </c>
      <c r="E3726" s="4">
        <v>0</v>
      </c>
      <c r="F3726" s="69">
        <v>0</v>
      </c>
    </row>
    <row r="3727" spans="1:6" ht="15.75" customHeight="1" x14ac:dyDescent="0.25">
      <c r="A3727" s="4" t="s">
        <v>356</v>
      </c>
      <c r="B3727" s="4">
        <v>51</v>
      </c>
      <c r="C3727" s="4"/>
      <c r="D3727" s="69">
        <v>0</v>
      </c>
      <c r="E3727" s="4">
        <v>0</v>
      </c>
      <c r="F3727" s="69">
        <v>0</v>
      </c>
    </row>
    <row r="3728" spans="1:6" ht="15.75" customHeight="1" x14ac:dyDescent="0.25">
      <c r="A3728" s="4" t="s">
        <v>356</v>
      </c>
      <c r="B3728" s="4">
        <v>52</v>
      </c>
      <c r="C3728" s="4"/>
      <c r="D3728" s="69">
        <v>0</v>
      </c>
      <c r="E3728" s="4">
        <v>0</v>
      </c>
      <c r="F3728" s="69">
        <v>0</v>
      </c>
    </row>
    <row r="3729" spans="1:6" ht="15.75" customHeight="1" x14ac:dyDescent="0.25">
      <c r="A3729" s="4" t="s">
        <v>356</v>
      </c>
      <c r="B3729" s="4">
        <v>53</v>
      </c>
      <c r="C3729" s="4"/>
      <c r="D3729" s="69">
        <v>0</v>
      </c>
      <c r="E3729" s="4">
        <v>0</v>
      </c>
      <c r="F3729" s="69">
        <v>0</v>
      </c>
    </row>
    <row r="3730" spans="1:6" ht="15.75" customHeight="1" x14ac:dyDescent="0.25">
      <c r="A3730" s="4" t="s">
        <v>356</v>
      </c>
      <c r="B3730" s="4">
        <v>54</v>
      </c>
      <c r="C3730" s="4"/>
      <c r="D3730" s="69">
        <v>0</v>
      </c>
      <c r="E3730" s="4">
        <v>0</v>
      </c>
      <c r="F3730" s="69">
        <v>0</v>
      </c>
    </row>
    <row r="3731" spans="1:6" ht="15.75" customHeight="1" x14ac:dyDescent="0.25">
      <c r="A3731" s="4" t="s">
        <v>356</v>
      </c>
      <c r="B3731" s="4">
        <v>55</v>
      </c>
      <c r="C3731" s="4"/>
      <c r="D3731" s="69">
        <v>0</v>
      </c>
      <c r="E3731" s="4">
        <v>0</v>
      </c>
      <c r="F3731" s="69">
        <v>0</v>
      </c>
    </row>
    <row r="3732" spans="1:6" ht="15.75" customHeight="1" x14ac:dyDescent="0.25">
      <c r="A3732" s="4" t="s">
        <v>356</v>
      </c>
      <c r="B3732" s="4">
        <v>56</v>
      </c>
      <c r="C3732" s="4"/>
      <c r="D3732" s="69">
        <v>0</v>
      </c>
      <c r="E3732" s="4">
        <v>0</v>
      </c>
      <c r="F3732" s="69">
        <v>0</v>
      </c>
    </row>
    <row r="3733" spans="1:6" ht="15.75" customHeight="1" x14ac:dyDescent="0.25">
      <c r="A3733" s="4" t="s">
        <v>356</v>
      </c>
      <c r="B3733" s="4">
        <v>57</v>
      </c>
      <c r="C3733" s="4"/>
      <c r="D3733" s="69">
        <v>0</v>
      </c>
      <c r="E3733" s="4">
        <v>0</v>
      </c>
      <c r="F3733" s="69">
        <v>0</v>
      </c>
    </row>
    <row r="3734" spans="1:6" ht="15.75" customHeight="1" x14ac:dyDescent="0.25">
      <c r="A3734" s="4" t="s">
        <v>356</v>
      </c>
      <c r="B3734" s="4">
        <v>58</v>
      </c>
      <c r="C3734" s="4"/>
      <c r="D3734" s="69">
        <v>0</v>
      </c>
      <c r="E3734" s="4">
        <v>0</v>
      </c>
      <c r="F3734" s="69">
        <v>0</v>
      </c>
    </row>
    <row r="3735" spans="1:6" ht="15.75" customHeight="1" x14ac:dyDescent="0.25">
      <c r="A3735" s="4" t="s">
        <v>356</v>
      </c>
      <c r="B3735" s="4">
        <v>59</v>
      </c>
      <c r="C3735" s="4"/>
      <c r="D3735" s="69">
        <v>0</v>
      </c>
      <c r="E3735" s="4">
        <v>0</v>
      </c>
      <c r="F3735" s="69">
        <v>0</v>
      </c>
    </row>
    <row r="3736" spans="1:6" ht="15.75" customHeight="1" x14ac:dyDescent="0.25">
      <c r="A3736" s="4" t="s">
        <v>356</v>
      </c>
      <c r="B3736" s="4">
        <v>60</v>
      </c>
      <c r="C3736" s="4"/>
      <c r="D3736" s="69">
        <v>0</v>
      </c>
      <c r="E3736" s="4">
        <v>0</v>
      </c>
      <c r="F3736" s="69">
        <v>0</v>
      </c>
    </row>
    <row r="3737" spans="1:6" ht="15.75" customHeight="1" x14ac:dyDescent="0.25">
      <c r="A3737" s="4" t="s">
        <v>356</v>
      </c>
      <c r="B3737" s="4">
        <v>61</v>
      </c>
      <c r="C3737" s="4"/>
      <c r="D3737" s="69">
        <v>0</v>
      </c>
      <c r="E3737" s="4">
        <v>0</v>
      </c>
      <c r="F3737" s="69">
        <v>0</v>
      </c>
    </row>
    <row r="3738" spans="1:6" ht="15.75" customHeight="1" x14ac:dyDescent="0.25">
      <c r="A3738" s="4" t="s">
        <v>356</v>
      </c>
      <c r="B3738" s="4">
        <v>62</v>
      </c>
      <c r="C3738" s="4"/>
      <c r="D3738" s="69">
        <v>0</v>
      </c>
      <c r="E3738" s="4">
        <v>0</v>
      </c>
      <c r="F3738" s="69">
        <v>0</v>
      </c>
    </row>
    <row r="3739" spans="1:6" ht="15.75" customHeight="1" x14ac:dyDescent="0.25">
      <c r="A3739" s="4" t="s">
        <v>356</v>
      </c>
      <c r="B3739" s="4">
        <v>63</v>
      </c>
      <c r="C3739" s="4"/>
      <c r="D3739" s="69">
        <v>0</v>
      </c>
      <c r="E3739" s="4">
        <v>0</v>
      </c>
      <c r="F3739" s="69">
        <v>0</v>
      </c>
    </row>
    <row r="3740" spans="1:6" ht="15.75" customHeight="1" x14ac:dyDescent="0.25">
      <c r="A3740" s="4" t="s">
        <v>356</v>
      </c>
      <c r="B3740" s="4">
        <v>64</v>
      </c>
      <c r="C3740" s="4"/>
      <c r="D3740" s="69">
        <v>0</v>
      </c>
      <c r="E3740" s="4">
        <v>0</v>
      </c>
      <c r="F3740" s="69">
        <v>0</v>
      </c>
    </row>
    <row r="3741" spans="1:6" ht="15.75" customHeight="1" x14ac:dyDescent="0.25">
      <c r="A3741" s="4" t="s">
        <v>356</v>
      </c>
      <c r="B3741" s="4">
        <v>65</v>
      </c>
      <c r="C3741" s="4"/>
      <c r="D3741" s="69">
        <v>0</v>
      </c>
      <c r="E3741" s="4">
        <v>0</v>
      </c>
      <c r="F3741" s="69">
        <v>0</v>
      </c>
    </row>
    <row r="3742" spans="1:6" ht="15.75" customHeight="1" x14ac:dyDescent="0.25">
      <c r="A3742" s="4" t="s">
        <v>356</v>
      </c>
      <c r="B3742" s="4">
        <v>66</v>
      </c>
      <c r="C3742" s="4"/>
      <c r="D3742" s="69">
        <v>0</v>
      </c>
      <c r="E3742" s="4">
        <v>0</v>
      </c>
      <c r="F3742" s="69">
        <v>0</v>
      </c>
    </row>
    <row r="3743" spans="1:6" ht="15.75" customHeight="1" x14ac:dyDescent="0.25">
      <c r="A3743" s="4" t="s">
        <v>356</v>
      </c>
      <c r="B3743" s="4">
        <v>67</v>
      </c>
      <c r="C3743" s="4"/>
      <c r="D3743" s="69">
        <v>0</v>
      </c>
      <c r="E3743" s="4">
        <v>0</v>
      </c>
      <c r="F3743" s="69">
        <v>0</v>
      </c>
    </row>
    <row r="3744" spans="1:6" ht="15.75" customHeight="1" x14ac:dyDescent="0.25">
      <c r="A3744" s="4" t="s">
        <v>356</v>
      </c>
      <c r="B3744" s="4">
        <v>68</v>
      </c>
      <c r="C3744" s="4"/>
      <c r="D3744" s="69">
        <v>0</v>
      </c>
      <c r="E3744" s="4">
        <v>0</v>
      </c>
      <c r="F3744" s="69">
        <v>0</v>
      </c>
    </row>
    <row r="3745" spans="1:6" ht="15.75" customHeight="1" x14ac:dyDescent="0.25">
      <c r="A3745" s="4" t="s">
        <v>356</v>
      </c>
      <c r="B3745" s="4">
        <v>69</v>
      </c>
      <c r="C3745" s="4"/>
      <c r="D3745" s="69">
        <v>0</v>
      </c>
      <c r="E3745" s="4">
        <v>0</v>
      </c>
      <c r="F3745" s="69">
        <v>0</v>
      </c>
    </row>
    <row r="3746" spans="1:6" ht="15.75" customHeight="1" x14ac:dyDescent="0.25">
      <c r="A3746" s="4" t="s">
        <v>356</v>
      </c>
      <c r="B3746" s="4">
        <v>70</v>
      </c>
      <c r="C3746" s="4"/>
      <c r="D3746" s="69">
        <v>0</v>
      </c>
      <c r="E3746" s="4">
        <v>0</v>
      </c>
      <c r="F3746" s="69">
        <v>0</v>
      </c>
    </row>
    <row r="3747" spans="1:6" ht="15.75" customHeight="1" x14ac:dyDescent="0.25">
      <c r="A3747" s="4" t="s">
        <v>356</v>
      </c>
      <c r="B3747" s="4">
        <v>71</v>
      </c>
      <c r="C3747" s="4"/>
      <c r="D3747" s="69">
        <v>0</v>
      </c>
      <c r="E3747" s="4">
        <v>0</v>
      </c>
      <c r="F3747" s="69">
        <v>0</v>
      </c>
    </row>
    <row r="3748" spans="1:6" ht="15.75" customHeight="1" x14ac:dyDescent="0.25">
      <c r="A3748" s="4" t="s">
        <v>356</v>
      </c>
      <c r="B3748" s="4">
        <v>72</v>
      </c>
      <c r="C3748" s="4"/>
      <c r="D3748" s="69">
        <v>0</v>
      </c>
      <c r="E3748" s="4">
        <v>0</v>
      </c>
      <c r="F3748" s="69">
        <v>0</v>
      </c>
    </row>
    <row r="3749" spans="1:6" ht="15.75" customHeight="1" x14ac:dyDescent="0.25">
      <c r="A3749" s="4" t="s">
        <v>356</v>
      </c>
      <c r="B3749" s="4">
        <v>73</v>
      </c>
      <c r="C3749" s="4"/>
      <c r="D3749" s="69">
        <v>0</v>
      </c>
      <c r="E3749" s="4">
        <v>0</v>
      </c>
      <c r="F3749" s="69">
        <v>0</v>
      </c>
    </row>
    <row r="3750" spans="1:6" ht="15.75" customHeight="1" x14ac:dyDescent="0.25">
      <c r="A3750" s="4" t="s">
        <v>356</v>
      </c>
      <c r="B3750" s="4">
        <v>74</v>
      </c>
      <c r="C3750" s="4"/>
      <c r="D3750" s="69">
        <v>0</v>
      </c>
      <c r="E3750" s="4">
        <v>0</v>
      </c>
      <c r="F3750" s="69">
        <v>0</v>
      </c>
    </row>
    <row r="3751" spans="1:6" ht="15.75" customHeight="1" x14ac:dyDescent="0.25">
      <c r="A3751" s="4" t="s">
        <v>356</v>
      </c>
      <c r="B3751" s="4">
        <v>75</v>
      </c>
      <c r="C3751" s="4"/>
      <c r="D3751" s="69">
        <v>0</v>
      </c>
      <c r="E3751" s="4">
        <v>0</v>
      </c>
      <c r="F3751" s="69">
        <v>0</v>
      </c>
    </row>
    <row r="3752" spans="1:6" ht="15.75" customHeight="1" x14ac:dyDescent="0.25">
      <c r="A3752" s="4" t="s">
        <v>356</v>
      </c>
      <c r="B3752" s="4">
        <v>76</v>
      </c>
      <c r="C3752" s="4"/>
      <c r="D3752" s="69">
        <v>0</v>
      </c>
      <c r="E3752" s="4">
        <v>0</v>
      </c>
      <c r="F3752" s="69">
        <v>0</v>
      </c>
    </row>
    <row r="3753" spans="1:6" ht="15.75" customHeight="1" x14ac:dyDescent="0.25">
      <c r="A3753" s="4" t="s">
        <v>356</v>
      </c>
      <c r="B3753" s="4">
        <v>77</v>
      </c>
      <c r="C3753" s="4"/>
      <c r="D3753" s="69">
        <v>0</v>
      </c>
      <c r="E3753" s="4">
        <v>0</v>
      </c>
      <c r="F3753" s="69">
        <v>0</v>
      </c>
    </row>
    <row r="3754" spans="1:6" ht="15.75" customHeight="1" x14ac:dyDescent="0.25">
      <c r="A3754" s="4" t="s">
        <v>356</v>
      </c>
      <c r="B3754" s="4">
        <v>78</v>
      </c>
      <c r="C3754" s="4"/>
      <c r="D3754" s="69">
        <v>0</v>
      </c>
      <c r="E3754" s="4">
        <v>0</v>
      </c>
      <c r="F3754" s="69">
        <v>0</v>
      </c>
    </row>
    <row r="3755" spans="1:6" ht="15.75" customHeight="1" x14ac:dyDescent="0.25">
      <c r="A3755" s="4" t="s">
        <v>356</v>
      </c>
      <c r="B3755" s="4">
        <v>79</v>
      </c>
      <c r="C3755" s="4"/>
      <c r="D3755" s="69">
        <v>0</v>
      </c>
      <c r="E3755" s="4">
        <v>0</v>
      </c>
      <c r="F3755" s="69">
        <v>0</v>
      </c>
    </row>
    <row r="3756" spans="1:6" ht="15.75" customHeight="1" x14ac:dyDescent="0.25">
      <c r="A3756" s="4" t="s">
        <v>356</v>
      </c>
      <c r="B3756" s="4">
        <v>80</v>
      </c>
      <c r="C3756" s="4"/>
      <c r="D3756" s="69">
        <v>0</v>
      </c>
      <c r="E3756" s="4">
        <v>0</v>
      </c>
      <c r="F3756" s="69">
        <v>0</v>
      </c>
    </row>
    <row r="3757" spans="1:6" ht="15.75" customHeight="1" x14ac:dyDescent="0.25">
      <c r="A3757" s="4" t="s">
        <v>356</v>
      </c>
      <c r="B3757" s="4">
        <v>81</v>
      </c>
      <c r="C3757" s="4"/>
      <c r="D3757" s="69">
        <v>0</v>
      </c>
      <c r="E3757" s="4">
        <v>0</v>
      </c>
      <c r="F3757" s="69">
        <v>0</v>
      </c>
    </row>
    <row r="3758" spans="1:6" ht="15.75" customHeight="1" x14ac:dyDescent="0.25">
      <c r="A3758" s="4" t="s">
        <v>356</v>
      </c>
      <c r="B3758" s="4">
        <v>82</v>
      </c>
      <c r="C3758" s="4"/>
      <c r="D3758" s="69">
        <v>0</v>
      </c>
      <c r="E3758" s="4">
        <v>0</v>
      </c>
      <c r="F3758" s="69">
        <v>0</v>
      </c>
    </row>
    <row r="3759" spans="1:6" ht="15.75" customHeight="1" x14ac:dyDescent="0.25">
      <c r="A3759" s="4" t="s">
        <v>356</v>
      </c>
      <c r="B3759" s="4">
        <v>83</v>
      </c>
      <c r="C3759" s="4"/>
      <c r="D3759" s="69">
        <v>0</v>
      </c>
      <c r="E3759" s="4">
        <v>0</v>
      </c>
      <c r="F3759" s="69">
        <v>0</v>
      </c>
    </row>
    <row r="3760" spans="1:6" ht="15.75" customHeight="1" x14ac:dyDescent="0.25">
      <c r="A3760" s="4" t="s">
        <v>356</v>
      </c>
      <c r="B3760" s="4">
        <v>84</v>
      </c>
      <c r="C3760" s="4"/>
      <c r="D3760" s="69">
        <v>0</v>
      </c>
      <c r="E3760" s="4">
        <v>0</v>
      </c>
      <c r="F3760" s="69">
        <v>0</v>
      </c>
    </row>
    <row r="3761" spans="1:6" ht="15.75" customHeight="1" x14ac:dyDescent="0.25">
      <c r="A3761" s="4" t="s">
        <v>356</v>
      </c>
      <c r="B3761" s="4">
        <v>85</v>
      </c>
      <c r="C3761" s="4"/>
      <c r="D3761" s="69">
        <v>0</v>
      </c>
      <c r="E3761" s="4">
        <v>0</v>
      </c>
      <c r="F3761" s="69">
        <v>0</v>
      </c>
    </row>
    <row r="3762" spans="1:6" ht="15.75" customHeight="1" x14ac:dyDescent="0.25">
      <c r="A3762" s="4" t="s">
        <v>356</v>
      </c>
      <c r="B3762" s="4">
        <v>86</v>
      </c>
      <c r="C3762" s="4"/>
      <c r="D3762" s="69">
        <v>0</v>
      </c>
      <c r="E3762" s="4">
        <v>0</v>
      </c>
      <c r="F3762" s="69">
        <v>0</v>
      </c>
    </row>
    <row r="3763" spans="1:6" ht="15.75" customHeight="1" x14ac:dyDescent="0.25">
      <c r="A3763" s="4" t="s">
        <v>356</v>
      </c>
      <c r="B3763" s="4">
        <v>87</v>
      </c>
      <c r="C3763" s="4"/>
      <c r="D3763" s="69">
        <v>0</v>
      </c>
      <c r="E3763" s="4">
        <v>0</v>
      </c>
      <c r="F3763" s="69">
        <v>0</v>
      </c>
    </row>
    <row r="3764" spans="1:6" ht="15.75" customHeight="1" x14ac:dyDescent="0.25">
      <c r="A3764" s="4" t="s">
        <v>356</v>
      </c>
      <c r="B3764" s="4">
        <v>88</v>
      </c>
      <c r="C3764" s="4"/>
      <c r="D3764" s="69">
        <v>0</v>
      </c>
      <c r="E3764" s="4">
        <v>0</v>
      </c>
      <c r="F3764" s="69">
        <v>0</v>
      </c>
    </row>
    <row r="3765" spans="1:6" ht="15.75" customHeight="1" x14ac:dyDescent="0.25">
      <c r="A3765" s="4" t="s">
        <v>356</v>
      </c>
      <c r="B3765" s="4">
        <v>89</v>
      </c>
      <c r="C3765" s="4"/>
      <c r="D3765" s="69">
        <v>0</v>
      </c>
      <c r="E3765" s="4">
        <v>0</v>
      </c>
      <c r="F3765" s="69">
        <v>0</v>
      </c>
    </row>
    <row r="3766" spans="1:6" ht="15.75" customHeight="1" x14ac:dyDescent="0.25">
      <c r="A3766" s="4" t="s">
        <v>356</v>
      </c>
      <c r="B3766" s="4">
        <v>90</v>
      </c>
      <c r="C3766" s="4"/>
      <c r="D3766" s="69">
        <v>0</v>
      </c>
      <c r="E3766" s="4">
        <v>0</v>
      </c>
      <c r="F3766" s="69">
        <v>0</v>
      </c>
    </row>
    <row r="3767" spans="1:6" ht="15.75" customHeight="1" x14ac:dyDescent="0.25">
      <c r="A3767" s="4" t="s">
        <v>356</v>
      </c>
      <c r="B3767" s="4">
        <v>91</v>
      </c>
      <c r="C3767" s="4"/>
      <c r="D3767" s="69">
        <v>0</v>
      </c>
      <c r="E3767" s="4">
        <v>0</v>
      </c>
      <c r="F3767" s="69">
        <v>0</v>
      </c>
    </row>
    <row r="3768" spans="1:6" ht="15.75" customHeight="1" x14ac:dyDescent="0.25">
      <c r="A3768" s="4" t="s">
        <v>356</v>
      </c>
      <c r="B3768" s="4">
        <v>92</v>
      </c>
      <c r="C3768" s="4"/>
      <c r="D3768" s="69">
        <v>0</v>
      </c>
      <c r="E3768" s="4">
        <v>0</v>
      </c>
      <c r="F3768" s="69">
        <v>0</v>
      </c>
    </row>
    <row r="3769" spans="1:6" ht="15.75" customHeight="1" x14ac:dyDescent="0.25">
      <c r="A3769" s="4" t="s">
        <v>356</v>
      </c>
      <c r="B3769" s="4">
        <v>93</v>
      </c>
      <c r="C3769" s="4"/>
      <c r="D3769" s="69">
        <v>0</v>
      </c>
      <c r="E3769" s="4">
        <v>0</v>
      </c>
      <c r="F3769" s="69">
        <v>0</v>
      </c>
    </row>
    <row r="3770" spans="1:6" ht="15.75" customHeight="1" x14ac:dyDescent="0.25">
      <c r="A3770" s="4" t="s">
        <v>356</v>
      </c>
      <c r="B3770" s="4">
        <v>94</v>
      </c>
      <c r="C3770" s="4"/>
      <c r="D3770" s="69">
        <v>0</v>
      </c>
      <c r="E3770" s="4">
        <v>0</v>
      </c>
      <c r="F3770" s="69">
        <v>0</v>
      </c>
    </row>
    <row r="3771" spans="1:6" ht="15.75" customHeight="1" x14ac:dyDescent="0.25">
      <c r="A3771" s="4" t="s">
        <v>356</v>
      </c>
      <c r="B3771" s="4">
        <v>95</v>
      </c>
      <c r="C3771" s="4"/>
      <c r="D3771" s="69">
        <v>0</v>
      </c>
      <c r="E3771" s="4">
        <v>0</v>
      </c>
      <c r="F3771" s="69">
        <v>0</v>
      </c>
    </row>
    <row r="3772" spans="1:6" ht="15.75" customHeight="1" x14ac:dyDescent="0.25">
      <c r="A3772" s="4" t="s">
        <v>356</v>
      </c>
      <c r="B3772" s="4">
        <v>96</v>
      </c>
      <c r="C3772" s="4"/>
      <c r="D3772" s="69">
        <v>0</v>
      </c>
      <c r="E3772" s="4">
        <v>0</v>
      </c>
      <c r="F3772" s="69">
        <v>0</v>
      </c>
    </row>
    <row r="3773" spans="1:6" ht="15.75" customHeight="1" x14ac:dyDescent="0.25">
      <c r="A3773" s="4" t="s">
        <v>356</v>
      </c>
      <c r="B3773" s="4">
        <v>97</v>
      </c>
      <c r="C3773" s="4"/>
      <c r="D3773" s="69">
        <v>0</v>
      </c>
      <c r="E3773" s="4">
        <v>0</v>
      </c>
      <c r="F3773" s="69">
        <v>0</v>
      </c>
    </row>
    <row r="3774" spans="1:6" ht="15.75" customHeight="1" x14ac:dyDescent="0.25">
      <c r="A3774" s="4" t="s">
        <v>356</v>
      </c>
      <c r="B3774" s="4">
        <v>98</v>
      </c>
      <c r="C3774" s="4"/>
      <c r="D3774" s="69">
        <v>0</v>
      </c>
      <c r="E3774" s="4">
        <v>0</v>
      </c>
      <c r="F3774" s="69">
        <v>0</v>
      </c>
    </row>
    <row r="3775" spans="1:6" ht="15.75" customHeight="1" x14ac:dyDescent="0.25">
      <c r="A3775" s="4" t="s">
        <v>356</v>
      </c>
      <c r="B3775" s="4">
        <v>99</v>
      </c>
      <c r="C3775" s="4"/>
      <c r="D3775" s="69">
        <v>0</v>
      </c>
      <c r="E3775" s="4">
        <v>0</v>
      </c>
      <c r="F3775" s="69">
        <v>0</v>
      </c>
    </row>
    <row r="3776" spans="1:6" ht="15.75" customHeight="1" x14ac:dyDescent="0.25">
      <c r="A3776" s="4" t="s">
        <v>356</v>
      </c>
      <c r="B3776" s="4">
        <v>100</v>
      </c>
      <c r="C3776" s="4"/>
      <c r="D3776" s="69">
        <v>0</v>
      </c>
      <c r="E3776" s="4">
        <v>0</v>
      </c>
      <c r="F3776" s="69">
        <v>0</v>
      </c>
    </row>
    <row r="3777" spans="1:6" ht="15.75" customHeight="1" x14ac:dyDescent="0.25">
      <c r="A3777" s="4" t="s">
        <v>356</v>
      </c>
      <c r="B3777" s="4">
        <v>101</v>
      </c>
      <c r="C3777" s="4"/>
      <c r="D3777" s="69">
        <v>0</v>
      </c>
      <c r="E3777" s="4">
        <v>0</v>
      </c>
      <c r="F3777" s="69">
        <v>0</v>
      </c>
    </row>
    <row r="3778" spans="1:6" ht="15.75" customHeight="1" x14ac:dyDescent="0.25">
      <c r="A3778" s="4" t="s">
        <v>356</v>
      </c>
      <c r="B3778" s="4">
        <v>102</v>
      </c>
      <c r="C3778" s="4"/>
      <c r="D3778" s="69">
        <v>0</v>
      </c>
      <c r="E3778" s="4">
        <v>0</v>
      </c>
      <c r="F3778" s="69">
        <v>0</v>
      </c>
    </row>
    <row r="3779" spans="1:6" ht="15.75" customHeight="1" x14ac:dyDescent="0.25">
      <c r="A3779" s="4" t="s">
        <v>356</v>
      </c>
      <c r="B3779" s="4">
        <v>103</v>
      </c>
      <c r="C3779" s="4"/>
      <c r="D3779" s="69">
        <v>0</v>
      </c>
      <c r="E3779" s="4">
        <v>0</v>
      </c>
      <c r="F3779" s="69">
        <v>0</v>
      </c>
    </row>
    <row r="3780" spans="1:6" ht="15.75" customHeight="1" x14ac:dyDescent="0.25">
      <c r="A3780" s="4" t="s">
        <v>356</v>
      </c>
      <c r="B3780" s="4">
        <v>104</v>
      </c>
      <c r="C3780" s="4"/>
      <c r="D3780" s="69">
        <v>0</v>
      </c>
      <c r="E3780" s="4">
        <v>0</v>
      </c>
      <c r="F3780" s="69">
        <v>0</v>
      </c>
    </row>
    <row r="3781" spans="1:6" ht="15.75" customHeight="1" x14ac:dyDescent="0.25">
      <c r="A3781" s="4" t="s">
        <v>356</v>
      </c>
      <c r="B3781" s="4">
        <v>105</v>
      </c>
      <c r="C3781" s="4"/>
      <c r="D3781" s="69">
        <v>0</v>
      </c>
      <c r="E3781" s="4">
        <v>0</v>
      </c>
      <c r="F3781" s="69">
        <v>0</v>
      </c>
    </row>
    <row r="3782" spans="1:6" ht="15.75" customHeight="1" x14ac:dyDescent="0.25">
      <c r="A3782" s="4" t="s">
        <v>357</v>
      </c>
      <c r="B3782" s="4">
        <v>1</v>
      </c>
      <c r="C3782" s="4"/>
      <c r="D3782" s="69">
        <v>0</v>
      </c>
      <c r="E3782" s="4">
        <v>0</v>
      </c>
      <c r="F3782" s="69">
        <v>0</v>
      </c>
    </row>
    <row r="3783" spans="1:6" ht="15.75" customHeight="1" x14ac:dyDescent="0.25">
      <c r="A3783" s="4" t="s">
        <v>357</v>
      </c>
      <c r="B3783" s="4">
        <v>2</v>
      </c>
      <c r="C3783" s="4"/>
      <c r="D3783" s="69">
        <v>0</v>
      </c>
      <c r="E3783" s="4">
        <v>0</v>
      </c>
      <c r="F3783" s="69">
        <v>0</v>
      </c>
    </row>
    <row r="3784" spans="1:6" ht="15.75" customHeight="1" x14ac:dyDescent="0.25">
      <c r="A3784" s="4" t="s">
        <v>357</v>
      </c>
      <c r="B3784" s="4">
        <v>3</v>
      </c>
      <c r="C3784" s="4"/>
      <c r="D3784" s="69">
        <v>0</v>
      </c>
      <c r="E3784" s="4">
        <v>0</v>
      </c>
      <c r="F3784" s="69">
        <v>0</v>
      </c>
    </row>
    <row r="3785" spans="1:6" ht="15.75" customHeight="1" x14ac:dyDescent="0.25">
      <c r="A3785" s="4" t="s">
        <v>357</v>
      </c>
      <c r="B3785" s="4">
        <v>4</v>
      </c>
      <c r="C3785" s="4"/>
      <c r="D3785" s="69">
        <v>0</v>
      </c>
      <c r="E3785" s="4">
        <v>0</v>
      </c>
      <c r="F3785" s="69">
        <v>0</v>
      </c>
    </row>
    <row r="3786" spans="1:6" ht="15.75" customHeight="1" x14ac:dyDescent="0.25">
      <c r="A3786" s="4" t="s">
        <v>357</v>
      </c>
      <c r="B3786" s="4">
        <v>5</v>
      </c>
      <c r="C3786" s="4"/>
      <c r="D3786" s="69">
        <v>0</v>
      </c>
      <c r="E3786" s="4">
        <v>0</v>
      </c>
      <c r="F3786" s="69">
        <v>0</v>
      </c>
    </row>
    <row r="3787" spans="1:6" ht="15.75" customHeight="1" x14ac:dyDescent="0.25">
      <c r="A3787" s="4" t="s">
        <v>357</v>
      </c>
      <c r="B3787" s="4">
        <v>6</v>
      </c>
      <c r="C3787" s="4"/>
      <c r="D3787" s="69">
        <v>0</v>
      </c>
      <c r="E3787" s="4">
        <v>0</v>
      </c>
      <c r="F3787" s="69">
        <v>0</v>
      </c>
    </row>
    <row r="3788" spans="1:6" ht="15.75" customHeight="1" x14ac:dyDescent="0.25">
      <c r="A3788" s="4" t="s">
        <v>357</v>
      </c>
      <c r="B3788" s="4">
        <v>7</v>
      </c>
      <c r="C3788" s="4"/>
      <c r="D3788" s="69">
        <v>0</v>
      </c>
      <c r="E3788" s="4">
        <v>0</v>
      </c>
      <c r="F3788" s="69">
        <v>0</v>
      </c>
    </row>
    <row r="3789" spans="1:6" ht="15.75" customHeight="1" x14ac:dyDescent="0.25">
      <c r="A3789" s="4" t="s">
        <v>357</v>
      </c>
      <c r="B3789" s="4">
        <v>8</v>
      </c>
      <c r="C3789" s="4"/>
      <c r="D3789" s="69">
        <v>0</v>
      </c>
      <c r="E3789" s="4">
        <v>0</v>
      </c>
      <c r="F3789" s="69">
        <v>0</v>
      </c>
    </row>
    <row r="3790" spans="1:6" ht="15.75" customHeight="1" x14ac:dyDescent="0.25">
      <c r="A3790" s="4" t="s">
        <v>357</v>
      </c>
      <c r="B3790" s="4">
        <v>9</v>
      </c>
      <c r="C3790" s="4"/>
      <c r="D3790" s="69">
        <v>0</v>
      </c>
      <c r="E3790" s="4">
        <v>0</v>
      </c>
      <c r="F3790" s="69">
        <v>0</v>
      </c>
    </row>
    <row r="3791" spans="1:6" ht="15.75" customHeight="1" x14ac:dyDescent="0.25">
      <c r="A3791" s="4" t="s">
        <v>357</v>
      </c>
      <c r="B3791" s="4">
        <v>10</v>
      </c>
      <c r="C3791" s="4"/>
      <c r="D3791" s="69">
        <v>0</v>
      </c>
      <c r="E3791" s="4">
        <v>0</v>
      </c>
      <c r="F3791" s="69">
        <v>0</v>
      </c>
    </row>
    <row r="3792" spans="1:6" ht="15.75" customHeight="1" x14ac:dyDescent="0.25">
      <c r="A3792" s="4" t="s">
        <v>357</v>
      </c>
      <c r="B3792" s="4">
        <v>11</v>
      </c>
      <c r="C3792" s="4"/>
      <c r="D3792" s="69">
        <v>0</v>
      </c>
      <c r="E3792" s="4">
        <v>0</v>
      </c>
      <c r="F3792" s="69">
        <v>0</v>
      </c>
    </row>
    <row r="3793" spans="1:6" ht="15.75" customHeight="1" x14ac:dyDescent="0.25">
      <c r="A3793" s="4" t="s">
        <v>357</v>
      </c>
      <c r="B3793" s="4">
        <v>12</v>
      </c>
      <c r="C3793" s="4"/>
      <c r="D3793" s="69">
        <v>0</v>
      </c>
      <c r="E3793" s="4">
        <v>0</v>
      </c>
      <c r="F3793" s="69">
        <v>0</v>
      </c>
    </row>
    <row r="3794" spans="1:6" ht="15.75" customHeight="1" x14ac:dyDescent="0.25">
      <c r="A3794" s="4" t="s">
        <v>357</v>
      </c>
      <c r="B3794" s="4">
        <v>13</v>
      </c>
      <c r="C3794" s="4"/>
      <c r="D3794" s="69">
        <v>0</v>
      </c>
      <c r="E3794" s="4">
        <v>0</v>
      </c>
      <c r="F3794" s="69">
        <v>0</v>
      </c>
    </row>
    <row r="3795" spans="1:6" ht="15.75" customHeight="1" x14ac:dyDescent="0.25">
      <c r="A3795" s="4" t="s">
        <v>357</v>
      </c>
      <c r="B3795" s="4">
        <v>14</v>
      </c>
      <c r="C3795" s="4"/>
      <c r="D3795" s="69">
        <v>0</v>
      </c>
      <c r="E3795" s="4">
        <v>0</v>
      </c>
      <c r="F3795" s="69">
        <v>0</v>
      </c>
    </row>
    <row r="3796" spans="1:6" ht="15.75" customHeight="1" x14ac:dyDescent="0.25">
      <c r="A3796" s="4" t="s">
        <v>357</v>
      </c>
      <c r="B3796" s="4">
        <v>15</v>
      </c>
      <c r="C3796" s="4"/>
      <c r="D3796" s="69">
        <v>0</v>
      </c>
      <c r="E3796" s="4">
        <v>0</v>
      </c>
      <c r="F3796" s="69">
        <v>0</v>
      </c>
    </row>
    <row r="3797" spans="1:6" ht="15.75" customHeight="1" x14ac:dyDescent="0.25">
      <c r="A3797" s="4" t="s">
        <v>357</v>
      </c>
      <c r="B3797" s="4">
        <v>16</v>
      </c>
      <c r="C3797" s="4"/>
      <c r="D3797" s="69">
        <v>0</v>
      </c>
      <c r="E3797" s="4">
        <v>0</v>
      </c>
      <c r="F3797" s="69">
        <v>0</v>
      </c>
    </row>
    <row r="3798" spans="1:6" ht="15.75" customHeight="1" x14ac:dyDescent="0.25">
      <c r="A3798" s="4" t="s">
        <v>357</v>
      </c>
      <c r="B3798" s="4">
        <v>17</v>
      </c>
      <c r="C3798" s="4"/>
      <c r="D3798" s="69">
        <v>0</v>
      </c>
      <c r="E3798" s="4">
        <v>0</v>
      </c>
      <c r="F3798" s="69">
        <v>0</v>
      </c>
    </row>
    <row r="3799" spans="1:6" ht="15.75" customHeight="1" x14ac:dyDescent="0.25">
      <c r="A3799" s="4" t="s">
        <v>357</v>
      </c>
      <c r="B3799" s="4">
        <v>18</v>
      </c>
      <c r="C3799" s="4"/>
      <c r="D3799" s="69">
        <v>0</v>
      </c>
      <c r="E3799" s="4">
        <v>0</v>
      </c>
      <c r="F3799" s="69">
        <v>0</v>
      </c>
    </row>
    <row r="3800" spans="1:6" ht="15.75" customHeight="1" x14ac:dyDescent="0.25">
      <c r="A3800" s="4" t="s">
        <v>357</v>
      </c>
      <c r="B3800" s="4">
        <v>19</v>
      </c>
      <c r="C3800" s="4"/>
      <c r="D3800" s="69">
        <v>0</v>
      </c>
      <c r="E3800" s="4">
        <v>0</v>
      </c>
      <c r="F3800" s="69">
        <v>0</v>
      </c>
    </row>
    <row r="3801" spans="1:6" ht="15.75" customHeight="1" x14ac:dyDescent="0.25">
      <c r="A3801" s="4" t="s">
        <v>357</v>
      </c>
      <c r="B3801" s="4">
        <v>20</v>
      </c>
      <c r="C3801" s="4"/>
      <c r="D3801" s="69">
        <v>0</v>
      </c>
      <c r="E3801" s="4">
        <v>0</v>
      </c>
      <c r="F3801" s="69">
        <v>0</v>
      </c>
    </row>
    <row r="3802" spans="1:6" ht="15.75" customHeight="1" x14ac:dyDescent="0.25">
      <c r="A3802" s="4" t="s">
        <v>357</v>
      </c>
      <c r="B3802" s="4">
        <v>21</v>
      </c>
      <c r="C3802" s="4"/>
      <c r="D3802" s="69">
        <v>0</v>
      </c>
      <c r="E3802" s="4">
        <v>0</v>
      </c>
      <c r="F3802" s="69">
        <v>0</v>
      </c>
    </row>
    <row r="3803" spans="1:6" ht="15.75" customHeight="1" x14ac:dyDescent="0.25">
      <c r="A3803" s="4" t="s">
        <v>357</v>
      </c>
      <c r="B3803" s="4">
        <v>22</v>
      </c>
      <c r="C3803" s="4"/>
      <c r="D3803" s="69">
        <v>0</v>
      </c>
      <c r="E3803" s="4">
        <v>0</v>
      </c>
      <c r="F3803" s="69">
        <v>0</v>
      </c>
    </row>
    <row r="3804" spans="1:6" ht="15.75" customHeight="1" x14ac:dyDescent="0.25">
      <c r="A3804" s="4" t="s">
        <v>357</v>
      </c>
      <c r="B3804" s="4">
        <v>23</v>
      </c>
      <c r="C3804" s="4"/>
      <c r="D3804" s="69">
        <v>0</v>
      </c>
      <c r="E3804" s="4">
        <v>0</v>
      </c>
      <c r="F3804" s="69">
        <v>0</v>
      </c>
    </row>
    <row r="3805" spans="1:6" ht="15.75" customHeight="1" x14ac:dyDescent="0.25">
      <c r="A3805" s="4" t="s">
        <v>357</v>
      </c>
      <c r="B3805" s="4">
        <v>24</v>
      </c>
      <c r="C3805" s="4"/>
      <c r="D3805" s="69">
        <v>0</v>
      </c>
      <c r="E3805" s="4">
        <v>0</v>
      </c>
      <c r="F3805" s="69">
        <v>0</v>
      </c>
    </row>
    <row r="3806" spans="1:6" ht="15.75" customHeight="1" x14ac:dyDescent="0.25">
      <c r="A3806" s="4" t="s">
        <v>357</v>
      </c>
      <c r="B3806" s="4">
        <v>25</v>
      </c>
      <c r="C3806" s="4"/>
      <c r="D3806" s="69">
        <v>0</v>
      </c>
      <c r="E3806" s="4">
        <v>0</v>
      </c>
      <c r="F3806" s="69">
        <v>0</v>
      </c>
    </row>
    <row r="3807" spans="1:6" ht="15.75" customHeight="1" x14ac:dyDescent="0.25">
      <c r="A3807" s="4" t="s">
        <v>357</v>
      </c>
      <c r="B3807" s="4">
        <v>26</v>
      </c>
      <c r="C3807" s="4"/>
      <c r="D3807" s="69">
        <v>0</v>
      </c>
      <c r="E3807" s="4">
        <v>0</v>
      </c>
      <c r="F3807" s="69">
        <v>0</v>
      </c>
    </row>
    <row r="3808" spans="1:6" ht="15.75" customHeight="1" x14ac:dyDescent="0.25">
      <c r="A3808" s="4" t="s">
        <v>357</v>
      </c>
      <c r="B3808" s="4">
        <v>27</v>
      </c>
      <c r="C3808" s="4"/>
      <c r="D3808" s="69">
        <v>0</v>
      </c>
      <c r="E3808" s="4">
        <v>0</v>
      </c>
      <c r="F3808" s="69">
        <v>0</v>
      </c>
    </row>
    <row r="3809" spans="1:6" ht="15.75" customHeight="1" x14ac:dyDescent="0.25">
      <c r="A3809" s="4" t="s">
        <v>357</v>
      </c>
      <c r="B3809" s="4">
        <v>28</v>
      </c>
      <c r="C3809" s="4"/>
      <c r="D3809" s="69">
        <v>0</v>
      </c>
      <c r="E3809" s="4">
        <v>0</v>
      </c>
      <c r="F3809" s="69">
        <v>0</v>
      </c>
    </row>
    <row r="3810" spans="1:6" ht="15.75" customHeight="1" x14ac:dyDescent="0.25">
      <c r="A3810" s="4" t="s">
        <v>357</v>
      </c>
      <c r="B3810" s="4">
        <v>29</v>
      </c>
      <c r="C3810" s="4"/>
      <c r="D3810" s="69">
        <v>0</v>
      </c>
      <c r="E3810" s="4">
        <v>0</v>
      </c>
      <c r="F3810" s="69">
        <v>0</v>
      </c>
    </row>
    <row r="3811" spans="1:6" ht="15.75" customHeight="1" x14ac:dyDescent="0.25">
      <c r="A3811" s="4" t="s">
        <v>357</v>
      </c>
      <c r="B3811" s="4">
        <v>30</v>
      </c>
      <c r="C3811" s="4"/>
      <c r="D3811" s="69">
        <v>0</v>
      </c>
      <c r="E3811" s="4">
        <v>0</v>
      </c>
      <c r="F3811" s="69">
        <v>0</v>
      </c>
    </row>
    <row r="3812" spans="1:6" ht="15.75" customHeight="1" x14ac:dyDescent="0.25">
      <c r="A3812" s="4" t="s">
        <v>357</v>
      </c>
      <c r="B3812" s="4">
        <v>31</v>
      </c>
      <c r="C3812" s="4"/>
      <c r="D3812" s="69">
        <v>0</v>
      </c>
      <c r="E3812" s="4">
        <v>0</v>
      </c>
      <c r="F3812" s="69">
        <v>0</v>
      </c>
    </row>
    <row r="3813" spans="1:6" ht="15.75" customHeight="1" x14ac:dyDescent="0.25">
      <c r="A3813" s="4" t="s">
        <v>357</v>
      </c>
      <c r="B3813" s="4">
        <v>32</v>
      </c>
      <c r="C3813" s="4"/>
      <c r="D3813" s="69">
        <v>0</v>
      </c>
      <c r="E3813" s="4">
        <v>0</v>
      </c>
      <c r="F3813" s="69">
        <v>0</v>
      </c>
    </row>
    <row r="3814" spans="1:6" ht="15.75" customHeight="1" x14ac:dyDescent="0.25">
      <c r="A3814" s="4" t="s">
        <v>357</v>
      </c>
      <c r="B3814" s="4">
        <v>33</v>
      </c>
      <c r="C3814" s="4">
        <v>573.9</v>
      </c>
      <c r="D3814" s="69">
        <v>533727</v>
      </c>
      <c r="E3814" s="4">
        <v>269</v>
      </c>
      <c r="F3814" s="69">
        <v>250170</v>
      </c>
    </row>
    <row r="3815" spans="1:6" ht="15.75" customHeight="1" x14ac:dyDescent="0.25">
      <c r="A3815" s="4" t="s">
        <v>357</v>
      </c>
      <c r="B3815" s="4">
        <v>34</v>
      </c>
      <c r="C3815" s="4"/>
      <c r="D3815" s="69">
        <v>0</v>
      </c>
      <c r="E3815" s="4">
        <v>0</v>
      </c>
      <c r="F3815" s="69">
        <v>0</v>
      </c>
    </row>
    <row r="3816" spans="1:6" ht="15.75" customHeight="1" x14ac:dyDescent="0.25">
      <c r="A3816" s="4" t="s">
        <v>357</v>
      </c>
      <c r="B3816" s="4">
        <v>35</v>
      </c>
      <c r="C3816" s="4"/>
      <c r="D3816" s="69">
        <v>0</v>
      </c>
      <c r="E3816" s="4">
        <v>0</v>
      </c>
      <c r="F3816" s="69">
        <v>0</v>
      </c>
    </row>
    <row r="3817" spans="1:6" ht="15.75" customHeight="1" x14ac:dyDescent="0.25">
      <c r="A3817" s="4" t="s">
        <v>357</v>
      </c>
      <c r="B3817" s="4">
        <v>36</v>
      </c>
      <c r="C3817" s="4">
        <v>561.69099999999992</v>
      </c>
      <c r="D3817" s="69">
        <v>5826982.4339999994</v>
      </c>
      <c r="E3817" s="4">
        <v>19</v>
      </c>
      <c r="F3817" s="69">
        <v>197106</v>
      </c>
    </row>
    <row r="3818" spans="1:6" ht="15.75" customHeight="1" x14ac:dyDescent="0.25">
      <c r="A3818" s="4" t="s">
        <v>357</v>
      </c>
      <c r="B3818" s="4">
        <v>37</v>
      </c>
      <c r="C3818" s="4"/>
      <c r="D3818" s="69">
        <v>0</v>
      </c>
      <c r="E3818" s="4">
        <v>0</v>
      </c>
      <c r="F3818" s="69">
        <v>0</v>
      </c>
    </row>
    <row r="3819" spans="1:6" ht="15.75" customHeight="1" x14ac:dyDescent="0.25">
      <c r="A3819" s="4" t="s">
        <v>357</v>
      </c>
      <c r="B3819" s="4">
        <v>38</v>
      </c>
      <c r="C3819" s="4"/>
      <c r="D3819" s="69">
        <v>0</v>
      </c>
      <c r="E3819" s="4">
        <v>0</v>
      </c>
      <c r="F3819" s="69">
        <v>0</v>
      </c>
    </row>
    <row r="3820" spans="1:6" ht="15.75" customHeight="1" x14ac:dyDescent="0.25">
      <c r="A3820" s="4" t="s">
        <v>357</v>
      </c>
      <c r="B3820" s="4">
        <v>39</v>
      </c>
      <c r="C3820" s="4">
        <v>573.9</v>
      </c>
      <c r="D3820" s="69">
        <v>642194.1</v>
      </c>
      <c r="E3820" s="4">
        <v>255</v>
      </c>
      <c r="F3820" s="69">
        <v>285345</v>
      </c>
    </row>
    <row r="3821" spans="1:6" ht="15.75" customHeight="1" x14ac:dyDescent="0.25">
      <c r="A3821" s="4" t="s">
        <v>357</v>
      </c>
      <c r="B3821" s="4">
        <v>40</v>
      </c>
      <c r="C3821" s="4"/>
      <c r="D3821" s="69">
        <v>0</v>
      </c>
      <c r="E3821" s="4">
        <v>0</v>
      </c>
      <c r="F3821" s="69">
        <v>0</v>
      </c>
    </row>
    <row r="3822" spans="1:6" ht="15.75" customHeight="1" x14ac:dyDescent="0.25">
      <c r="A3822" s="4" t="s">
        <v>357</v>
      </c>
      <c r="B3822" s="4">
        <v>41</v>
      </c>
      <c r="C3822" s="4"/>
      <c r="D3822" s="69">
        <v>0</v>
      </c>
      <c r="E3822" s="4">
        <v>0</v>
      </c>
      <c r="F3822" s="69">
        <v>0</v>
      </c>
    </row>
    <row r="3823" spans="1:6" ht="15.75" customHeight="1" x14ac:dyDescent="0.25">
      <c r="A3823" s="4" t="s">
        <v>357</v>
      </c>
      <c r="B3823" s="4">
        <v>42</v>
      </c>
      <c r="C3823" s="4">
        <v>7.15</v>
      </c>
      <c r="D3823" s="69">
        <v>112126.3</v>
      </c>
      <c r="E3823" s="4">
        <v>3</v>
      </c>
      <c r="F3823" s="69">
        <v>47046</v>
      </c>
    </row>
    <row r="3824" spans="1:6" ht="15.75" customHeight="1" x14ac:dyDescent="0.25">
      <c r="A3824" s="4" t="s">
        <v>357</v>
      </c>
      <c r="B3824" s="4">
        <v>43</v>
      </c>
      <c r="C3824" s="4"/>
      <c r="D3824" s="69">
        <v>0</v>
      </c>
      <c r="E3824" s="4">
        <v>0</v>
      </c>
      <c r="F3824" s="69">
        <v>0</v>
      </c>
    </row>
    <row r="3825" spans="1:6" ht="15.75" customHeight="1" x14ac:dyDescent="0.25">
      <c r="A3825" s="4" t="s">
        <v>357</v>
      </c>
      <c r="B3825" s="4">
        <v>44</v>
      </c>
      <c r="C3825" s="4"/>
      <c r="D3825" s="69">
        <v>0</v>
      </c>
      <c r="E3825" s="4">
        <v>0</v>
      </c>
      <c r="F3825" s="69">
        <v>0</v>
      </c>
    </row>
    <row r="3826" spans="1:6" ht="15.75" customHeight="1" x14ac:dyDescent="0.25">
      <c r="A3826" s="4" t="s">
        <v>357</v>
      </c>
      <c r="B3826" s="4">
        <v>45</v>
      </c>
      <c r="C3826" s="4"/>
      <c r="D3826" s="69">
        <v>0</v>
      </c>
      <c r="E3826" s="4">
        <v>0</v>
      </c>
      <c r="F3826" s="69">
        <v>0</v>
      </c>
    </row>
    <row r="3827" spans="1:6" ht="15.75" customHeight="1" x14ac:dyDescent="0.25">
      <c r="A3827" s="4" t="s">
        <v>357</v>
      </c>
      <c r="B3827" s="4">
        <v>46</v>
      </c>
      <c r="C3827" s="4"/>
      <c r="D3827" s="69">
        <v>0</v>
      </c>
      <c r="E3827" s="4">
        <v>0</v>
      </c>
      <c r="F3827" s="69">
        <v>0</v>
      </c>
    </row>
    <row r="3828" spans="1:6" ht="15.75" customHeight="1" x14ac:dyDescent="0.25">
      <c r="A3828" s="4" t="s">
        <v>357</v>
      </c>
      <c r="B3828" s="4">
        <v>47</v>
      </c>
      <c r="C3828" s="4"/>
      <c r="D3828" s="69">
        <v>0</v>
      </c>
      <c r="E3828" s="4">
        <v>0</v>
      </c>
      <c r="F3828" s="69">
        <v>0</v>
      </c>
    </row>
    <row r="3829" spans="1:6" ht="15.75" customHeight="1" x14ac:dyDescent="0.25">
      <c r="A3829" s="4" t="s">
        <v>357</v>
      </c>
      <c r="B3829" s="4">
        <v>48</v>
      </c>
      <c r="C3829" s="4"/>
      <c r="D3829" s="69">
        <v>0</v>
      </c>
      <c r="E3829" s="4">
        <v>0</v>
      </c>
      <c r="F3829" s="69">
        <v>0</v>
      </c>
    </row>
    <row r="3830" spans="1:6" ht="15.75" customHeight="1" x14ac:dyDescent="0.25">
      <c r="A3830" s="4" t="s">
        <v>357</v>
      </c>
      <c r="B3830" s="4">
        <v>49</v>
      </c>
      <c r="C3830" s="4"/>
      <c r="D3830" s="69">
        <v>0</v>
      </c>
      <c r="E3830" s="4">
        <v>0</v>
      </c>
      <c r="F3830" s="69">
        <v>0</v>
      </c>
    </row>
    <row r="3831" spans="1:6" ht="15.75" customHeight="1" x14ac:dyDescent="0.25">
      <c r="A3831" s="4" t="s">
        <v>357</v>
      </c>
      <c r="B3831" s="4">
        <v>50</v>
      </c>
      <c r="C3831" s="4"/>
      <c r="D3831" s="69">
        <v>0</v>
      </c>
      <c r="E3831" s="4">
        <v>0</v>
      </c>
      <c r="F3831" s="69">
        <v>0</v>
      </c>
    </row>
    <row r="3832" spans="1:6" ht="15.75" customHeight="1" x14ac:dyDescent="0.25">
      <c r="A3832" s="4" t="s">
        <v>357</v>
      </c>
      <c r="B3832" s="4">
        <v>51</v>
      </c>
      <c r="C3832" s="4"/>
      <c r="D3832" s="69">
        <v>0</v>
      </c>
      <c r="E3832" s="4">
        <v>0</v>
      </c>
      <c r="F3832" s="69">
        <v>0</v>
      </c>
    </row>
    <row r="3833" spans="1:6" ht="15.75" customHeight="1" x14ac:dyDescent="0.25">
      <c r="A3833" s="4" t="s">
        <v>357</v>
      </c>
      <c r="B3833" s="4">
        <v>52</v>
      </c>
      <c r="C3833" s="4"/>
      <c r="D3833" s="69">
        <v>0</v>
      </c>
      <c r="E3833" s="4">
        <v>0</v>
      </c>
      <c r="F3833" s="69">
        <v>0</v>
      </c>
    </row>
    <row r="3834" spans="1:6" ht="15.75" customHeight="1" x14ac:dyDescent="0.25">
      <c r="A3834" s="4" t="s">
        <v>357</v>
      </c>
      <c r="B3834" s="4">
        <v>53</v>
      </c>
      <c r="C3834" s="4"/>
      <c r="D3834" s="69">
        <v>0</v>
      </c>
      <c r="E3834" s="4">
        <v>0</v>
      </c>
      <c r="F3834" s="69">
        <v>0</v>
      </c>
    </row>
    <row r="3835" spans="1:6" ht="15.75" customHeight="1" x14ac:dyDescent="0.25">
      <c r="A3835" s="4" t="s">
        <v>357</v>
      </c>
      <c r="B3835" s="4">
        <v>54</v>
      </c>
      <c r="C3835" s="4"/>
      <c r="D3835" s="69">
        <v>0</v>
      </c>
      <c r="E3835" s="4">
        <v>0</v>
      </c>
      <c r="F3835" s="69">
        <v>0</v>
      </c>
    </row>
    <row r="3836" spans="1:6" ht="15.75" customHeight="1" x14ac:dyDescent="0.25">
      <c r="A3836" s="4" t="s">
        <v>357</v>
      </c>
      <c r="B3836" s="4">
        <v>55</v>
      </c>
      <c r="C3836" s="4"/>
      <c r="D3836" s="69">
        <v>0</v>
      </c>
      <c r="E3836" s="4">
        <v>0</v>
      </c>
      <c r="F3836" s="69">
        <v>0</v>
      </c>
    </row>
    <row r="3837" spans="1:6" ht="15.75" customHeight="1" x14ac:dyDescent="0.25">
      <c r="A3837" s="4" t="s">
        <v>357</v>
      </c>
      <c r="B3837" s="4">
        <v>56</v>
      </c>
      <c r="C3837" s="4"/>
      <c r="D3837" s="69">
        <v>0</v>
      </c>
      <c r="E3837" s="4">
        <v>0</v>
      </c>
      <c r="F3837" s="69">
        <v>0</v>
      </c>
    </row>
    <row r="3838" spans="1:6" ht="15.75" customHeight="1" x14ac:dyDescent="0.25">
      <c r="A3838" s="4" t="s">
        <v>357</v>
      </c>
      <c r="B3838" s="4">
        <v>57</v>
      </c>
      <c r="C3838" s="4"/>
      <c r="D3838" s="69">
        <v>0</v>
      </c>
      <c r="E3838" s="4">
        <v>0</v>
      </c>
      <c r="F3838" s="69">
        <v>0</v>
      </c>
    </row>
    <row r="3839" spans="1:6" ht="15.75" customHeight="1" x14ac:dyDescent="0.25">
      <c r="A3839" s="4" t="s">
        <v>357</v>
      </c>
      <c r="B3839" s="4">
        <v>58</v>
      </c>
      <c r="C3839" s="4"/>
      <c r="D3839" s="69">
        <v>0</v>
      </c>
      <c r="E3839" s="4">
        <v>0</v>
      </c>
      <c r="F3839" s="69">
        <v>0</v>
      </c>
    </row>
    <row r="3840" spans="1:6" ht="15.75" customHeight="1" x14ac:dyDescent="0.25">
      <c r="A3840" s="4" t="s">
        <v>357</v>
      </c>
      <c r="B3840" s="4">
        <v>59</v>
      </c>
      <c r="C3840" s="4"/>
      <c r="D3840" s="69">
        <v>0</v>
      </c>
      <c r="E3840" s="4">
        <v>0</v>
      </c>
      <c r="F3840" s="69">
        <v>0</v>
      </c>
    </row>
    <row r="3841" spans="1:6" ht="15.75" customHeight="1" x14ac:dyDescent="0.25">
      <c r="A3841" s="4" t="s">
        <v>357</v>
      </c>
      <c r="B3841" s="4">
        <v>60</v>
      </c>
      <c r="C3841" s="4"/>
      <c r="D3841" s="69">
        <v>0</v>
      </c>
      <c r="E3841" s="4">
        <v>0</v>
      </c>
      <c r="F3841" s="69">
        <v>0</v>
      </c>
    </row>
    <row r="3842" spans="1:6" ht="15.75" customHeight="1" x14ac:dyDescent="0.25">
      <c r="A3842" s="4" t="s">
        <v>357</v>
      </c>
      <c r="B3842" s="4">
        <v>61</v>
      </c>
      <c r="C3842" s="4"/>
      <c r="D3842" s="69">
        <v>0</v>
      </c>
      <c r="E3842" s="4">
        <v>0</v>
      </c>
      <c r="F3842" s="69">
        <v>0</v>
      </c>
    </row>
    <row r="3843" spans="1:6" ht="15.75" customHeight="1" x14ac:dyDescent="0.25">
      <c r="A3843" s="4" t="s">
        <v>357</v>
      </c>
      <c r="B3843" s="4">
        <v>62</v>
      </c>
      <c r="C3843" s="4"/>
      <c r="D3843" s="69">
        <v>0</v>
      </c>
      <c r="E3843" s="4">
        <v>0</v>
      </c>
      <c r="F3843" s="69">
        <v>0</v>
      </c>
    </row>
    <row r="3844" spans="1:6" ht="15.75" customHeight="1" x14ac:dyDescent="0.25">
      <c r="A3844" s="4" t="s">
        <v>357</v>
      </c>
      <c r="B3844" s="4">
        <v>63</v>
      </c>
      <c r="C3844" s="4"/>
      <c r="D3844" s="69">
        <v>0</v>
      </c>
      <c r="E3844" s="4">
        <v>0</v>
      </c>
      <c r="F3844" s="69">
        <v>0</v>
      </c>
    </row>
    <row r="3845" spans="1:6" ht="15.75" customHeight="1" x14ac:dyDescent="0.25">
      <c r="A3845" s="4" t="s">
        <v>357</v>
      </c>
      <c r="B3845" s="4">
        <v>64</v>
      </c>
      <c r="C3845" s="4"/>
      <c r="D3845" s="69">
        <v>0</v>
      </c>
      <c r="E3845" s="4">
        <v>0</v>
      </c>
      <c r="F3845" s="69">
        <v>0</v>
      </c>
    </row>
    <row r="3846" spans="1:6" ht="15.75" customHeight="1" x14ac:dyDescent="0.25">
      <c r="A3846" s="4" t="s">
        <v>357</v>
      </c>
      <c r="B3846" s="4">
        <v>65</v>
      </c>
      <c r="C3846" s="4"/>
      <c r="D3846" s="69">
        <v>0</v>
      </c>
      <c r="E3846" s="4">
        <v>0</v>
      </c>
      <c r="F3846" s="69">
        <v>0</v>
      </c>
    </row>
    <row r="3847" spans="1:6" ht="15.75" customHeight="1" x14ac:dyDescent="0.25">
      <c r="A3847" s="4" t="s">
        <v>357</v>
      </c>
      <c r="B3847" s="4">
        <v>66</v>
      </c>
      <c r="C3847" s="4"/>
      <c r="D3847" s="69">
        <v>0</v>
      </c>
      <c r="E3847" s="4">
        <v>0</v>
      </c>
      <c r="F3847" s="69">
        <v>0</v>
      </c>
    </row>
    <row r="3848" spans="1:6" ht="15.75" customHeight="1" x14ac:dyDescent="0.25">
      <c r="A3848" s="4" t="s">
        <v>357</v>
      </c>
      <c r="B3848" s="4">
        <v>67</v>
      </c>
      <c r="C3848" s="4"/>
      <c r="D3848" s="69">
        <v>0</v>
      </c>
      <c r="E3848" s="4">
        <v>0</v>
      </c>
      <c r="F3848" s="69">
        <v>0</v>
      </c>
    </row>
    <row r="3849" spans="1:6" ht="15.75" customHeight="1" x14ac:dyDescent="0.25">
      <c r="A3849" s="4" t="s">
        <v>357</v>
      </c>
      <c r="B3849" s="4">
        <v>68</v>
      </c>
      <c r="C3849" s="4">
        <v>101.46</v>
      </c>
      <c r="D3849" s="69">
        <v>5494059</v>
      </c>
      <c r="E3849" s="4">
        <v>467</v>
      </c>
      <c r="F3849" s="69">
        <v>25288050</v>
      </c>
    </row>
    <row r="3850" spans="1:6" ht="15.75" customHeight="1" x14ac:dyDescent="0.25">
      <c r="A3850" s="4" t="s">
        <v>357</v>
      </c>
      <c r="B3850" s="4">
        <v>69</v>
      </c>
      <c r="C3850" s="4"/>
      <c r="D3850" s="69">
        <v>0</v>
      </c>
      <c r="E3850" s="4">
        <v>0</v>
      </c>
      <c r="F3850" s="69">
        <v>0</v>
      </c>
    </row>
    <row r="3851" spans="1:6" ht="15.75" customHeight="1" x14ac:dyDescent="0.25">
      <c r="A3851" s="4" t="s">
        <v>357</v>
      </c>
      <c r="B3851" s="4">
        <v>70</v>
      </c>
      <c r="C3851" s="4">
        <v>427.32</v>
      </c>
      <c r="D3851" s="69">
        <v>23092800.120000001</v>
      </c>
      <c r="E3851" s="4">
        <v>0</v>
      </c>
      <c r="F3851" s="69">
        <v>0</v>
      </c>
    </row>
    <row r="3852" spans="1:6" ht="15.75" customHeight="1" x14ac:dyDescent="0.25">
      <c r="A3852" s="4" t="s">
        <v>357</v>
      </c>
      <c r="B3852" s="4">
        <v>71</v>
      </c>
      <c r="C3852" s="4">
        <v>528.78</v>
      </c>
      <c r="D3852" s="69">
        <v>3365155.92</v>
      </c>
      <c r="E3852" s="4">
        <v>115</v>
      </c>
      <c r="F3852" s="69">
        <v>731860</v>
      </c>
    </row>
    <row r="3853" spans="1:6" ht="15.75" customHeight="1" x14ac:dyDescent="0.25">
      <c r="A3853" s="4" t="s">
        <v>357</v>
      </c>
      <c r="B3853" s="4">
        <v>72</v>
      </c>
      <c r="C3853" s="4"/>
      <c r="D3853" s="69">
        <v>0</v>
      </c>
      <c r="E3853" s="4">
        <v>0</v>
      </c>
      <c r="F3853" s="69">
        <v>0</v>
      </c>
    </row>
    <row r="3854" spans="1:6" ht="15.75" customHeight="1" x14ac:dyDescent="0.25">
      <c r="A3854" s="4" t="s">
        <v>357</v>
      </c>
      <c r="B3854" s="4">
        <v>73</v>
      </c>
      <c r="C3854" s="4"/>
      <c r="D3854" s="69">
        <v>0</v>
      </c>
      <c r="E3854" s="4">
        <v>0</v>
      </c>
      <c r="F3854" s="69">
        <v>0</v>
      </c>
    </row>
    <row r="3855" spans="1:6" ht="15.75" customHeight="1" x14ac:dyDescent="0.25">
      <c r="A3855" s="4" t="s">
        <v>357</v>
      </c>
      <c r="B3855" s="4">
        <v>74</v>
      </c>
      <c r="C3855" s="4"/>
      <c r="D3855" s="69">
        <v>0</v>
      </c>
      <c r="E3855" s="4">
        <v>0</v>
      </c>
      <c r="F3855" s="69">
        <v>0</v>
      </c>
    </row>
    <row r="3856" spans="1:6" ht="15.75" customHeight="1" x14ac:dyDescent="0.25">
      <c r="A3856" s="4" t="s">
        <v>357</v>
      </c>
      <c r="B3856" s="4">
        <v>75</v>
      </c>
      <c r="C3856" s="4"/>
      <c r="D3856" s="69">
        <v>0</v>
      </c>
      <c r="E3856" s="4">
        <v>0</v>
      </c>
      <c r="F3856" s="69">
        <v>0</v>
      </c>
    </row>
    <row r="3857" spans="1:6" ht="15.75" customHeight="1" x14ac:dyDescent="0.25">
      <c r="A3857" s="4" t="s">
        <v>357</v>
      </c>
      <c r="B3857" s="4">
        <v>76</v>
      </c>
      <c r="C3857" s="4"/>
      <c r="D3857" s="69">
        <v>0</v>
      </c>
      <c r="E3857" s="4">
        <v>0</v>
      </c>
      <c r="F3857" s="69">
        <v>0</v>
      </c>
    </row>
    <row r="3858" spans="1:6" ht="15.75" customHeight="1" x14ac:dyDescent="0.25">
      <c r="A3858" s="4" t="s">
        <v>357</v>
      </c>
      <c r="B3858" s="4">
        <v>77</v>
      </c>
      <c r="C3858" s="4"/>
      <c r="D3858" s="69">
        <v>0</v>
      </c>
      <c r="E3858" s="4">
        <v>0</v>
      </c>
      <c r="F3858" s="69">
        <v>0</v>
      </c>
    </row>
    <row r="3859" spans="1:6" ht="15.75" customHeight="1" x14ac:dyDescent="0.25">
      <c r="A3859" s="4" t="s">
        <v>357</v>
      </c>
      <c r="B3859" s="4">
        <v>78</v>
      </c>
      <c r="C3859" s="4"/>
      <c r="D3859" s="69">
        <v>0</v>
      </c>
      <c r="E3859" s="4">
        <v>0</v>
      </c>
      <c r="F3859" s="69">
        <v>0</v>
      </c>
    </row>
    <row r="3860" spans="1:6" ht="15.75" customHeight="1" x14ac:dyDescent="0.25">
      <c r="A3860" s="4" t="s">
        <v>357</v>
      </c>
      <c r="B3860" s="4">
        <v>79</v>
      </c>
      <c r="C3860" s="4"/>
      <c r="D3860" s="69">
        <v>0</v>
      </c>
      <c r="E3860" s="4">
        <v>0</v>
      </c>
      <c r="F3860" s="69">
        <v>0</v>
      </c>
    </row>
    <row r="3861" spans="1:6" ht="15.75" customHeight="1" x14ac:dyDescent="0.25">
      <c r="A3861" s="4" t="s">
        <v>357</v>
      </c>
      <c r="B3861" s="4">
        <v>80</v>
      </c>
      <c r="C3861" s="4"/>
      <c r="D3861" s="69">
        <v>0</v>
      </c>
      <c r="E3861" s="4">
        <v>0</v>
      </c>
      <c r="F3861" s="69">
        <v>0</v>
      </c>
    </row>
    <row r="3862" spans="1:6" ht="15.75" customHeight="1" x14ac:dyDescent="0.25">
      <c r="A3862" s="4" t="s">
        <v>357</v>
      </c>
      <c r="B3862" s="4">
        <v>81</v>
      </c>
      <c r="C3862" s="4"/>
      <c r="D3862" s="69">
        <v>0</v>
      </c>
      <c r="E3862" s="4">
        <v>0</v>
      </c>
      <c r="F3862" s="69">
        <v>0</v>
      </c>
    </row>
    <row r="3863" spans="1:6" ht="15.75" customHeight="1" x14ac:dyDescent="0.25">
      <c r="A3863" s="4" t="s">
        <v>357</v>
      </c>
      <c r="B3863" s="4">
        <v>82</v>
      </c>
      <c r="C3863" s="4"/>
      <c r="D3863" s="69">
        <v>0</v>
      </c>
      <c r="E3863" s="4">
        <v>0</v>
      </c>
      <c r="F3863" s="69">
        <v>0</v>
      </c>
    </row>
    <row r="3864" spans="1:6" ht="15.75" customHeight="1" x14ac:dyDescent="0.25">
      <c r="A3864" s="4" t="s">
        <v>357</v>
      </c>
      <c r="B3864" s="4">
        <v>83</v>
      </c>
      <c r="C3864" s="4"/>
      <c r="D3864" s="69">
        <v>0</v>
      </c>
      <c r="E3864" s="4">
        <v>0</v>
      </c>
      <c r="F3864" s="69">
        <v>0</v>
      </c>
    </row>
    <row r="3865" spans="1:6" ht="15.75" customHeight="1" x14ac:dyDescent="0.25">
      <c r="A3865" s="4" t="s">
        <v>357</v>
      </c>
      <c r="B3865" s="4">
        <v>84</v>
      </c>
      <c r="C3865" s="4"/>
      <c r="D3865" s="69">
        <v>0</v>
      </c>
      <c r="E3865" s="4">
        <v>0</v>
      </c>
      <c r="F3865" s="69">
        <v>0</v>
      </c>
    </row>
    <row r="3866" spans="1:6" ht="15.75" customHeight="1" x14ac:dyDescent="0.25">
      <c r="A3866" s="4" t="s">
        <v>357</v>
      </c>
      <c r="B3866" s="4">
        <v>85</v>
      </c>
      <c r="C3866" s="4"/>
      <c r="D3866" s="69">
        <v>0</v>
      </c>
      <c r="E3866" s="4">
        <v>0</v>
      </c>
      <c r="F3866" s="69">
        <v>0</v>
      </c>
    </row>
    <row r="3867" spans="1:6" ht="15.75" customHeight="1" x14ac:dyDescent="0.25">
      <c r="A3867" s="4" t="s">
        <v>357</v>
      </c>
      <c r="B3867" s="4">
        <v>86</v>
      </c>
      <c r="C3867" s="4"/>
      <c r="D3867" s="69">
        <v>0</v>
      </c>
      <c r="E3867" s="4">
        <v>0</v>
      </c>
      <c r="F3867" s="69">
        <v>0</v>
      </c>
    </row>
    <row r="3868" spans="1:6" ht="15.75" customHeight="1" x14ac:dyDescent="0.25">
      <c r="A3868" s="4" t="s">
        <v>357</v>
      </c>
      <c r="B3868" s="4">
        <v>87</v>
      </c>
      <c r="C3868" s="4"/>
      <c r="D3868" s="69">
        <v>0</v>
      </c>
      <c r="E3868" s="4">
        <v>0</v>
      </c>
      <c r="F3868" s="69">
        <v>0</v>
      </c>
    </row>
    <row r="3869" spans="1:6" ht="15.75" customHeight="1" x14ac:dyDescent="0.25">
      <c r="A3869" s="4" t="s">
        <v>357</v>
      </c>
      <c r="B3869" s="4">
        <v>88</v>
      </c>
      <c r="C3869" s="4"/>
      <c r="D3869" s="69">
        <v>0</v>
      </c>
      <c r="E3869" s="4">
        <v>0</v>
      </c>
      <c r="F3869" s="69">
        <v>0</v>
      </c>
    </row>
    <row r="3870" spans="1:6" ht="15.75" customHeight="1" x14ac:dyDescent="0.25">
      <c r="A3870" s="4" t="s">
        <v>357</v>
      </c>
      <c r="B3870" s="4">
        <v>89</v>
      </c>
      <c r="C3870" s="4"/>
      <c r="D3870" s="69">
        <v>0</v>
      </c>
      <c r="E3870" s="4">
        <v>0</v>
      </c>
      <c r="F3870" s="69">
        <v>0</v>
      </c>
    </row>
    <row r="3871" spans="1:6" ht="15.75" customHeight="1" x14ac:dyDescent="0.25">
      <c r="A3871" s="4" t="s">
        <v>357</v>
      </c>
      <c r="B3871" s="4">
        <v>90</v>
      </c>
      <c r="C3871" s="4"/>
      <c r="D3871" s="69">
        <v>0</v>
      </c>
      <c r="E3871" s="4">
        <v>0</v>
      </c>
      <c r="F3871" s="69">
        <v>0</v>
      </c>
    </row>
    <row r="3872" spans="1:6" ht="15.75" customHeight="1" x14ac:dyDescent="0.25">
      <c r="A3872" s="4" t="s">
        <v>357</v>
      </c>
      <c r="B3872" s="4">
        <v>91</v>
      </c>
      <c r="C3872" s="4"/>
      <c r="D3872" s="69">
        <v>0</v>
      </c>
      <c r="E3872" s="4">
        <v>0</v>
      </c>
      <c r="F3872" s="69">
        <v>0</v>
      </c>
    </row>
    <row r="3873" spans="1:6" ht="15.75" customHeight="1" x14ac:dyDescent="0.25">
      <c r="A3873" s="4" t="s">
        <v>357</v>
      </c>
      <c r="B3873" s="4">
        <v>92</v>
      </c>
      <c r="C3873" s="4"/>
      <c r="D3873" s="69">
        <v>0</v>
      </c>
      <c r="E3873" s="4">
        <v>0</v>
      </c>
      <c r="F3873" s="69">
        <v>0</v>
      </c>
    </row>
    <row r="3874" spans="1:6" ht="15.75" customHeight="1" x14ac:dyDescent="0.25">
      <c r="A3874" s="4" t="s">
        <v>357</v>
      </c>
      <c r="B3874" s="4">
        <v>93</v>
      </c>
      <c r="C3874" s="4"/>
      <c r="D3874" s="69">
        <v>0</v>
      </c>
      <c r="E3874" s="4">
        <v>0</v>
      </c>
      <c r="F3874" s="69">
        <v>0</v>
      </c>
    </row>
    <row r="3875" spans="1:6" ht="15.75" customHeight="1" x14ac:dyDescent="0.25">
      <c r="A3875" s="4" t="s">
        <v>357</v>
      </c>
      <c r="B3875" s="4">
        <v>94</v>
      </c>
      <c r="C3875" s="4"/>
      <c r="D3875" s="69">
        <v>0</v>
      </c>
      <c r="E3875" s="4">
        <v>0</v>
      </c>
      <c r="F3875" s="69">
        <v>0</v>
      </c>
    </row>
    <row r="3876" spans="1:6" ht="15.75" customHeight="1" x14ac:dyDescent="0.25">
      <c r="A3876" s="4" t="s">
        <v>357</v>
      </c>
      <c r="B3876" s="4">
        <v>95</v>
      </c>
      <c r="C3876" s="4"/>
      <c r="D3876" s="69">
        <v>0</v>
      </c>
      <c r="E3876" s="4">
        <v>0</v>
      </c>
      <c r="F3876" s="69">
        <v>0</v>
      </c>
    </row>
    <row r="3877" spans="1:6" ht="15.75" customHeight="1" x14ac:dyDescent="0.25">
      <c r="A3877" s="4" t="s">
        <v>357</v>
      </c>
      <c r="B3877" s="4">
        <v>96</v>
      </c>
      <c r="C3877" s="4"/>
      <c r="D3877" s="69">
        <v>0</v>
      </c>
      <c r="E3877" s="4">
        <v>0</v>
      </c>
      <c r="F3877" s="69">
        <v>0</v>
      </c>
    </row>
    <row r="3878" spans="1:6" ht="15.75" customHeight="1" x14ac:dyDescent="0.25">
      <c r="A3878" s="4" t="s">
        <v>357</v>
      </c>
      <c r="B3878" s="4">
        <v>97</v>
      </c>
      <c r="C3878" s="4"/>
      <c r="D3878" s="69">
        <v>0</v>
      </c>
      <c r="E3878" s="4">
        <v>0</v>
      </c>
      <c r="F3878" s="69">
        <v>0</v>
      </c>
    </row>
    <row r="3879" spans="1:6" ht="15.75" customHeight="1" x14ac:dyDescent="0.25">
      <c r="A3879" s="4" t="s">
        <v>357</v>
      </c>
      <c r="B3879" s="4">
        <v>98</v>
      </c>
      <c r="C3879" s="4"/>
      <c r="D3879" s="69">
        <v>0</v>
      </c>
      <c r="E3879" s="4">
        <v>0</v>
      </c>
      <c r="F3879" s="69">
        <v>0</v>
      </c>
    </row>
    <row r="3880" spans="1:6" ht="15.75" customHeight="1" x14ac:dyDescent="0.25">
      <c r="A3880" s="4" t="s">
        <v>357</v>
      </c>
      <c r="B3880" s="4">
        <v>99</v>
      </c>
      <c r="C3880" s="4"/>
      <c r="D3880" s="69">
        <v>0</v>
      </c>
      <c r="E3880" s="4">
        <v>0</v>
      </c>
      <c r="F3880" s="69">
        <v>0</v>
      </c>
    </row>
    <row r="3881" spans="1:6" ht="15.75" customHeight="1" x14ac:dyDescent="0.25">
      <c r="A3881" s="4" t="s">
        <v>357</v>
      </c>
      <c r="B3881" s="4">
        <v>100</v>
      </c>
      <c r="C3881" s="4"/>
      <c r="D3881" s="69">
        <v>0</v>
      </c>
      <c r="E3881" s="4">
        <v>0</v>
      </c>
      <c r="F3881" s="69">
        <v>0</v>
      </c>
    </row>
    <row r="3882" spans="1:6" ht="15.75" customHeight="1" x14ac:dyDescent="0.25">
      <c r="A3882" s="4" t="s">
        <v>357</v>
      </c>
      <c r="B3882" s="4">
        <v>101</v>
      </c>
      <c r="C3882" s="4"/>
      <c r="D3882" s="69">
        <v>0</v>
      </c>
      <c r="E3882" s="4">
        <v>0</v>
      </c>
      <c r="F3882" s="69">
        <v>0</v>
      </c>
    </row>
    <row r="3883" spans="1:6" ht="15.75" customHeight="1" x14ac:dyDescent="0.25">
      <c r="A3883" s="4" t="s">
        <v>357</v>
      </c>
      <c r="B3883" s="4">
        <v>102</v>
      </c>
      <c r="C3883" s="4"/>
      <c r="D3883" s="69">
        <v>0</v>
      </c>
      <c r="E3883" s="4">
        <v>0</v>
      </c>
      <c r="F3883" s="69">
        <v>0</v>
      </c>
    </row>
    <row r="3884" spans="1:6" ht="15.75" customHeight="1" x14ac:dyDescent="0.25">
      <c r="A3884" s="4" t="s">
        <v>357</v>
      </c>
      <c r="B3884" s="4">
        <v>103</v>
      </c>
      <c r="C3884" s="4"/>
      <c r="D3884" s="69">
        <v>0</v>
      </c>
      <c r="E3884" s="4">
        <v>0</v>
      </c>
      <c r="F3884" s="69">
        <v>0</v>
      </c>
    </row>
    <row r="3885" spans="1:6" ht="15.75" customHeight="1" x14ac:dyDescent="0.25">
      <c r="A3885" s="4" t="s">
        <v>357</v>
      </c>
      <c r="B3885" s="4">
        <v>104</v>
      </c>
      <c r="C3885" s="4"/>
      <c r="D3885" s="69">
        <v>0</v>
      </c>
      <c r="E3885" s="4">
        <v>0</v>
      </c>
      <c r="F3885" s="69">
        <v>0</v>
      </c>
    </row>
    <row r="3886" spans="1:6" ht="15.75" customHeight="1" x14ac:dyDescent="0.25">
      <c r="A3886" s="4" t="s">
        <v>357</v>
      </c>
      <c r="B3886" s="4">
        <v>105</v>
      </c>
      <c r="C3886" s="4"/>
      <c r="D3886" s="69">
        <v>0</v>
      </c>
      <c r="E3886" s="4">
        <v>0</v>
      </c>
      <c r="F3886" s="69">
        <v>0</v>
      </c>
    </row>
    <row r="3887" spans="1:6" ht="15.75" customHeight="1" x14ac:dyDescent="0.25">
      <c r="A3887" s="4" t="s">
        <v>358</v>
      </c>
      <c r="B3887" s="4">
        <v>1</v>
      </c>
      <c r="C3887" s="4"/>
      <c r="D3887" s="69">
        <v>0</v>
      </c>
      <c r="E3887" s="4">
        <v>0</v>
      </c>
      <c r="F3887" s="69">
        <v>0</v>
      </c>
    </row>
    <row r="3888" spans="1:6" ht="15.75" customHeight="1" x14ac:dyDescent="0.25">
      <c r="A3888" s="4" t="s">
        <v>358</v>
      </c>
      <c r="B3888" s="4">
        <v>2</v>
      </c>
      <c r="C3888" s="4"/>
      <c r="D3888" s="69">
        <v>0</v>
      </c>
      <c r="E3888" s="4">
        <v>0</v>
      </c>
      <c r="F3888" s="69">
        <v>0</v>
      </c>
    </row>
    <row r="3889" spans="1:6" ht="15.75" customHeight="1" x14ac:dyDescent="0.25">
      <c r="A3889" s="4" t="s">
        <v>358</v>
      </c>
      <c r="B3889" s="4">
        <v>3</v>
      </c>
      <c r="C3889" s="4"/>
      <c r="D3889" s="69">
        <v>0</v>
      </c>
      <c r="E3889" s="4">
        <v>0</v>
      </c>
      <c r="F3889" s="69">
        <v>0</v>
      </c>
    </row>
    <row r="3890" spans="1:6" ht="15.75" customHeight="1" x14ac:dyDescent="0.25">
      <c r="A3890" s="4" t="s">
        <v>358</v>
      </c>
      <c r="B3890" s="4">
        <v>4</v>
      </c>
      <c r="C3890" s="4"/>
      <c r="D3890" s="69">
        <v>0</v>
      </c>
      <c r="E3890" s="4">
        <v>0</v>
      </c>
      <c r="F3890" s="69">
        <v>0</v>
      </c>
    </row>
    <row r="3891" spans="1:6" ht="15.75" customHeight="1" x14ac:dyDescent="0.25">
      <c r="A3891" s="4" t="s">
        <v>358</v>
      </c>
      <c r="B3891" s="4">
        <v>5</v>
      </c>
      <c r="C3891" s="4"/>
      <c r="D3891" s="69">
        <v>0</v>
      </c>
      <c r="E3891" s="4">
        <v>0</v>
      </c>
      <c r="F3891" s="69">
        <v>0</v>
      </c>
    </row>
    <row r="3892" spans="1:6" ht="15.75" customHeight="1" x14ac:dyDescent="0.25">
      <c r="A3892" s="4" t="s">
        <v>358</v>
      </c>
      <c r="B3892" s="4">
        <v>6</v>
      </c>
      <c r="C3892" s="4"/>
      <c r="D3892" s="69">
        <v>0</v>
      </c>
      <c r="E3892" s="4">
        <v>0</v>
      </c>
      <c r="F3892" s="69">
        <v>0</v>
      </c>
    </row>
    <row r="3893" spans="1:6" ht="15.75" customHeight="1" x14ac:dyDescent="0.25">
      <c r="A3893" s="4" t="s">
        <v>358</v>
      </c>
      <c r="B3893" s="4">
        <v>7</v>
      </c>
      <c r="C3893" s="4"/>
      <c r="D3893" s="69">
        <v>0</v>
      </c>
      <c r="E3893" s="4">
        <v>0</v>
      </c>
      <c r="F3893" s="69">
        <v>0</v>
      </c>
    </row>
    <row r="3894" spans="1:6" ht="15.75" customHeight="1" x14ac:dyDescent="0.25">
      <c r="A3894" s="4" t="s">
        <v>358</v>
      </c>
      <c r="B3894" s="4">
        <v>8</v>
      </c>
      <c r="C3894" s="4">
        <v>0</v>
      </c>
      <c r="D3894" s="69">
        <v>0</v>
      </c>
      <c r="E3894" s="4">
        <v>0</v>
      </c>
      <c r="F3894" s="69">
        <v>0</v>
      </c>
    </row>
    <row r="3895" spans="1:6" ht="15.75" customHeight="1" x14ac:dyDescent="0.25">
      <c r="A3895" s="4" t="s">
        <v>358</v>
      </c>
      <c r="B3895" s="4">
        <v>9</v>
      </c>
      <c r="C3895" s="4"/>
      <c r="D3895" s="69">
        <v>0</v>
      </c>
      <c r="E3895" s="4">
        <v>0</v>
      </c>
      <c r="F3895" s="69">
        <v>0</v>
      </c>
    </row>
    <row r="3896" spans="1:6" ht="15.75" customHeight="1" x14ac:dyDescent="0.25">
      <c r="A3896" s="4" t="s">
        <v>358</v>
      </c>
      <c r="B3896" s="4">
        <v>10</v>
      </c>
      <c r="C3896" s="4"/>
      <c r="D3896" s="69">
        <v>0</v>
      </c>
      <c r="E3896" s="4">
        <v>0</v>
      </c>
      <c r="F3896" s="69">
        <v>0</v>
      </c>
    </row>
    <row r="3897" spans="1:6" ht="15.75" customHeight="1" x14ac:dyDescent="0.25">
      <c r="A3897" s="4" t="s">
        <v>358</v>
      </c>
      <c r="B3897" s="4">
        <v>11</v>
      </c>
      <c r="C3897" s="4"/>
      <c r="D3897" s="69">
        <v>0</v>
      </c>
      <c r="E3897" s="4">
        <v>0</v>
      </c>
      <c r="F3897" s="69">
        <v>0</v>
      </c>
    </row>
    <row r="3898" spans="1:6" ht="15.75" customHeight="1" x14ac:dyDescent="0.25">
      <c r="A3898" s="4" t="s">
        <v>358</v>
      </c>
      <c r="B3898" s="4">
        <v>12</v>
      </c>
      <c r="C3898" s="4"/>
      <c r="D3898" s="69">
        <v>0</v>
      </c>
      <c r="E3898" s="4">
        <v>0</v>
      </c>
      <c r="F3898" s="69">
        <v>0</v>
      </c>
    </row>
    <row r="3899" spans="1:6" ht="15.75" customHeight="1" x14ac:dyDescent="0.25">
      <c r="A3899" s="4" t="s">
        <v>358</v>
      </c>
      <c r="B3899" s="4">
        <v>13</v>
      </c>
      <c r="C3899" s="4"/>
      <c r="D3899" s="69">
        <v>0</v>
      </c>
      <c r="E3899" s="4">
        <v>0</v>
      </c>
      <c r="F3899" s="69">
        <v>0</v>
      </c>
    </row>
    <row r="3900" spans="1:6" ht="15.75" customHeight="1" x14ac:dyDescent="0.25">
      <c r="A3900" s="4" t="s">
        <v>358</v>
      </c>
      <c r="B3900" s="4">
        <v>14</v>
      </c>
      <c r="C3900" s="4"/>
      <c r="D3900" s="69">
        <v>0</v>
      </c>
      <c r="E3900" s="4">
        <v>0</v>
      </c>
      <c r="F3900" s="69">
        <v>0</v>
      </c>
    </row>
    <row r="3901" spans="1:6" ht="15.75" customHeight="1" x14ac:dyDescent="0.25">
      <c r="A3901" s="4" t="s">
        <v>358</v>
      </c>
      <c r="B3901" s="4">
        <v>15</v>
      </c>
      <c r="C3901" s="4"/>
      <c r="D3901" s="69">
        <v>0</v>
      </c>
      <c r="E3901" s="4">
        <v>0</v>
      </c>
      <c r="F3901" s="69">
        <v>0</v>
      </c>
    </row>
    <row r="3902" spans="1:6" ht="15.75" customHeight="1" x14ac:dyDescent="0.25">
      <c r="A3902" s="4" t="s">
        <v>358</v>
      </c>
      <c r="B3902" s="4">
        <v>16</v>
      </c>
      <c r="C3902" s="4"/>
      <c r="D3902" s="69">
        <v>0</v>
      </c>
      <c r="E3902" s="4">
        <v>0</v>
      </c>
      <c r="F3902" s="69">
        <v>0</v>
      </c>
    </row>
    <row r="3903" spans="1:6" ht="15.75" customHeight="1" x14ac:dyDescent="0.25">
      <c r="A3903" s="4" t="s">
        <v>358</v>
      </c>
      <c r="B3903" s="4">
        <v>17</v>
      </c>
      <c r="C3903" s="4"/>
      <c r="D3903" s="69">
        <v>0</v>
      </c>
      <c r="E3903" s="4">
        <v>0</v>
      </c>
      <c r="F3903" s="69">
        <v>0</v>
      </c>
    </row>
    <row r="3904" spans="1:6" ht="15.75" customHeight="1" x14ac:dyDescent="0.25">
      <c r="A3904" s="4" t="s">
        <v>358</v>
      </c>
      <c r="B3904" s="4">
        <v>18</v>
      </c>
      <c r="C3904" s="4"/>
      <c r="D3904" s="69">
        <v>0</v>
      </c>
      <c r="E3904" s="4">
        <v>0</v>
      </c>
      <c r="F3904" s="69">
        <v>0</v>
      </c>
    </row>
    <row r="3905" spans="1:6" ht="15.75" customHeight="1" x14ac:dyDescent="0.25">
      <c r="A3905" s="4" t="s">
        <v>358</v>
      </c>
      <c r="B3905" s="4">
        <v>19</v>
      </c>
      <c r="C3905" s="4">
        <v>0</v>
      </c>
      <c r="D3905" s="69">
        <v>0</v>
      </c>
      <c r="E3905" s="4">
        <v>0</v>
      </c>
      <c r="F3905" s="69">
        <v>0</v>
      </c>
    </row>
    <row r="3906" spans="1:6" ht="15.75" customHeight="1" x14ac:dyDescent="0.25">
      <c r="A3906" s="4" t="s">
        <v>358</v>
      </c>
      <c r="B3906" s="4">
        <v>20</v>
      </c>
      <c r="C3906" s="4"/>
      <c r="D3906" s="69">
        <v>0</v>
      </c>
      <c r="E3906" s="4">
        <v>0</v>
      </c>
      <c r="F3906" s="69">
        <v>0</v>
      </c>
    </row>
    <row r="3907" spans="1:6" ht="15.75" customHeight="1" x14ac:dyDescent="0.25">
      <c r="A3907" s="4" t="s">
        <v>358</v>
      </c>
      <c r="B3907" s="4">
        <v>21</v>
      </c>
      <c r="C3907" s="4"/>
      <c r="D3907" s="69">
        <v>0</v>
      </c>
      <c r="E3907" s="4">
        <v>0</v>
      </c>
      <c r="F3907" s="69">
        <v>0</v>
      </c>
    </row>
    <row r="3908" spans="1:6" ht="15.75" customHeight="1" x14ac:dyDescent="0.25">
      <c r="A3908" s="4" t="s">
        <v>358</v>
      </c>
      <c r="B3908" s="4">
        <v>22</v>
      </c>
      <c r="C3908" s="4"/>
      <c r="D3908" s="69">
        <v>0</v>
      </c>
      <c r="E3908" s="4">
        <v>0</v>
      </c>
      <c r="F3908" s="69">
        <v>0</v>
      </c>
    </row>
    <row r="3909" spans="1:6" ht="15.75" customHeight="1" x14ac:dyDescent="0.25">
      <c r="A3909" s="4" t="s">
        <v>358</v>
      </c>
      <c r="B3909" s="4">
        <v>23</v>
      </c>
      <c r="C3909" s="4"/>
      <c r="D3909" s="69">
        <v>0</v>
      </c>
      <c r="E3909" s="4">
        <v>0</v>
      </c>
      <c r="F3909" s="69">
        <v>0</v>
      </c>
    </row>
    <row r="3910" spans="1:6" ht="15.75" customHeight="1" x14ac:dyDescent="0.25">
      <c r="A3910" s="4" t="s">
        <v>358</v>
      </c>
      <c r="B3910" s="4">
        <v>24</v>
      </c>
      <c r="C3910" s="4"/>
      <c r="D3910" s="69">
        <v>0</v>
      </c>
      <c r="E3910" s="4">
        <v>0</v>
      </c>
      <c r="F3910" s="69">
        <v>0</v>
      </c>
    </row>
    <row r="3911" spans="1:6" ht="15.75" customHeight="1" x14ac:dyDescent="0.25">
      <c r="A3911" s="4" t="s">
        <v>358</v>
      </c>
      <c r="B3911" s="4">
        <v>25</v>
      </c>
      <c r="C3911" s="4"/>
      <c r="D3911" s="69">
        <v>0</v>
      </c>
      <c r="E3911" s="4">
        <v>0</v>
      </c>
      <c r="F3911" s="69">
        <v>0</v>
      </c>
    </row>
    <row r="3912" spans="1:6" ht="15.75" customHeight="1" x14ac:dyDescent="0.25">
      <c r="A3912" s="4" t="s">
        <v>358</v>
      </c>
      <c r="B3912" s="4">
        <v>26</v>
      </c>
      <c r="C3912" s="4"/>
      <c r="D3912" s="69">
        <v>0</v>
      </c>
      <c r="E3912" s="4">
        <v>0</v>
      </c>
      <c r="F3912" s="69">
        <v>0</v>
      </c>
    </row>
    <row r="3913" spans="1:6" ht="15.75" customHeight="1" x14ac:dyDescent="0.25">
      <c r="A3913" s="4" t="s">
        <v>358</v>
      </c>
      <c r="B3913" s="4">
        <v>27</v>
      </c>
      <c r="C3913" s="4"/>
      <c r="D3913" s="69">
        <v>0</v>
      </c>
      <c r="E3913" s="4">
        <v>0</v>
      </c>
      <c r="F3913" s="69">
        <v>0</v>
      </c>
    </row>
    <row r="3914" spans="1:6" ht="15.75" customHeight="1" x14ac:dyDescent="0.25">
      <c r="A3914" s="4" t="s">
        <v>358</v>
      </c>
      <c r="B3914" s="4">
        <v>28</v>
      </c>
      <c r="C3914" s="4"/>
      <c r="D3914" s="69">
        <v>0</v>
      </c>
      <c r="E3914" s="4">
        <v>0</v>
      </c>
      <c r="F3914" s="69">
        <v>0</v>
      </c>
    </row>
    <row r="3915" spans="1:6" ht="15.75" customHeight="1" x14ac:dyDescent="0.25">
      <c r="A3915" s="4" t="s">
        <v>358</v>
      </c>
      <c r="B3915" s="4">
        <v>29</v>
      </c>
      <c r="C3915" s="4"/>
      <c r="D3915" s="69">
        <v>0</v>
      </c>
      <c r="E3915" s="4">
        <v>0</v>
      </c>
      <c r="F3915" s="69">
        <v>0</v>
      </c>
    </row>
    <row r="3916" spans="1:6" ht="15.75" customHeight="1" x14ac:dyDescent="0.25">
      <c r="A3916" s="4" t="s">
        <v>358</v>
      </c>
      <c r="B3916" s="4">
        <v>30</v>
      </c>
      <c r="C3916" s="4"/>
      <c r="D3916" s="69">
        <v>0</v>
      </c>
      <c r="E3916" s="4">
        <v>0</v>
      </c>
      <c r="F3916" s="69">
        <v>0</v>
      </c>
    </row>
    <row r="3917" spans="1:6" ht="15.75" customHeight="1" x14ac:dyDescent="0.25">
      <c r="A3917" s="4" t="s">
        <v>358</v>
      </c>
      <c r="B3917" s="4">
        <v>31</v>
      </c>
      <c r="C3917" s="4"/>
      <c r="D3917" s="69">
        <v>0</v>
      </c>
      <c r="E3917" s="4">
        <v>0</v>
      </c>
      <c r="F3917" s="69">
        <v>0</v>
      </c>
    </row>
    <row r="3918" spans="1:6" ht="15.75" customHeight="1" x14ac:dyDescent="0.25">
      <c r="A3918" s="4" t="s">
        <v>358</v>
      </c>
      <c r="B3918" s="4">
        <v>32</v>
      </c>
      <c r="C3918" s="4"/>
      <c r="D3918" s="69">
        <v>0</v>
      </c>
      <c r="E3918" s="4">
        <v>0</v>
      </c>
      <c r="F3918" s="69">
        <v>0</v>
      </c>
    </row>
    <row r="3919" spans="1:6" ht="15.75" customHeight="1" x14ac:dyDescent="0.25">
      <c r="A3919" s="4" t="s">
        <v>358</v>
      </c>
      <c r="B3919" s="4">
        <v>33</v>
      </c>
      <c r="C3919" s="4">
        <v>40</v>
      </c>
      <c r="D3919" s="69">
        <v>37200</v>
      </c>
      <c r="E3919" s="4">
        <v>44</v>
      </c>
      <c r="F3919" s="69">
        <v>40920</v>
      </c>
    </row>
    <row r="3920" spans="1:6" ht="15.75" customHeight="1" x14ac:dyDescent="0.25">
      <c r="A3920" s="4" t="s">
        <v>358</v>
      </c>
      <c r="B3920" s="4">
        <v>34</v>
      </c>
      <c r="C3920" s="4"/>
      <c r="D3920" s="69">
        <v>0</v>
      </c>
      <c r="E3920" s="4">
        <v>0</v>
      </c>
      <c r="F3920" s="69">
        <v>0</v>
      </c>
    </row>
    <row r="3921" spans="1:6" ht="15.75" customHeight="1" x14ac:dyDescent="0.25">
      <c r="A3921" s="4" t="s">
        <v>358</v>
      </c>
      <c r="B3921" s="4">
        <v>35</v>
      </c>
      <c r="C3921" s="4"/>
      <c r="D3921" s="69">
        <v>0</v>
      </c>
      <c r="E3921" s="4">
        <v>0</v>
      </c>
      <c r="F3921" s="69">
        <v>0</v>
      </c>
    </row>
    <row r="3922" spans="1:6" ht="15.75" customHeight="1" x14ac:dyDescent="0.25">
      <c r="A3922" s="4" t="s">
        <v>358</v>
      </c>
      <c r="B3922" s="4">
        <v>36</v>
      </c>
      <c r="C3922" s="4">
        <v>0</v>
      </c>
      <c r="D3922" s="69">
        <v>0</v>
      </c>
      <c r="E3922" s="4">
        <v>0</v>
      </c>
      <c r="F3922" s="69">
        <v>0</v>
      </c>
    </row>
    <row r="3923" spans="1:6" ht="15.75" customHeight="1" x14ac:dyDescent="0.25">
      <c r="A3923" s="4" t="s">
        <v>358</v>
      </c>
      <c r="B3923" s="4">
        <v>37</v>
      </c>
      <c r="C3923" s="4"/>
      <c r="D3923" s="69">
        <v>0</v>
      </c>
      <c r="E3923" s="4">
        <v>0</v>
      </c>
      <c r="F3923" s="69">
        <v>0</v>
      </c>
    </row>
    <row r="3924" spans="1:6" ht="15.75" customHeight="1" x14ac:dyDescent="0.25">
      <c r="A3924" s="4" t="s">
        <v>358</v>
      </c>
      <c r="B3924" s="4">
        <v>38</v>
      </c>
      <c r="C3924" s="4"/>
      <c r="D3924" s="69">
        <v>0</v>
      </c>
      <c r="E3924" s="4">
        <v>0</v>
      </c>
      <c r="F3924" s="69">
        <v>0</v>
      </c>
    </row>
    <row r="3925" spans="1:6" ht="15.75" customHeight="1" x14ac:dyDescent="0.25">
      <c r="A3925" s="4" t="s">
        <v>358</v>
      </c>
      <c r="B3925" s="4">
        <v>39</v>
      </c>
      <c r="C3925" s="4"/>
      <c r="D3925" s="69">
        <v>0</v>
      </c>
      <c r="E3925" s="4">
        <v>0</v>
      </c>
      <c r="F3925" s="69">
        <v>0</v>
      </c>
    </row>
    <row r="3926" spans="1:6" ht="15.75" customHeight="1" x14ac:dyDescent="0.25">
      <c r="A3926" s="4" t="s">
        <v>358</v>
      </c>
      <c r="B3926" s="4">
        <v>40</v>
      </c>
      <c r="C3926" s="4"/>
      <c r="D3926" s="69">
        <v>0</v>
      </c>
      <c r="E3926" s="4">
        <v>0</v>
      </c>
      <c r="F3926" s="69">
        <v>0</v>
      </c>
    </row>
    <row r="3927" spans="1:6" ht="15.75" customHeight="1" x14ac:dyDescent="0.25">
      <c r="A3927" s="4" t="s">
        <v>358</v>
      </c>
      <c r="B3927" s="4">
        <v>41</v>
      </c>
      <c r="C3927" s="4"/>
      <c r="D3927" s="69">
        <v>0</v>
      </c>
      <c r="E3927" s="4">
        <v>0</v>
      </c>
      <c r="F3927" s="69">
        <v>0</v>
      </c>
    </row>
    <row r="3928" spans="1:6" ht="15.75" customHeight="1" x14ac:dyDescent="0.25">
      <c r="A3928" s="4" t="s">
        <v>358</v>
      </c>
      <c r="B3928" s="4">
        <v>42</v>
      </c>
      <c r="C3928" s="4">
        <v>0</v>
      </c>
      <c r="D3928" s="69">
        <v>0</v>
      </c>
      <c r="E3928" s="4">
        <v>0</v>
      </c>
      <c r="F3928" s="69">
        <v>0</v>
      </c>
    </row>
    <row r="3929" spans="1:6" ht="15.75" customHeight="1" x14ac:dyDescent="0.25">
      <c r="A3929" s="4" t="s">
        <v>358</v>
      </c>
      <c r="B3929" s="4">
        <v>43</v>
      </c>
      <c r="C3929" s="4"/>
      <c r="D3929" s="69">
        <v>0</v>
      </c>
      <c r="E3929" s="4">
        <v>0</v>
      </c>
      <c r="F3929" s="69">
        <v>0</v>
      </c>
    </row>
    <row r="3930" spans="1:6" ht="15.75" customHeight="1" x14ac:dyDescent="0.25">
      <c r="A3930" s="4" t="s">
        <v>358</v>
      </c>
      <c r="B3930" s="4">
        <v>44</v>
      </c>
      <c r="C3930" s="4"/>
      <c r="D3930" s="69">
        <v>0</v>
      </c>
      <c r="E3930" s="4">
        <v>0</v>
      </c>
      <c r="F3930" s="69">
        <v>0</v>
      </c>
    </row>
    <row r="3931" spans="1:6" ht="15.75" customHeight="1" x14ac:dyDescent="0.25">
      <c r="A3931" s="4" t="s">
        <v>358</v>
      </c>
      <c r="B3931" s="4">
        <v>45</v>
      </c>
      <c r="C3931" s="4"/>
      <c r="D3931" s="69">
        <v>0</v>
      </c>
      <c r="E3931" s="4">
        <v>0</v>
      </c>
      <c r="F3931" s="69">
        <v>0</v>
      </c>
    </row>
    <row r="3932" spans="1:6" ht="15.75" customHeight="1" x14ac:dyDescent="0.25">
      <c r="A3932" s="4" t="s">
        <v>358</v>
      </c>
      <c r="B3932" s="4">
        <v>46</v>
      </c>
      <c r="C3932" s="4"/>
      <c r="D3932" s="69">
        <v>0</v>
      </c>
      <c r="E3932" s="4">
        <v>0</v>
      </c>
      <c r="F3932" s="69">
        <v>0</v>
      </c>
    </row>
    <row r="3933" spans="1:6" ht="15.75" customHeight="1" x14ac:dyDescent="0.25">
      <c r="A3933" s="4" t="s">
        <v>358</v>
      </c>
      <c r="B3933" s="4">
        <v>47</v>
      </c>
      <c r="C3933" s="4"/>
      <c r="D3933" s="69">
        <v>0</v>
      </c>
      <c r="E3933" s="4">
        <v>0</v>
      </c>
      <c r="F3933" s="69">
        <v>0</v>
      </c>
    </row>
    <row r="3934" spans="1:6" ht="15.75" customHeight="1" x14ac:dyDescent="0.25">
      <c r="A3934" s="4" t="s">
        <v>358</v>
      </c>
      <c r="B3934" s="4">
        <v>48</v>
      </c>
      <c r="C3934" s="4"/>
      <c r="D3934" s="69">
        <v>0</v>
      </c>
      <c r="E3934" s="4">
        <v>0</v>
      </c>
      <c r="F3934" s="69">
        <v>0</v>
      </c>
    </row>
    <row r="3935" spans="1:6" ht="15.75" customHeight="1" x14ac:dyDescent="0.25">
      <c r="A3935" s="4" t="s">
        <v>358</v>
      </c>
      <c r="B3935" s="4">
        <v>49</v>
      </c>
      <c r="C3935" s="4"/>
      <c r="D3935" s="69">
        <v>0</v>
      </c>
      <c r="E3935" s="4">
        <v>0</v>
      </c>
      <c r="F3935" s="69">
        <v>0</v>
      </c>
    </row>
    <row r="3936" spans="1:6" ht="15.75" customHeight="1" x14ac:dyDescent="0.25">
      <c r="A3936" s="4" t="s">
        <v>358</v>
      </c>
      <c r="B3936" s="4">
        <v>50</v>
      </c>
      <c r="C3936" s="4"/>
      <c r="D3936" s="69">
        <v>0</v>
      </c>
      <c r="E3936" s="4">
        <v>0</v>
      </c>
      <c r="F3936" s="69">
        <v>0</v>
      </c>
    </row>
    <row r="3937" spans="1:6" ht="15.75" customHeight="1" x14ac:dyDescent="0.25">
      <c r="A3937" s="4" t="s">
        <v>358</v>
      </c>
      <c r="B3937" s="4">
        <v>51</v>
      </c>
      <c r="C3937" s="4"/>
      <c r="D3937" s="69">
        <v>0</v>
      </c>
      <c r="E3937" s="4">
        <v>0</v>
      </c>
      <c r="F3937" s="69">
        <v>0</v>
      </c>
    </row>
    <row r="3938" spans="1:6" ht="15.75" customHeight="1" x14ac:dyDescent="0.25">
      <c r="A3938" s="4" t="s">
        <v>358</v>
      </c>
      <c r="B3938" s="4">
        <v>52</v>
      </c>
      <c r="C3938" s="4"/>
      <c r="D3938" s="69">
        <v>0</v>
      </c>
      <c r="E3938" s="4">
        <v>0</v>
      </c>
      <c r="F3938" s="69">
        <v>0</v>
      </c>
    </row>
    <row r="3939" spans="1:6" ht="15.75" customHeight="1" x14ac:dyDescent="0.25">
      <c r="A3939" s="4" t="s">
        <v>358</v>
      </c>
      <c r="B3939" s="4">
        <v>53</v>
      </c>
      <c r="C3939" s="4"/>
      <c r="D3939" s="69">
        <v>0</v>
      </c>
      <c r="E3939" s="4">
        <v>0</v>
      </c>
      <c r="F3939" s="69">
        <v>0</v>
      </c>
    </row>
    <row r="3940" spans="1:6" ht="15.75" customHeight="1" x14ac:dyDescent="0.25">
      <c r="A3940" s="4" t="s">
        <v>358</v>
      </c>
      <c r="B3940" s="4">
        <v>54</v>
      </c>
      <c r="C3940" s="4"/>
      <c r="D3940" s="69">
        <v>0</v>
      </c>
      <c r="E3940" s="4">
        <v>0</v>
      </c>
      <c r="F3940" s="69">
        <v>0</v>
      </c>
    </row>
    <row r="3941" spans="1:6" ht="15.75" customHeight="1" x14ac:dyDescent="0.25">
      <c r="A3941" s="4" t="s">
        <v>358</v>
      </c>
      <c r="B3941" s="4">
        <v>55</v>
      </c>
      <c r="C3941" s="4"/>
      <c r="D3941" s="69">
        <v>0</v>
      </c>
      <c r="E3941" s="4">
        <v>0</v>
      </c>
      <c r="F3941" s="69">
        <v>0</v>
      </c>
    </row>
    <row r="3942" spans="1:6" ht="15.75" customHeight="1" x14ac:dyDescent="0.25">
      <c r="A3942" s="4" t="s">
        <v>358</v>
      </c>
      <c r="B3942" s="4">
        <v>56</v>
      </c>
      <c r="C3942" s="4"/>
      <c r="D3942" s="69">
        <v>0</v>
      </c>
      <c r="E3942" s="4">
        <v>0</v>
      </c>
      <c r="F3942" s="69">
        <v>0</v>
      </c>
    </row>
    <row r="3943" spans="1:6" ht="15.75" customHeight="1" x14ac:dyDescent="0.25">
      <c r="A3943" s="4" t="s">
        <v>358</v>
      </c>
      <c r="B3943" s="4">
        <v>57</v>
      </c>
      <c r="C3943" s="4"/>
      <c r="D3943" s="69">
        <v>0</v>
      </c>
      <c r="E3943" s="4">
        <v>0</v>
      </c>
      <c r="F3943" s="69">
        <v>0</v>
      </c>
    </row>
    <row r="3944" spans="1:6" ht="15.75" customHeight="1" x14ac:dyDescent="0.25">
      <c r="A3944" s="4" t="s">
        <v>358</v>
      </c>
      <c r="B3944" s="4">
        <v>58</v>
      </c>
      <c r="C3944" s="4">
        <v>40</v>
      </c>
      <c r="D3944" s="69">
        <v>125960</v>
      </c>
      <c r="E3944" s="4">
        <v>44</v>
      </c>
      <c r="F3944" s="69">
        <v>138556</v>
      </c>
    </row>
    <row r="3945" spans="1:6" ht="15.75" customHeight="1" x14ac:dyDescent="0.25">
      <c r="A3945" s="4" t="s">
        <v>358</v>
      </c>
      <c r="B3945" s="4">
        <v>59</v>
      </c>
      <c r="C3945" s="4"/>
      <c r="D3945" s="69">
        <v>0</v>
      </c>
      <c r="E3945" s="4">
        <v>0</v>
      </c>
      <c r="F3945" s="69">
        <v>0</v>
      </c>
    </row>
    <row r="3946" spans="1:6" ht="15.75" customHeight="1" x14ac:dyDescent="0.25">
      <c r="A3946" s="4" t="s">
        <v>358</v>
      </c>
      <c r="B3946" s="4">
        <v>60</v>
      </c>
      <c r="C3946" s="4"/>
      <c r="D3946" s="69">
        <v>0</v>
      </c>
      <c r="E3946" s="4">
        <v>0</v>
      </c>
      <c r="F3946" s="69">
        <v>0</v>
      </c>
    </row>
    <row r="3947" spans="1:6" ht="15.75" customHeight="1" x14ac:dyDescent="0.25">
      <c r="A3947" s="4" t="s">
        <v>358</v>
      </c>
      <c r="B3947" s="4">
        <v>61</v>
      </c>
      <c r="C3947" s="4">
        <v>0</v>
      </c>
      <c r="D3947" s="69">
        <v>0</v>
      </c>
      <c r="E3947" s="4">
        <v>0</v>
      </c>
      <c r="F3947" s="69">
        <v>0</v>
      </c>
    </row>
    <row r="3948" spans="1:6" ht="15.75" customHeight="1" x14ac:dyDescent="0.25">
      <c r="A3948" s="4" t="s">
        <v>358</v>
      </c>
      <c r="B3948" s="4">
        <v>62</v>
      </c>
      <c r="C3948" s="4"/>
      <c r="D3948" s="69">
        <v>0</v>
      </c>
      <c r="E3948" s="4">
        <v>0</v>
      </c>
      <c r="F3948" s="69">
        <v>0</v>
      </c>
    </row>
    <row r="3949" spans="1:6" ht="15.75" customHeight="1" x14ac:dyDescent="0.25">
      <c r="A3949" s="4" t="s">
        <v>358</v>
      </c>
      <c r="B3949" s="4">
        <v>63</v>
      </c>
      <c r="C3949" s="4"/>
      <c r="D3949" s="69">
        <v>0</v>
      </c>
      <c r="E3949" s="4">
        <v>0</v>
      </c>
      <c r="F3949" s="69">
        <v>0</v>
      </c>
    </row>
    <row r="3950" spans="1:6" ht="15.75" customHeight="1" x14ac:dyDescent="0.25">
      <c r="A3950" s="4" t="s">
        <v>358</v>
      </c>
      <c r="B3950" s="4">
        <v>64</v>
      </c>
      <c r="C3950" s="4"/>
      <c r="D3950" s="69">
        <v>0</v>
      </c>
      <c r="E3950" s="4">
        <v>0</v>
      </c>
      <c r="F3950" s="69">
        <v>0</v>
      </c>
    </row>
    <row r="3951" spans="1:6" ht="15.75" customHeight="1" x14ac:dyDescent="0.25">
      <c r="A3951" s="4" t="s">
        <v>358</v>
      </c>
      <c r="B3951" s="4">
        <v>65</v>
      </c>
      <c r="C3951" s="4"/>
      <c r="D3951" s="69">
        <v>0</v>
      </c>
      <c r="E3951" s="4">
        <v>0</v>
      </c>
      <c r="F3951" s="69">
        <v>0</v>
      </c>
    </row>
    <row r="3952" spans="1:6" ht="15.75" customHeight="1" x14ac:dyDescent="0.25">
      <c r="A3952" s="4" t="s">
        <v>358</v>
      </c>
      <c r="B3952" s="4">
        <v>66</v>
      </c>
      <c r="C3952" s="4"/>
      <c r="D3952" s="69">
        <v>0</v>
      </c>
      <c r="E3952" s="4">
        <v>0</v>
      </c>
      <c r="F3952" s="69">
        <v>0</v>
      </c>
    </row>
    <row r="3953" spans="1:6" ht="15.75" customHeight="1" x14ac:dyDescent="0.25">
      <c r="A3953" s="4" t="s">
        <v>358</v>
      </c>
      <c r="B3953" s="4">
        <v>67</v>
      </c>
      <c r="C3953" s="4"/>
      <c r="D3953" s="69">
        <v>0</v>
      </c>
      <c r="E3953" s="4">
        <v>0</v>
      </c>
      <c r="F3953" s="69">
        <v>0</v>
      </c>
    </row>
    <row r="3954" spans="1:6" ht="15.75" customHeight="1" x14ac:dyDescent="0.25">
      <c r="A3954" s="4" t="s">
        <v>358</v>
      </c>
      <c r="B3954" s="4">
        <v>68</v>
      </c>
      <c r="C3954" s="4"/>
      <c r="D3954" s="69">
        <v>0</v>
      </c>
      <c r="E3954" s="4">
        <v>0</v>
      </c>
      <c r="F3954" s="69">
        <v>0</v>
      </c>
    </row>
    <row r="3955" spans="1:6" ht="15.75" customHeight="1" x14ac:dyDescent="0.25">
      <c r="A3955" s="4" t="s">
        <v>358</v>
      </c>
      <c r="B3955" s="4">
        <v>69</v>
      </c>
      <c r="C3955" s="4"/>
      <c r="D3955" s="69">
        <v>0</v>
      </c>
      <c r="E3955" s="4">
        <v>0</v>
      </c>
      <c r="F3955" s="69">
        <v>0</v>
      </c>
    </row>
    <row r="3956" spans="1:6" ht="15.75" customHeight="1" x14ac:dyDescent="0.25">
      <c r="A3956" s="4" t="s">
        <v>358</v>
      </c>
      <c r="B3956" s="4">
        <v>70</v>
      </c>
      <c r="C3956" s="4"/>
      <c r="D3956" s="69">
        <v>0</v>
      </c>
      <c r="E3956" s="4">
        <v>0</v>
      </c>
      <c r="F3956" s="69">
        <v>0</v>
      </c>
    </row>
    <row r="3957" spans="1:6" ht="15.75" customHeight="1" x14ac:dyDescent="0.25">
      <c r="A3957" s="4" t="s">
        <v>358</v>
      </c>
      <c r="B3957" s="4">
        <v>71</v>
      </c>
      <c r="C3957" s="4">
        <v>0</v>
      </c>
      <c r="D3957" s="69">
        <v>0</v>
      </c>
      <c r="E3957" s="4">
        <v>0</v>
      </c>
      <c r="F3957" s="69">
        <v>0</v>
      </c>
    </row>
    <row r="3958" spans="1:6" ht="15.75" customHeight="1" x14ac:dyDescent="0.25">
      <c r="A3958" s="4" t="s">
        <v>358</v>
      </c>
      <c r="B3958" s="4">
        <v>72</v>
      </c>
      <c r="C3958" s="4"/>
      <c r="D3958" s="69">
        <v>0</v>
      </c>
      <c r="E3958" s="4">
        <v>0</v>
      </c>
      <c r="F3958" s="69">
        <v>0</v>
      </c>
    </row>
    <row r="3959" spans="1:6" ht="15.75" customHeight="1" x14ac:dyDescent="0.25">
      <c r="A3959" s="4" t="s">
        <v>358</v>
      </c>
      <c r="B3959" s="4">
        <v>73</v>
      </c>
      <c r="C3959" s="4"/>
      <c r="D3959" s="69">
        <v>0</v>
      </c>
      <c r="E3959" s="4">
        <v>0</v>
      </c>
      <c r="F3959" s="69">
        <v>0</v>
      </c>
    </row>
    <row r="3960" spans="1:6" ht="15.75" customHeight="1" x14ac:dyDescent="0.25">
      <c r="A3960" s="4" t="s">
        <v>358</v>
      </c>
      <c r="B3960" s="4">
        <v>74</v>
      </c>
      <c r="C3960" s="4"/>
      <c r="D3960" s="69">
        <v>0</v>
      </c>
      <c r="E3960" s="4">
        <v>0</v>
      </c>
      <c r="F3960" s="69">
        <v>0</v>
      </c>
    </row>
    <row r="3961" spans="1:6" ht="15.75" customHeight="1" x14ac:dyDescent="0.25">
      <c r="A3961" s="4" t="s">
        <v>358</v>
      </c>
      <c r="B3961" s="4">
        <v>75</v>
      </c>
      <c r="C3961" s="4"/>
      <c r="D3961" s="69">
        <v>0</v>
      </c>
      <c r="E3961" s="4">
        <v>0</v>
      </c>
      <c r="F3961" s="69">
        <v>0</v>
      </c>
    </row>
    <row r="3962" spans="1:6" ht="15.75" customHeight="1" x14ac:dyDescent="0.25">
      <c r="A3962" s="4" t="s">
        <v>358</v>
      </c>
      <c r="B3962" s="4">
        <v>76</v>
      </c>
      <c r="C3962" s="4">
        <v>0</v>
      </c>
      <c r="D3962" s="69">
        <v>0</v>
      </c>
      <c r="E3962" s="4">
        <v>0</v>
      </c>
      <c r="F3962" s="69">
        <v>0</v>
      </c>
    </row>
    <row r="3963" spans="1:6" ht="15.75" customHeight="1" x14ac:dyDescent="0.25">
      <c r="A3963" s="4" t="s">
        <v>358</v>
      </c>
      <c r="B3963" s="4">
        <v>77</v>
      </c>
      <c r="C3963" s="4"/>
      <c r="D3963" s="69">
        <v>0</v>
      </c>
      <c r="E3963" s="4">
        <v>0</v>
      </c>
      <c r="F3963" s="69">
        <v>0</v>
      </c>
    </row>
    <row r="3964" spans="1:6" ht="15.75" customHeight="1" x14ac:dyDescent="0.25">
      <c r="A3964" s="4" t="s">
        <v>358</v>
      </c>
      <c r="B3964" s="4">
        <v>78</v>
      </c>
      <c r="C3964" s="4"/>
      <c r="D3964" s="69">
        <v>0</v>
      </c>
      <c r="E3964" s="4">
        <v>0</v>
      </c>
      <c r="F3964" s="69">
        <v>0</v>
      </c>
    </row>
    <row r="3965" spans="1:6" ht="15.75" customHeight="1" x14ac:dyDescent="0.25">
      <c r="A3965" s="4" t="s">
        <v>358</v>
      </c>
      <c r="B3965" s="4">
        <v>79</v>
      </c>
      <c r="C3965" s="4"/>
      <c r="D3965" s="69">
        <v>0</v>
      </c>
      <c r="E3965" s="4">
        <v>0</v>
      </c>
      <c r="F3965" s="69">
        <v>0</v>
      </c>
    </row>
    <row r="3966" spans="1:6" ht="15.75" customHeight="1" x14ac:dyDescent="0.25">
      <c r="A3966" s="4" t="s">
        <v>358</v>
      </c>
      <c r="B3966" s="4">
        <v>80</v>
      </c>
      <c r="C3966" s="4">
        <v>16</v>
      </c>
      <c r="D3966" s="69">
        <v>1001424</v>
      </c>
      <c r="E3966" s="4">
        <v>14</v>
      </c>
      <c r="F3966" s="69">
        <v>876246</v>
      </c>
    </row>
    <row r="3967" spans="1:6" ht="15.75" customHeight="1" x14ac:dyDescent="0.25">
      <c r="A3967" s="4" t="s">
        <v>358</v>
      </c>
      <c r="B3967" s="4">
        <v>81</v>
      </c>
      <c r="C3967" s="4"/>
      <c r="D3967" s="69">
        <v>0</v>
      </c>
      <c r="E3967" s="4">
        <v>0</v>
      </c>
      <c r="F3967" s="69">
        <v>0</v>
      </c>
    </row>
    <row r="3968" spans="1:6" ht="15.75" customHeight="1" x14ac:dyDescent="0.25">
      <c r="A3968" s="4" t="s">
        <v>358</v>
      </c>
      <c r="B3968" s="4">
        <v>82</v>
      </c>
      <c r="C3968" s="4"/>
      <c r="D3968" s="69">
        <v>0</v>
      </c>
      <c r="E3968" s="4">
        <v>0</v>
      </c>
      <c r="F3968" s="69">
        <v>0</v>
      </c>
    </row>
    <row r="3969" spans="1:6" ht="15.75" customHeight="1" x14ac:dyDescent="0.25">
      <c r="A3969" s="4" t="s">
        <v>358</v>
      </c>
      <c r="B3969" s="4">
        <v>83</v>
      </c>
      <c r="C3969" s="4"/>
      <c r="D3969" s="69">
        <v>0</v>
      </c>
      <c r="E3969" s="4">
        <v>0</v>
      </c>
      <c r="F3969" s="69">
        <v>0</v>
      </c>
    </row>
    <row r="3970" spans="1:6" ht="15.75" customHeight="1" x14ac:dyDescent="0.25">
      <c r="A3970" s="4" t="s">
        <v>358</v>
      </c>
      <c r="B3970" s="4">
        <v>84</v>
      </c>
      <c r="C3970" s="4">
        <v>3</v>
      </c>
      <c r="D3970" s="69">
        <v>132513</v>
      </c>
      <c r="E3970" s="4">
        <v>3</v>
      </c>
      <c r="F3970" s="69">
        <v>132513</v>
      </c>
    </row>
    <row r="3971" spans="1:6" ht="15.75" customHeight="1" x14ac:dyDescent="0.25">
      <c r="A3971" s="4" t="s">
        <v>358</v>
      </c>
      <c r="B3971" s="4">
        <v>85</v>
      </c>
      <c r="C3971" s="4"/>
      <c r="D3971" s="69">
        <v>0</v>
      </c>
      <c r="E3971" s="4">
        <v>0</v>
      </c>
      <c r="F3971" s="69">
        <v>0</v>
      </c>
    </row>
    <row r="3972" spans="1:6" ht="15.75" customHeight="1" x14ac:dyDescent="0.25">
      <c r="A3972" s="4" t="s">
        <v>358</v>
      </c>
      <c r="B3972" s="4">
        <v>86</v>
      </c>
      <c r="C3972" s="4"/>
      <c r="D3972" s="69">
        <v>0</v>
      </c>
      <c r="E3972" s="4">
        <v>0</v>
      </c>
      <c r="F3972" s="69">
        <v>0</v>
      </c>
    </row>
    <row r="3973" spans="1:6" ht="15.75" customHeight="1" x14ac:dyDescent="0.25">
      <c r="A3973" s="4" t="s">
        <v>358</v>
      </c>
      <c r="B3973" s="4">
        <v>87</v>
      </c>
      <c r="C3973" s="4">
        <v>0</v>
      </c>
      <c r="D3973" s="69">
        <v>0</v>
      </c>
      <c r="E3973" s="4">
        <v>0</v>
      </c>
      <c r="F3973" s="69">
        <v>0</v>
      </c>
    </row>
    <row r="3974" spans="1:6" ht="15.75" customHeight="1" x14ac:dyDescent="0.25">
      <c r="A3974" s="4" t="s">
        <v>358</v>
      </c>
      <c r="B3974" s="4">
        <v>88</v>
      </c>
      <c r="C3974" s="4"/>
      <c r="D3974" s="69">
        <v>0</v>
      </c>
      <c r="E3974" s="4">
        <v>0</v>
      </c>
      <c r="F3974" s="69">
        <v>0</v>
      </c>
    </row>
    <row r="3975" spans="1:6" ht="15.75" customHeight="1" x14ac:dyDescent="0.25">
      <c r="A3975" s="4" t="s">
        <v>358</v>
      </c>
      <c r="B3975" s="4">
        <v>89</v>
      </c>
      <c r="C3975" s="4"/>
      <c r="D3975" s="69">
        <v>0</v>
      </c>
      <c r="E3975" s="4">
        <v>0</v>
      </c>
      <c r="F3975" s="69">
        <v>0</v>
      </c>
    </row>
    <row r="3976" spans="1:6" ht="15.75" customHeight="1" x14ac:dyDescent="0.25">
      <c r="A3976" s="4" t="s">
        <v>358</v>
      </c>
      <c r="B3976" s="4">
        <v>90</v>
      </c>
      <c r="C3976" s="4"/>
      <c r="D3976" s="69">
        <v>0</v>
      </c>
      <c r="E3976" s="4">
        <v>0</v>
      </c>
      <c r="F3976" s="69">
        <v>0</v>
      </c>
    </row>
    <row r="3977" spans="1:6" ht="15.75" customHeight="1" x14ac:dyDescent="0.25">
      <c r="A3977" s="4" t="s">
        <v>358</v>
      </c>
      <c r="B3977" s="4">
        <v>91</v>
      </c>
      <c r="C3977" s="4"/>
      <c r="D3977" s="69">
        <v>0</v>
      </c>
      <c r="E3977" s="4">
        <v>0</v>
      </c>
      <c r="F3977" s="69">
        <v>0</v>
      </c>
    </row>
    <row r="3978" spans="1:6" ht="15.75" customHeight="1" x14ac:dyDescent="0.25">
      <c r="A3978" s="4" t="s">
        <v>358</v>
      </c>
      <c r="B3978" s="4">
        <v>92</v>
      </c>
      <c r="C3978" s="4"/>
      <c r="D3978" s="69">
        <v>0</v>
      </c>
      <c r="E3978" s="4">
        <v>0</v>
      </c>
      <c r="F3978" s="69">
        <v>0</v>
      </c>
    </row>
    <row r="3979" spans="1:6" ht="15.75" customHeight="1" x14ac:dyDescent="0.25">
      <c r="A3979" s="4" t="s">
        <v>358</v>
      </c>
      <c r="B3979" s="4">
        <v>93</v>
      </c>
      <c r="C3979" s="4"/>
      <c r="D3979" s="69">
        <v>0</v>
      </c>
      <c r="E3979" s="4">
        <v>0</v>
      </c>
      <c r="F3979" s="69">
        <v>0</v>
      </c>
    </row>
    <row r="3980" spans="1:6" ht="15.75" customHeight="1" x14ac:dyDescent="0.25">
      <c r="A3980" s="4" t="s">
        <v>358</v>
      </c>
      <c r="B3980" s="4">
        <v>94</v>
      </c>
      <c r="C3980" s="4"/>
      <c r="D3980" s="69">
        <v>0</v>
      </c>
      <c r="E3980" s="4">
        <v>0</v>
      </c>
      <c r="F3980" s="69">
        <v>0</v>
      </c>
    </row>
    <row r="3981" spans="1:6" ht="15.75" customHeight="1" x14ac:dyDescent="0.25">
      <c r="A3981" s="4" t="s">
        <v>358</v>
      </c>
      <c r="B3981" s="4">
        <v>95</v>
      </c>
      <c r="C3981" s="4"/>
      <c r="D3981" s="69">
        <v>0</v>
      </c>
      <c r="E3981" s="4">
        <v>0</v>
      </c>
      <c r="F3981" s="69">
        <v>0</v>
      </c>
    </row>
    <row r="3982" spans="1:6" ht="15.75" customHeight="1" x14ac:dyDescent="0.25">
      <c r="A3982" s="4" t="s">
        <v>358</v>
      </c>
      <c r="B3982" s="4">
        <v>96</v>
      </c>
      <c r="C3982" s="4"/>
      <c r="D3982" s="69">
        <v>0</v>
      </c>
      <c r="E3982" s="4">
        <v>0</v>
      </c>
      <c r="F3982" s="69">
        <v>0</v>
      </c>
    </row>
    <row r="3983" spans="1:6" ht="15.75" customHeight="1" x14ac:dyDescent="0.25">
      <c r="A3983" s="4" t="s">
        <v>358</v>
      </c>
      <c r="B3983" s="4">
        <v>97</v>
      </c>
      <c r="C3983" s="4"/>
      <c r="D3983" s="69">
        <v>0</v>
      </c>
      <c r="E3983" s="4">
        <v>0</v>
      </c>
      <c r="F3983" s="69">
        <v>0</v>
      </c>
    </row>
    <row r="3984" spans="1:6" ht="15.75" customHeight="1" x14ac:dyDescent="0.25">
      <c r="A3984" s="4" t="s">
        <v>358</v>
      </c>
      <c r="B3984" s="4">
        <v>98</v>
      </c>
      <c r="C3984" s="4"/>
      <c r="D3984" s="69">
        <v>0</v>
      </c>
      <c r="E3984" s="4">
        <v>0</v>
      </c>
      <c r="F3984" s="69">
        <v>0</v>
      </c>
    </row>
    <row r="3985" spans="1:6" ht="15.75" customHeight="1" x14ac:dyDescent="0.25">
      <c r="A3985" s="4" t="s">
        <v>358</v>
      </c>
      <c r="B3985" s="4">
        <v>99</v>
      </c>
      <c r="C3985" s="4"/>
      <c r="D3985" s="69">
        <v>0</v>
      </c>
      <c r="E3985" s="4">
        <v>0</v>
      </c>
      <c r="F3985" s="69">
        <v>0</v>
      </c>
    </row>
    <row r="3986" spans="1:6" ht="15.75" customHeight="1" x14ac:dyDescent="0.25">
      <c r="A3986" s="4" t="s">
        <v>358</v>
      </c>
      <c r="B3986" s="4">
        <v>100</v>
      </c>
      <c r="C3986" s="4"/>
      <c r="D3986" s="69">
        <v>0</v>
      </c>
      <c r="E3986" s="4">
        <v>0</v>
      </c>
      <c r="F3986" s="69">
        <v>0</v>
      </c>
    </row>
    <row r="3987" spans="1:6" ht="15.75" customHeight="1" x14ac:dyDescent="0.25">
      <c r="A3987" s="4" t="s">
        <v>358</v>
      </c>
      <c r="B3987" s="4">
        <v>101</v>
      </c>
      <c r="C3987" s="4"/>
      <c r="D3987" s="69">
        <v>0</v>
      </c>
      <c r="E3987" s="4">
        <v>0</v>
      </c>
      <c r="F3987" s="69">
        <v>0</v>
      </c>
    </row>
    <row r="3988" spans="1:6" ht="15.75" customHeight="1" x14ac:dyDescent="0.25">
      <c r="A3988" s="4" t="s">
        <v>358</v>
      </c>
      <c r="B3988" s="4">
        <v>102</v>
      </c>
      <c r="C3988" s="4"/>
      <c r="D3988" s="69">
        <v>0</v>
      </c>
      <c r="E3988" s="4">
        <v>0</v>
      </c>
      <c r="F3988" s="69">
        <v>0</v>
      </c>
    </row>
    <row r="3989" spans="1:6" ht="15.75" customHeight="1" x14ac:dyDescent="0.25">
      <c r="A3989" s="4" t="s">
        <v>358</v>
      </c>
      <c r="B3989" s="4">
        <v>103</v>
      </c>
      <c r="C3989" s="4"/>
      <c r="D3989" s="69">
        <v>0</v>
      </c>
      <c r="E3989" s="4">
        <v>0</v>
      </c>
      <c r="F3989" s="69">
        <v>0</v>
      </c>
    </row>
    <row r="3990" spans="1:6" ht="15.75" customHeight="1" x14ac:dyDescent="0.25">
      <c r="A3990" s="4" t="s">
        <v>358</v>
      </c>
      <c r="B3990" s="4">
        <v>104</v>
      </c>
      <c r="C3990" s="4"/>
      <c r="D3990" s="69">
        <v>0</v>
      </c>
      <c r="E3990" s="4">
        <v>0</v>
      </c>
      <c r="F3990" s="69">
        <v>0</v>
      </c>
    </row>
    <row r="3991" spans="1:6" ht="15.75" customHeight="1" x14ac:dyDescent="0.25">
      <c r="A3991" s="4" t="s">
        <v>358</v>
      </c>
      <c r="B3991" s="4">
        <v>105</v>
      </c>
      <c r="C3991" s="4">
        <v>0</v>
      </c>
      <c r="D3991" s="69">
        <v>0</v>
      </c>
      <c r="E3991" s="4">
        <v>0</v>
      </c>
      <c r="F3991" s="69">
        <v>0</v>
      </c>
    </row>
    <row r="3992" spans="1:6" ht="15.75" customHeight="1" x14ac:dyDescent="0.25">
      <c r="A3992" s="4" t="s">
        <v>359</v>
      </c>
      <c r="B3992" s="4">
        <v>1</v>
      </c>
      <c r="C3992" s="4"/>
      <c r="D3992" s="69">
        <v>0</v>
      </c>
      <c r="E3992" s="4">
        <v>0</v>
      </c>
      <c r="F3992" s="69">
        <v>0</v>
      </c>
    </row>
    <row r="3993" spans="1:6" ht="15.75" customHeight="1" x14ac:dyDescent="0.25">
      <c r="A3993" s="4" t="s">
        <v>359</v>
      </c>
      <c r="B3993" s="4">
        <v>2</v>
      </c>
      <c r="C3993" s="4"/>
      <c r="D3993" s="69">
        <v>0</v>
      </c>
      <c r="E3993" s="4">
        <v>0</v>
      </c>
      <c r="F3993" s="69">
        <v>0</v>
      </c>
    </row>
    <row r="3994" spans="1:6" ht="15.75" customHeight="1" x14ac:dyDescent="0.25">
      <c r="A3994" s="4" t="s">
        <v>359</v>
      </c>
      <c r="B3994" s="4">
        <v>3</v>
      </c>
      <c r="C3994" s="4"/>
      <c r="D3994" s="69">
        <v>0</v>
      </c>
      <c r="E3994" s="4">
        <v>0</v>
      </c>
      <c r="F3994" s="69">
        <v>0</v>
      </c>
    </row>
    <row r="3995" spans="1:6" ht="15.75" customHeight="1" x14ac:dyDescent="0.25">
      <c r="A3995" s="4" t="s">
        <v>359</v>
      </c>
      <c r="B3995" s="4">
        <v>4</v>
      </c>
      <c r="C3995" s="4"/>
      <c r="D3995" s="69">
        <v>0</v>
      </c>
      <c r="E3995" s="4">
        <v>0</v>
      </c>
      <c r="F3995" s="69">
        <v>0</v>
      </c>
    </row>
    <row r="3996" spans="1:6" ht="15.75" customHeight="1" x14ac:dyDescent="0.25">
      <c r="A3996" s="4" t="s">
        <v>359</v>
      </c>
      <c r="B3996" s="4">
        <v>5</v>
      </c>
      <c r="C3996" s="4"/>
      <c r="D3996" s="69">
        <v>0</v>
      </c>
      <c r="E3996" s="4">
        <v>0</v>
      </c>
      <c r="F3996" s="69">
        <v>0</v>
      </c>
    </row>
    <row r="3997" spans="1:6" ht="15.75" customHeight="1" x14ac:dyDescent="0.25">
      <c r="A3997" s="4" t="s">
        <v>359</v>
      </c>
      <c r="B3997" s="4">
        <v>6</v>
      </c>
      <c r="C3997" s="4"/>
      <c r="D3997" s="69">
        <v>0</v>
      </c>
      <c r="E3997" s="4">
        <v>0</v>
      </c>
      <c r="F3997" s="69">
        <v>0</v>
      </c>
    </row>
    <row r="3998" spans="1:6" ht="15.75" customHeight="1" x14ac:dyDescent="0.25">
      <c r="A3998" s="4" t="s">
        <v>359</v>
      </c>
      <c r="B3998" s="4">
        <v>7</v>
      </c>
      <c r="C3998" s="4"/>
      <c r="D3998" s="69">
        <v>0</v>
      </c>
      <c r="E3998" s="4">
        <v>0</v>
      </c>
      <c r="F3998" s="69">
        <v>0</v>
      </c>
    </row>
    <row r="3999" spans="1:6" ht="15.75" customHeight="1" x14ac:dyDescent="0.25">
      <c r="A3999" s="4" t="s">
        <v>359</v>
      </c>
      <c r="B3999" s="4">
        <v>8</v>
      </c>
      <c r="C3999" s="4">
        <v>11</v>
      </c>
      <c r="D3999" s="69">
        <v>1917663</v>
      </c>
      <c r="E3999" s="4">
        <v>11</v>
      </c>
      <c r="F3999" s="69">
        <v>1917663</v>
      </c>
    </row>
    <row r="4000" spans="1:6" ht="15.75" customHeight="1" x14ac:dyDescent="0.25">
      <c r="A4000" s="4" t="s">
        <v>359</v>
      </c>
      <c r="B4000" s="4">
        <v>9</v>
      </c>
      <c r="C4000" s="4"/>
      <c r="D4000" s="69">
        <v>0</v>
      </c>
      <c r="E4000" s="4">
        <v>0</v>
      </c>
      <c r="F4000" s="69">
        <v>0</v>
      </c>
    </row>
    <row r="4001" spans="1:6" ht="15.75" customHeight="1" x14ac:dyDescent="0.25">
      <c r="A4001" s="4" t="s">
        <v>359</v>
      </c>
      <c r="B4001" s="4">
        <v>10</v>
      </c>
      <c r="C4001" s="4"/>
      <c r="D4001" s="69">
        <v>0</v>
      </c>
      <c r="E4001" s="4">
        <v>0</v>
      </c>
      <c r="F4001" s="69">
        <v>0</v>
      </c>
    </row>
    <row r="4002" spans="1:6" ht="15.75" customHeight="1" x14ac:dyDescent="0.25">
      <c r="A4002" s="4" t="s">
        <v>359</v>
      </c>
      <c r="B4002" s="4">
        <v>11</v>
      </c>
      <c r="C4002" s="4"/>
      <c r="D4002" s="69">
        <v>0</v>
      </c>
      <c r="E4002" s="4">
        <v>0</v>
      </c>
      <c r="F4002" s="69">
        <v>0</v>
      </c>
    </row>
    <row r="4003" spans="1:6" ht="15.75" customHeight="1" x14ac:dyDescent="0.25">
      <c r="A4003" s="4" t="s">
        <v>359</v>
      </c>
      <c r="B4003" s="4">
        <v>12</v>
      </c>
      <c r="C4003" s="4"/>
      <c r="D4003" s="69">
        <v>0</v>
      </c>
      <c r="E4003" s="4">
        <v>0</v>
      </c>
      <c r="F4003" s="69">
        <v>0</v>
      </c>
    </row>
    <row r="4004" spans="1:6" ht="15.75" customHeight="1" x14ac:dyDescent="0.25">
      <c r="A4004" s="4" t="s">
        <v>359</v>
      </c>
      <c r="B4004" s="4">
        <v>13</v>
      </c>
      <c r="C4004" s="4"/>
      <c r="D4004" s="69">
        <v>0</v>
      </c>
      <c r="E4004" s="4">
        <v>0</v>
      </c>
      <c r="F4004" s="69">
        <v>0</v>
      </c>
    </row>
    <row r="4005" spans="1:6" ht="15.75" customHeight="1" x14ac:dyDescent="0.25">
      <c r="A4005" s="4" t="s">
        <v>359</v>
      </c>
      <c r="B4005" s="4">
        <v>14</v>
      </c>
      <c r="C4005" s="4"/>
      <c r="D4005" s="69">
        <v>0</v>
      </c>
      <c r="E4005" s="4">
        <v>0</v>
      </c>
      <c r="F4005" s="69">
        <v>0</v>
      </c>
    </row>
    <row r="4006" spans="1:6" ht="15.75" customHeight="1" x14ac:dyDescent="0.25">
      <c r="A4006" s="4" t="s">
        <v>359</v>
      </c>
      <c r="B4006" s="4">
        <v>15</v>
      </c>
      <c r="C4006" s="4"/>
      <c r="D4006" s="69">
        <v>0</v>
      </c>
      <c r="E4006" s="4">
        <v>0</v>
      </c>
      <c r="F4006" s="69">
        <v>0</v>
      </c>
    </row>
    <row r="4007" spans="1:6" ht="15.75" customHeight="1" x14ac:dyDescent="0.25">
      <c r="A4007" s="4" t="s">
        <v>359</v>
      </c>
      <c r="B4007" s="4">
        <v>16</v>
      </c>
      <c r="C4007" s="4"/>
      <c r="D4007" s="69">
        <v>0</v>
      </c>
      <c r="E4007" s="4">
        <v>0</v>
      </c>
      <c r="F4007" s="69">
        <v>0</v>
      </c>
    </row>
    <row r="4008" spans="1:6" ht="15.75" customHeight="1" x14ac:dyDescent="0.25">
      <c r="A4008" s="4" t="s">
        <v>359</v>
      </c>
      <c r="B4008" s="4">
        <v>17</v>
      </c>
      <c r="C4008" s="4"/>
      <c r="D4008" s="69">
        <v>0</v>
      </c>
      <c r="E4008" s="4">
        <v>0</v>
      </c>
      <c r="F4008" s="69">
        <v>0</v>
      </c>
    </row>
    <row r="4009" spans="1:6" ht="15.75" customHeight="1" x14ac:dyDescent="0.25">
      <c r="A4009" s="4" t="s">
        <v>359</v>
      </c>
      <c r="B4009" s="4">
        <v>18</v>
      </c>
      <c r="C4009" s="4"/>
      <c r="D4009" s="69">
        <v>0</v>
      </c>
      <c r="E4009" s="4">
        <v>0</v>
      </c>
      <c r="F4009" s="69">
        <v>0</v>
      </c>
    </row>
    <row r="4010" spans="1:6" ht="15.75" customHeight="1" x14ac:dyDescent="0.25">
      <c r="A4010" s="4" t="s">
        <v>359</v>
      </c>
      <c r="B4010" s="4">
        <v>19</v>
      </c>
      <c r="C4010" s="4"/>
      <c r="D4010" s="69">
        <v>0</v>
      </c>
      <c r="E4010" s="4">
        <v>0</v>
      </c>
      <c r="F4010" s="69">
        <v>0</v>
      </c>
    </row>
    <row r="4011" spans="1:6" ht="15.75" customHeight="1" x14ac:dyDescent="0.25">
      <c r="A4011" s="4" t="s">
        <v>359</v>
      </c>
      <c r="B4011" s="4">
        <v>20</v>
      </c>
      <c r="C4011" s="4"/>
      <c r="D4011" s="69">
        <v>0</v>
      </c>
      <c r="E4011" s="4">
        <v>0</v>
      </c>
      <c r="F4011" s="69">
        <v>0</v>
      </c>
    </row>
    <row r="4012" spans="1:6" ht="15.75" customHeight="1" x14ac:dyDescent="0.25">
      <c r="A4012" s="4" t="s">
        <v>359</v>
      </c>
      <c r="B4012" s="4">
        <v>21</v>
      </c>
      <c r="C4012" s="4"/>
      <c r="D4012" s="69">
        <v>0</v>
      </c>
      <c r="E4012" s="4">
        <v>0</v>
      </c>
      <c r="F4012" s="69">
        <v>0</v>
      </c>
    </row>
    <row r="4013" spans="1:6" ht="15.75" customHeight="1" x14ac:dyDescent="0.25">
      <c r="A4013" s="4" t="s">
        <v>359</v>
      </c>
      <c r="B4013" s="4">
        <v>22</v>
      </c>
      <c r="C4013" s="4"/>
      <c r="D4013" s="69">
        <v>0</v>
      </c>
      <c r="E4013" s="4">
        <v>0</v>
      </c>
      <c r="F4013" s="69">
        <v>0</v>
      </c>
    </row>
    <row r="4014" spans="1:6" ht="15.75" customHeight="1" x14ac:dyDescent="0.25">
      <c r="A4014" s="4" t="s">
        <v>359</v>
      </c>
      <c r="B4014" s="4">
        <v>23</v>
      </c>
      <c r="C4014" s="4"/>
      <c r="D4014" s="69">
        <v>0</v>
      </c>
      <c r="E4014" s="4">
        <v>0</v>
      </c>
      <c r="F4014" s="69">
        <v>0</v>
      </c>
    </row>
    <row r="4015" spans="1:6" ht="15.75" customHeight="1" x14ac:dyDescent="0.25">
      <c r="A4015" s="4" t="s">
        <v>359</v>
      </c>
      <c r="B4015" s="4">
        <v>24</v>
      </c>
      <c r="C4015" s="4"/>
      <c r="D4015" s="69">
        <v>0</v>
      </c>
      <c r="E4015" s="4">
        <v>0</v>
      </c>
      <c r="F4015" s="69">
        <v>0</v>
      </c>
    </row>
    <row r="4016" spans="1:6" ht="15.75" customHeight="1" x14ac:dyDescent="0.25">
      <c r="A4016" s="4" t="s">
        <v>359</v>
      </c>
      <c r="B4016" s="4">
        <v>25</v>
      </c>
      <c r="C4016" s="4"/>
      <c r="D4016" s="69">
        <v>0</v>
      </c>
      <c r="E4016" s="4">
        <v>0</v>
      </c>
      <c r="F4016" s="69">
        <v>0</v>
      </c>
    </row>
    <row r="4017" spans="1:6" ht="15.75" customHeight="1" x14ac:dyDescent="0.25">
      <c r="A4017" s="4" t="s">
        <v>359</v>
      </c>
      <c r="B4017" s="4">
        <v>26</v>
      </c>
      <c r="C4017" s="4"/>
      <c r="D4017" s="69">
        <v>0</v>
      </c>
      <c r="E4017" s="4">
        <v>0</v>
      </c>
      <c r="F4017" s="69">
        <v>0</v>
      </c>
    </row>
    <row r="4018" spans="1:6" ht="15.75" customHeight="1" x14ac:dyDescent="0.25">
      <c r="A4018" s="4" t="s">
        <v>359</v>
      </c>
      <c r="B4018" s="4">
        <v>27</v>
      </c>
      <c r="C4018" s="4"/>
      <c r="D4018" s="69">
        <v>0</v>
      </c>
      <c r="E4018" s="4">
        <v>0</v>
      </c>
      <c r="F4018" s="69">
        <v>0</v>
      </c>
    </row>
    <row r="4019" spans="1:6" ht="15.75" customHeight="1" x14ac:dyDescent="0.25">
      <c r="A4019" s="4" t="s">
        <v>359</v>
      </c>
      <c r="B4019" s="4">
        <v>28</v>
      </c>
      <c r="C4019" s="4"/>
      <c r="D4019" s="69">
        <v>0</v>
      </c>
      <c r="E4019" s="4">
        <v>0</v>
      </c>
      <c r="F4019" s="69">
        <v>0</v>
      </c>
    </row>
    <row r="4020" spans="1:6" ht="15.75" customHeight="1" x14ac:dyDescent="0.25">
      <c r="A4020" s="4" t="s">
        <v>359</v>
      </c>
      <c r="B4020" s="4">
        <v>29</v>
      </c>
      <c r="C4020" s="4"/>
      <c r="D4020" s="69">
        <v>0</v>
      </c>
      <c r="E4020" s="4">
        <v>0</v>
      </c>
      <c r="F4020" s="69">
        <v>0</v>
      </c>
    </row>
    <row r="4021" spans="1:6" ht="15.75" customHeight="1" x14ac:dyDescent="0.25">
      <c r="A4021" s="4" t="s">
        <v>359</v>
      </c>
      <c r="B4021" s="4">
        <v>30</v>
      </c>
      <c r="C4021" s="4"/>
      <c r="D4021" s="69">
        <v>0</v>
      </c>
      <c r="E4021" s="4">
        <v>0</v>
      </c>
      <c r="F4021" s="69">
        <v>0</v>
      </c>
    </row>
    <row r="4022" spans="1:6" ht="15.75" customHeight="1" x14ac:dyDescent="0.25">
      <c r="A4022" s="4" t="s">
        <v>359</v>
      </c>
      <c r="B4022" s="4">
        <v>31</v>
      </c>
      <c r="C4022" s="4"/>
      <c r="D4022" s="69">
        <v>0</v>
      </c>
      <c r="E4022" s="4">
        <v>0</v>
      </c>
      <c r="F4022" s="69">
        <v>0</v>
      </c>
    </row>
    <row r="4023" spans="1:6" ht="15.75" customHeight="1" x14ac:dyDescent="0.25">
      <c r="A4023" s="4" t="s">
        <v>359</v>
      </c>
      <c r="B4023" s="4">
        <v>32</v>
      </c>
      <c r="C4023" s="4"/>
      <c r="D4023" s="69">
        <v>0</v>
      </c>
      <c r="E4023" s="4">
        <v>0</v>
      </c>
      <c r="F4023" s="69">
        <v>0</v>
      </c>
    </row>
    <row r="4024" spans="1:6" ht="15.75" customHeight="1" x14ac:dyDescent="0.25">
      <c r="A4024" s="4" t="s">
        <v>359</v>
      </c>
      <c r="B4024" s="4">
        <v>33</v>
      </c>
      <c r="C4024" s="4"/>
      <c r="D4024" s="69">
        <v>0</v>
      </c>
      <c r="E4024" s="4">
        <v>0</v>
      </c>
      <c r="F4024" s="69">
        <v>0</v>
      </c>
    </row>
    <row r="4025" spans="1:6" ht="15.75" customHeight="1" x14ac:dyDescent="0.25">
      <c r="A4025" s="4" t="s">
        <v>359</v>
      </c>
      <c r="B4025" s="4">
        <v>34</v>
      </c>
      <c r="C4025" s="4"/>
      <c r="D4025" s="69">
        <v>0</v>
      </c>
      <c r="E4025" s="4">
        <v>0</v>
      </c>
      <c r="F4025" s="69">
        <v>0</v>
      </c>
    </row>
    <row r="4026" spans="1:6" ht="15.75" customHeight="1" x14ac:dyDescent="0.25">
      <c r="A4026" s="4" t="s">
        <v>359</v>
      </c>
      <c r="B4026" s="4">
        <v>35</v>
      </c>
      <c r="C4026" s="4"/>
      <c r="D4026" s="69">
        <v>0</v>
      </c>
      <c r="E4026" s="4">
        <v>0</v>
      </c>
      <c r="F4026" s="69">
        <v>0</v>
      </c>
    </row>
    <row r="4027" spans="1:6" ht="15.75" customHeight="1" x14ac:dyDescent="0.25">
      <c r="A4027" s="4" t="s">
        <v>359</v>
      </c>
      <c r="B4027" s="4">
        <v>36</v>
      </c>
      <c r="C4027" s="4"/>
      <c r="D4027" s="69">
        <v>0</v>
      </c>
      <c r="E4027" s="4">
        <v>35</v>
      </c>
      <c r="F4027" s="69">
        <v>363090</v>
      </c>
    </row>
    <row r="4028" spans="1:6" ht="15.75" customHeight="1" x14ac:dyDescent="0.25">
      <c r="A4028" s="4" t="s">
        <v>359</v>
      </c>
      <c r="B4028" s="4">
        <v>37</v>
      </c>
      <c r="C4028" s="4"/>
      <c r="D4028" s="69">
        <v>0</v>
      </c>
      <c r="E4028" s="4">
        <v>0</v>
      </c>
      <c r="F4028" s="69">
        <v>0</v>
      </c>
    </row>
    <row r="4029" spans="1:6" ht="15.75" customHeight="1" x14ac:dyDescent="0.25">
      <c r="A4029" s="4" t="s">
        <v>359</v>
      </c>
      <c r="B4029" s="4">
        <v>38</v>
      </c>
      <c r="C4029" s="4"/>
      <c r="D4029" s="69">
        <v>0</v>
      </c>
      <c r="E4029" s="4">
        <v>0</v>
      </c>
      <c r="F4029" s="69">
        <v>0</v>
      </c>
    </row>
    <row r="4030" spans="1:6" ht="15.75" customHeight="1" x14ac:dyDescent="0.25">
      <c r="A4030" s="4" t="s">
        <v>359</v>
      </c>
      <c r="B4030" s="4">
        <v>39</v>
      </c>
      <c r="C4030" s="4"/>
      <c r="D4030" s="69">
        <v>0</v>
      </c>
      <c r="E4030" s="4">
        <v>0</v>
      </c>
      <c r="F4030" s="69">
        <v>0</v>
      </c>
    </row>
    <row r="4031" spans="1:6" ht="15.75" customHeight="1" x14ac:dyDescent="0.25">
      <c r="A4031" s="4" t="s">
        <v>359</v>
      </c>
      <c r="B4031" s="4">
        <v>40</v>
      </c>
      <c r="C4031" s="4"/>
      <c r="D4031" s="69">
        <v>0</v>
      </c>
      <c r="E4031" s="4">
        <v>0</v>
      </c>
      <c r="F4031" s="69">
        <v>0</v>
      </c>
    </row>
    <row r="4032" spans="1:6" ht="15.75" customHeight="1" x14ac:dyDescent="0.25">
      <c r="A4032" s="4" t="s">
        <v>359</v>
      </c>
      <c r="B4032" s="4">
        <v>41</v>
      </c>
      <c r="C4032" s="4"/>
      <c r="D4032" s="69">
        <v>0</v>
      </c>
      <c r="E4032" s="4">
        <v>0</v>
      </c>
      <c r="F4032" s="69">
        <v>0</v>
      </c>
    </row>
    <row r="4033" spans="1:6" ht="15.75" customHeight="1" x14ac:dyDescent="0.25">
      <c r="A4033" s="4" t="s">
        <v>359</v>
      </c>
      <c r="B4033" s="4">
        <v>42</v>
      </c>
      <c r="C4033" s="4"/>
      <c r="D4033" s="69">
        <v>0</v>
      </c>
      <c r="E4033" s="4">
        <v>0</v>
      </c>
      <c r="F4033" s="69">
        <v>0</v>
      </c>
    </row>
    <row r="4034" spans="1:6" ht="15.75" customHeight="1" x14ac:dyDescent="0.25">
      <c r="A4034" s="4" t="s">
        <v>359</v>
      </c>
      <c r="B4034" s="4">
        <v>43</v>
      </c>
      <c r="C4034" s="4"/>
      <c r="D4034" s="69">
        <v>0</v>
      </c>
      <c r="E4034" s="4">
        <v>0</v>
      </c>
      <c r="F4034" s="69">
        <v>0</v>
      </c>
    </row>
    <row r="4035" spans="1:6" ht="15.75" customHeight="1" x14ac:dyDescent="0.25">
      <c r="A4035" s="4" t="s">
        <v>359</v>
      </c>
      <c r="B4035" s="4">
        <v>44</v>
      </c>
      <c r="C4035" s="4"/>
      <c r="D4035" s="69">
        <v>0</v>
      </c>
      <c r="E4035" s="4">
        <v>0</v>
      </c>
      <c r="F4035" s="69">
        <v>0</v>
      </c>
    </row>
    <row r="4036" spans="1:6" ht="15.75" customHeight="1" x14ac:dyDescent="0.25">
      <c r="A4036" s="4" t="s">
        <v>359</v>
      </c>
      <c r="B4036" s="4">
        <v>45</v>
      </c>
      <c r="C4036" s="4"/>
      <c r="D4036" s="69">
        <v>0</v>
      </c>
      <c r="E4036" s="4">
        <v>0</v>
      </c>
      <c r="F4036" s="69">
        <v>0</v>
      </c>
    </row>
    <row r="4037" spans="1:6" ht="15.75" customHeight="1" x14ac:dyDescent="0.25">
      <c r="A4037" s="4" t="s">
        <v>359</v>
      </c>
      <c r="B4037" s="4">
        <v>46</v>
      </c>
      <c r="C4037" s="4"/>
      <c r="D4037" s="69">
        <v>0</v>
      </c>
      <c r="E4037" s="4">
        <v>0</v>
      </c>
      <c r="F4037" s="69">
        <v>0</v>
      </c>
    </row>
    <row r="4038" spans="1:6" ht="15.75" customHeight="1" x14ac:dyDescent="0.25">
      <c r="A4038" s="4" t="s">
        <v>359</v>
      </c>
      <c r="B4038" s="4">
        <v>47</v>
      </c>
      <c r="C4038" s="4"/>
      <c r="D4038" s="69">
        <v>0</v>
      </c>
      <c r="E4038" s="4">
        <v>0</v>
      </c>
      <c r="F4038" s="69">
        <v>0</v>
      </c>
    </row>
    <row r="4039" spans="1:6" ht="15.75" customHeight="1" x14ac:dyDescent="0.25">
      <c r="A4039" s="4" t="s">
        <v>359</v>
      </c>
      <c r="B4039" s="4">
        <v>48</v>
      </c>
      <c r="C4039" s="4"/>
      <c r="D4039" s="69">
        <v>0</v>
      </c>
      <c r="E4039" s="4">
        <v>0</v>
      </c>
      <c r="F4039" s="69">
        <v>0</v>
      </c>
    </row>
    <row r="4040" spans="1:6" ht="15.75" customHeight="1" x14ac:dyDescent="0.25">
      <c r="A4040" s="4" t="s">
        <v>359</v>
      </c>
      <c r="B4040" s="4">
        <v>49</v>
      </c>
      <c r="C4040" s="4"/>
      <c r="D4040" s="69">
        <v>0</v>
      </c>
      <c r="E4040" s="4">
        <v>0</v>
      </c>
      <c r="F4040" s="69">
        <v>0</v>
      </c>
    </row>
    <row r="4041" spans="1:6" ht="15.75" customHeight="1" x14ac:dyDescent="0.25">
      <c r="A4041" s="4" t="s">
        <v>359</v>
      </c>
      <c r="B4041" s="4">
        <v>50</v>
      </c>
      <c r="C4041" s="4"/>
      <c r="D4041" s="69">
        <v>0</v>
      </c>
      <c r="E4041" s="4">
        <v>0</v>
      </c>
      <c r="F4041" s="69">
        <v>0</v>
      </c>
    </row>
    <row r="4042" spans="1:6" ht="15.75" customHeight="1" x14ac:dyDescent="0.25">
      <c r="A4042" s="4" t="s">
        <v>359</v>
      </c>
      <c r="B4042" s="4">
        <v>51</v>
      </c>
      <c r="C4042" s="4"/>
      <c r="D4042" s="69">
        <v>0</v>
      </c>
      <c r="E4042" s="4">
        <v>0</v>
      </c>
      <c r="F4042" s="69">
        <v>0</v>
      </c>
    </row>
    <row r="4043" spans="1:6" ht="15.75" customHeight="1" x14ac:dyDescent="0.25">
      <c r="A4043" s="4" t="s">
        <v>359</v>
      </c>
      <c r="B4043" s="4">
        <v>52</v>
      </c>
      <c r="C4043" s="4"/>
      <c r="D4043" s="69">
        <v>0</v>
      </c>
      <c r="E4043" s="4">
        <v>0</v>
      </c>
      <c r="F4043" s="69">
        <v>0</v>
      </c>
    </row>
    <row r="4044" spans="1:6" ht="15.75" customHeight="1" x14ac:dyDescent="0.25">
      <c r="A4044" s="4" t="s">
        <v>359</v>
      </c>
      <c r="B4044" s="4">
        <v>53</v>
      </c>
      <c r="C4044" s="4"/>
      <c r="D4044" s="69">
        <v>0</v>
      </c>
      <c r="E4044" s="4">
        <v>0</v>
      </c>
      <c r="F4044" s="69">
        <v>0</v>
      </c>
    </row>
    <row r="4045" spans="1:6" ht="15.75" customHeight="1" x14ac:dyDescent="0.25">
      <c r="A4045" s="4" t="s">
        <v>359</v>
      </c>
      <c r="B4045" s="4">
        <v>54</v>
      </c>
      <c r="C4045" s="4"/>
      <c r="D4045" s="69">
        <v>0</v>
      </c>
      <c r="E4045" s="4">
        <v>0</v>
      </c>
      <c r="F4045" s="69">
        <v>0</v>
      </c>
    </row>
    <row r="4046" spans="1:6" ht="15.75" customHeight="1" x14ac:dyDescent="0.25">
      <c r="A4046" s="4" t="s">
        <v>359</v>
      </c>
      <c r="B4046" s="4">
        <v>55</v>
      </c>
      <c r="C4046" s="4"/>
      <c r="D4046" s="69">
        <v>0</v>
      </c>
      <c r="E4046" s="4">
        <v>0</v>
      </c>
      <c r="F4046" s="69">
        <v>0</v>
      </c>
    </row>
    <row r="4047" spans="1:6" ht="15.75" customHeight="1" x14ac:dyDescent="0.25">
      <c r="A4047" s="4" t="s">
        <v>359</v>
      </c>
      <c r="B4047" s="4">
        <v>56</v>
      </c>
      <c r="C4047" s="4"/>
      <c r="D4047" s="69">
        <v>0</v>
      </c>
      <c r="E4047" s="4">
        <v>0</v>
      </c>
      <c r="F4047" s="69">
        <v>0</v>
      </c>
    </row>
    <row r="4048" spans="1:6" ht="15.75" customHeight="1" x14ac:dyDescent="0.25">
      <c r="A4048" s="4" t="s">
        <v>359</v>
      </c>
      <c r="B4048" s="4">
        <v>57</v>
      </c>
      <c r="C4048" s="4"/>
      <c r="D4048" s="69">
        <v>0</v>
      </c>
      <c r="E4048" s="4">
        <v>0</v>
      </c>
      <c r="F4048" s="69">
        <v>0</v>
      </c>
    </row>
    <row r="4049" spans="1:6" ht="15.75" customHeight="1" x14ac:dyDescent="0.25">
      <c r="A4049" s="4" t="s">
        <v>359</v>
      </c>
      <c r="B4049" s="4">
        <v>58</v>
      </c>
      <c r="C4049" s="4"/>
      <c r="D4049" s="69">
        <v>0</v>
      </c>
      <c r="E4049" s="4">
        <v>0</v>
      </c>
      <c r="F4049" s="69">
        <v>0</v>
      </c>
    </row>
    <row r="4050" spans="1:6" ht="15.75" customHeight="1" x14ac:dyDescent="0.25">
      <c r="A4050" s="4" t="s">
        <v>359</v>
      </c>
      <c r="B4050" s="4">
        <v>59</v>
      </c>
      <c r="C4050" s="4"/>
      <c r="D4050" s="69">
        <v>0</v>
      </c>
      <c r="E4050" s="4">
        <v>0</v>
      </c>
      <c r="F4050" s="69">
        <v>0</v>
      </c>
    </row>
    <row r="4051" spans="1:6" ht="15.75" customHeight="1" x14ac:dyDescent="0.25">
      <c r="A4051" s="4" t="s">
        <v>359</v>
      </c>
      <c r="B4051" s="4">
        <v>60</v>
      </c>
      <c r="C4051" s="4"/>
      <c r="D4051" s="69">
        <v>0</v>
      </c>
      <c r="E4051" s="4">
        <v>0</v>
      </c>
      <c r="F4051" s="69">
        <v>0</v>
      </c>
    </row>
    <row r="4052" spans="1:6" ht="15.75" customHeight="1" x14ac:dyDescent="0.25">
      <c r="A4052" s="4" t="s">
        <v>359</v>
      </c>
      <c r="B4052" s="4">
        <v>61</v>
      </c>
      <c r="C4052" s="4"/>
      <c r="D4052" s="69">
        <v>0</v>
      </c>
      <c r="E4052" s="4">
        <v>0</v>
      </c>
      <c r="F4052" s="69">
        <v>0</v>
      </c>
    </row>
    <row r="4053" spans="1:6" ht="15.75" customHeight="1" x14ac:dyDescent="0.25">
      <c r="A4053" s="4" t="s">
        <v>359</v>
      </c>
      <c r="B4053" s="4">
        <v>62</v>
      </c>
      <c r="C4053" s="4"/>
      <c r="D4053" s="69">
        <v>0</v>
      </c>
      <c r="E4053" s="4">
        <v>26</v>
      </c>
      <c r="F4053" s="69">
        <v>812396</v>
      </c>
    </row>
    <row r="4054" spans="1:6" ht="15.75" customHeight="1" x14ac:dyDescent="0.25">
      <c r="A4054" s="4" t="s">
        <v>359</v>
      </c>
      <c r="B4054" s="4">
        <v>63</v>
      </c>
      <c r="C4054" s="4"/>
      <c r="D4054" s="69">
        <v>0</v>
      </c>
      <c r="E4054" s="4">
        <v>0</v>
      </c>
      <c r="F4054" s="69">
        <v>0</v>
      </c>
    </row>
    <row r="4055" spans="1:6" ht="15.75" customHeight="1" x14ac:dyDescent="0.25">
      <c r="A4055" s="4" t="s">
        <v>359</v>
      </c>
      <c r="B4055" s="4">
        <v>64</v>
      </c>
      <c r="C4055" s="4"/>
      <c r="D4055" s="69">
        <v>0</v>
      </c>
      <c r="E4055" s="4">
        <v>0</v>
      </c>
      <c r="F4055" s="69">
        <v>0</v>
      </c>
    </row>
    <row r="4056" spans="1:6" ht="15.75" customHeight="1" x14ac:dyDescent="0.25">
      <c r="A4056" s="4" t="s">
        <v>359</v>
      </c>
      <c r="B4056" s="4">
        <v>65</v>
      </c>
      <c r="C4056" s="4"/>
      <c r="D4056" s="69">
        <v>0</v>
      </c>
      <c r="E4056" s="4">
        <v>0</v>
      </c>
      <c r="F4056" s="69">
        <v>0</v>
      </c>
    </row>
    <row r="4057" spans="1:6" ht="15.75" customHeight="1" x14ac:dyDescent="0.25">
      <c r="A4057" s="4" t="s">
        <v>359</v>
      </c>
      <c r="B4057" s="4">
        <v>66</v>
      </c>
      <c r="C4057" s="4"/>
      <c r="D4057" s="69">
        <v>0</v>
      </c>
      <c r="E4057" s="4">
        <v>0</v>
      </c>
      <c r="F4057" s="69">
        <v>0</v>
      </c>
    </row>
    <row r="4058" spans="1:6" ht="15.75" customHeight="1" x14ac:dyDescent="0.25">
      <c r="A4058" s="4" t="s">
        <v>359</v>
      </c>
      <c r="B4058" s="4">
        <v>67</v>
      </c>
      <c r="C4058" s="4"/>
      <c r="D4058" s="69">
        <v>0</v>
      </c>
      <c r="E4058" s="4">
        <v>0</v>
      </c>
      <c r="F4058" s="69">
        <v>0</v>
      </c>
    </row>
    <row r="4059" spans="1:6" ht="15.75" customHeight="1" x14ac:dyDescent="0.25">
      <c r="A4059" s="4" t="s">
        <v>359</v>
      </c>
      <c r="B4059" s="4">
        <v>68</v>
      </c>
      <c r="C4059" s="4"/>
      <c r="D4059" s="69">
        <v>0</v>
      </c>
      <c r="E4059" s="4">
        <v>0</v>
      </c>
      <c r="F4059" s="69">
        <v>0</v>
      </c>
    </row>
    <row r="4060" spans="1:6" ht="15.75" customHeight="1" x14ac:dyDescent="0.25">
      <c r="A4060" s="4" t="s">
        <v>359</v>
      </c>
      <c r="B4060" s="4">
        <v>69</v>
      </c>
      <c r="C4060" s="4"/>
      <c r="D4060" s="69">
        <v>0</v>
      </c>
      <c r="E4060" s="4">
        <v>0</v>
      </c>
      <c r="F4060" s="69">
        <v>0</v>
      </c>
    </row>
    <row r="4061" spans="1:6" ht="15.75" customHeight="1" x14ac:dyDescent="0.25">
      <c r="A4061" s="4" t="s">
        <v>359</v>
      </c>
      <c r="B4061" s="4">
        <v>70</v>
      </c>
      <c r="C4061" s="4"/>
      <c r="D4061" s="69">
        <v>0</v>
      </c>
      <c r="E4061" s="4">
        <v>0</v>
      </c>
      <c r="F4061" s="69">
        <v>0</v>
      </c>
    </row>
    <row r="4062" spans="1:6" ht="15.75" customHeight="1" x14ac:dyDescent="0.25">
      <c r="A4062" s="4" t="s">
        <v>359</v>
      </c>
      <c r="B4062" s="4">
        <v>71</v>
      </c>
      <c r="C4062" s="4"/>
      <c r="D4062" s="69">
        <v>0</v>
      </c>
      <c r="E4062" s="4">
        <v>10</v>
      </c>
      <c r="F4062" s="69">
        <v>63640</v>
      </c>
    </row>
    <row r="4063" spans="1:6" ht="15.75" customHeight="1" x14ac:dyDescent="0.25">
      <c r="A4063" s="4" t="s">
        <v>359</v>
      </c>
      <c r="B4063" s="4">
        <v>72</v>
      </c>
      <c r="C4063" s="4"/>
      <c r="D4063" s="69">
        <v>0</v>
      </c>
      <c r="E4063" s="4">
        <v>0</v>
      </c>
      <c r="F4063" s="69">
        <v>0</v>
      </c>
    </row>
    <row r="4064" spans="1:6" ht="15.75" customHeight="1" x14ac:dyDescent="0.25">
      <c r="A4064" s="4" t="s">
        <v>359</v>
      </c>
      <c r="B4064" s="4">
        <v>73</v>
      </c>
      <c r="C4064" s="4"/>
      <c r="D4064" s="69">
        <v>0</v>
      </c>
      <c r="E4064" s="4">
        <v>0</v>
      </c>
      <c r="F4064" s="69">
        <v>0</v>
      </c>
    </row>
    <row r="4065" spans="1:6" ht="15.75" customHeight="1" x14ac:dyDescent="0.25">
      <c r="A4065" s="4" t="s">
        <v>359</v>
      </c>
      <c r="B4065" s="4">
        <v>74</v>
      </c>
      <c r="C4065" s="4"/>
      <c r="D4065" s="69">
        <v>0</v>
      </c>
      <c r="E4065" s="4">
        <v>0</v>
      </c>
      <c r="F4065" s="69">
        <v>0</v>
      </c>
    </row>
    <row r="4066" spans="1:6" ht="15.75" customHeight="1" x14ac:dyDescent="0.25">
      <c r="A4066" s="4" t="s">
        <v>359</v>
      </c>
      <c r="B4066" s="4">
        <v>75</v>
      </c>
      <c r="C4066" s="4"/>
      <c r="D4066" s="69">
        <v>0</v>
      </c>
      <c r="E4066" s="4">
        <v>0</v>
      </c>
      <c r="F4066" s="69">
        <v>0</v>
      </c>
    </row>
    <row r="4067" spans="1:6" ht="15.75" customHeight="1" x14ac:dyDescent="0.25">
      <c r="A4067" s="4" t="s">
        <v>359</v>
      </c>
      <c r="B4067" s="4">
        <v>76</v>
      </c>
      <c r="C4067" s="4"/>
      <c r="D4067" s="69">
        <v>0</v>
      </c>
      <c r="E4067" s="4">
        <v>0</v>
      </c>
      <c r="F4067" s="69">
        <v>0</v>
      </c>
    </row>
    <row r="4068" spans="1:6" ht="15.75" customHeight="1" x14ac:dyDescent="0.25">
      <c r="A4068" s="4" t="s">
        <v>359</v>
      </c>
      <c r="B4068" s="4">
        <v>77</v>
      </c>
      <c r="C4068" s="4"/>
      <c r="D4068" s="69">
        <v>0</v>
      </c>
      <c r="E4068" s="4">
        <v>0</v>
      </c>
      <c r="F4068" s="69">
        <v>0</v>
      </c>
    </row>
    <row r="4069" spans="1:6" ht="15.75" customHeight="1" x14ac:dyDescent="0.25">
      <c r="A4069" s="4" t="s">
        <v>359</v>
      </c>
      <c r="B4069" s="4">
        <v>78</v>
      </c>
      <c r="C4069" s="4"/>
      <c r="D4069" s="69">
        <v>0</v>
      </c>
      <c r="E4069" s="4">
        <v>0</v>
      </c>
      <c r="F4069" s="69">
        <v>0</v>
      </c>
    </row>
    <row r="4070" spans="1:6" ht="15.75" customHeight="1" x14ac:dyDescent="0.25">
      <c r="A4070" s="4" t="s">
        <v>359</v>
      </c>
      <c r="B4070" s="4">
        <v>79</v>
      </c>
      <c r="C4070" s="4"/>
      <c r="D4070" s="69">
        <v>0</v>
      </c>
      <c r="E4070" s="4">
        <v>0</v>
      </c>
      <c r="F4070" s="69">
        <v>0</v>
      </c>
    </row>
    <row r="4071" spans="1:6" ht="15.75" customHeight="1" x14ac:dyDescent="0.25">
      <c r="A4071" s="4" t="s">
        <v>359</v>
      </c>
      <c r="B4071" s="4">
        <v>80</v>
      </c>
      <c r="C4071" s="4"/>
      <c r="D4071" s="69">
        <v>0</v>
      </c>
      <c r="E4071" s="4">
        <v>0</v>
      </c>
      <c r="F4071" s="69">
        <v>0</v>
      </c>
    </row>
    <row r="4072" spans="1:6" ht="15.75" customHeight="1" x14ac:dyDescent="0.25">
      <c r="A4072" s="4" t="s">
        <v>359</v>
      </c>
      <c r="B4072" s="4">
        <v>81</v>
      </c>
      <c r="C4072" s="4"/>
      <c r="D4072" s="69">
        <v>0</v>
      </c>
      <c r="E4072" s="4">
        <v>0</v>
      </c>
      <c r="F4072" s="69">
        <v>0</v>
      </c>
    </row>
    <row r="4073" spans="1:6" ht="15.75" customHeight="1" x14ac:dyDescent="0.25">
      <c r="A4073" s="4" t="s">
        <v>359</v>
      </c>
      <c r="B4073" s="4">
        <v>82</v>
      </c>
      <c r="C4073" s="4"/>
      <c r="D4073" s="69">
        <v>0</v>
      </c>
      <c r="E4073" s="4">
        <v>0</v>
      </c>
      <c r="F4073" s="69">
        <v>0</v>
      </c>
    </row>
    <row r="4074" spans="1:6" ht="15.75" customHeight="1" x14ac:dyDescent="0.25">
      <c r="A4074" s="4" t="s">
        <v>359</v>
      </c>
      <c r="B4074" s="4">
        <v>83</v>
      </c>
      <c r="C4074" s="4"/>
      <c r="D4074" s="69">
        <v>0</v>
      </c>
      <c r="E4074" s="4">
        <v>0</v>
      </c>
      <c r="F4074" s="69">
        <v>0</v>
      </c>
    </row>
    <row r="4075" spans="1:6" ht="15.75" customHeight="1" x14ac:dyDescent="0.25">
      <c r="A4075" s="4" t="s">
        <v>359</v>
      </c>
      <c r="B4075" s="4">
        <v>84</v>
      </c>
      <c r="C4075" s="4"/>
      <c r="D4075" s="69">
        <v>0</v>
      </c>
      <c r="E4075" s="4">
        <v>0</v>
      </c>
      <c r="F4075" s="69">
        <v>0</v>
      </c>
    </row>
    <row r="4076" spans="1:6" ht="15.75" customHeight="1" x14ac:dyDescent="0.25">
      <c r="A4076" s="4" t="s">
        <v>359</v>
      </c>
      <c r="B4076" s="4">
        <v>85</v>
      </c>
      <c r="C4076" s="4"/>
      <c r="D4076" s="69">
        <v>0</v>
      </c>
      <c r="E4076" s="4">
        <v>0</v>
      </c>
      <c r="F4076" s="69">
        <v>0</v>
      </c>
    </row>
    <row r="4077" spans="1:6" ht="15.75" customHeight="1" x14ac:dyDescent="0.25">
      <c r="A4077" s="4" t="s">
        <v>359</v>
      </c>
      <c r="B4077" s="4">
        <v>86</v>
      </c>
      <c r="C4077" s="4"/>
      <c r="D4077" s="69">
        <v>0</v>
      </c>
      <c r="E4077" s="4">
        <v>0</v>
      </c>
      <c r="F4077" s="69">
        <v>0</v>
      </c>
    </row>
    <row r="4078" spans="1:6" ht="15.75" customHeight="1" x14ac:dyDescent="0.25">
      <c r="A4078" s="4" t="s">
        <v>359</v>
      </c>
      <c r="B4078" s="4">
        <v>87</v>
      </c>
      <c r="C4078" s="4"/>
      <c r="D4078" s="69">
        <v>0</v>
      </c>
      <c r="E4078" s="4">
        <v>0</v>
      </c>
      <c r="F4078" s="69">
        <v>0</v>
      </c>
    </row>
    <row r="4079" spans="1:6" ht="15.75" customHeight="1" x14ac:dyDescent="0.25">
      <c r="A4079" s="4" t="s">
        <v>359</v>
      </c>
      <c r="B4079" s="4">
        <v>88</v>
      </c>
      <c r="C4079" s="4"/>
      <c r="D4079" s="69">
        <v>0</v>
      </c>
      <c r="E4079" s="4">
        <v>0</v>
      </c>
      <c r="F4079" s="69">
        <v>0</v>
      </c>
    </row>
    <row r="4080" spans="1:6" ht="15.75" customHeight="1" x14ac:dyDescent="0.25">
      <c r="A4080" s="4" t="s">
        <v>359</v>
      </c>
      <c r="B4080" s="4">
        <v>89</v>
      </c>
      <c r="C4080" s="4"/>
      <c r="D4080" s="69">
        <v>0</v>
      </c>
      <c r="E4080" s="4">
        <v>0</v>
      </c>
      <c r="F4080" s="69">
        <v>0</v>
      </c>
    </row>
    <row r="4081" spans="1:6" ht="15.75" customHeight="1" x14ac:dyDescent="0.25">
      <c r="A4081" s="4" t="s">
        <v>359</v>
      </c>
      <c r="B4081" s="4">
        <v>90</v>
      </c>
      <c r="C4081" s="4"/>
      <c r="D4081" s="69">
        <v>0</v>
      </c>
      <c r="E4081" s="4">
        <v>0</v>
      </c>
      <c r="F4081" s="69">
        <v>0</v>
      </c>
    </row>
    <row r="4082" spans="1:6" ht="15.75" customHeight="1" x14ac:dyDescent="0.25">
      <c r="A4082" s="4" t="s">
        <v>359</v>
      </c>
      <c r="B4082" s="4">
        <v>91</v>
      </c>
      <c r="C4082" s="4"/>
      <c r="D4082" s="69">
        <v>0</v>
      </c>
      <c r="E4082" s="4">
        <v>0</v>
      </c>
      <c r="F4082" s="69">
        <v>0</v>
      </c>
    </row>
    <row r="4083" spans="1:6" ht="15.75" customHeight="1" x14ac:dyDescent="0.25">
      <c r="A4083" s="4" t="s">
        <v>359</v>
      </c>
      <c r="B4083" s="4">
        <v>92</v>
      </c>
      <c r="C4083" s="4"/>
      <c r="D4083" s="69">
        <v>0</v>
      </c>
      <c r="E4083" s="4">
        <v>0</v>
      </c>
      <c r="F4083" s="69">
        <v>0</v>
      </c>
    </row>
    <row r="4084" spans="1:6" ht="15.75" customHeight="1" x14ac:dyDescent="0.25">
      <c r="A4084" s="4" t="s">
        <v>359</v>
      </c>
      <c r="B4084" s="4">
        <v>93</v>
      </c>
      <c r="C4084" s="4"/>
      <c r="D4084" s="69">
        <v>0</v>
      </c>
      <c r="E4084" s="4">
        <v>0</v>
      </c>
      <c r="F4084" s="69">
        <v>0</v>
      </c>
    </row>
    <row r="4085" spans="1:6" ht="15.75" customHeight="1" x14ac:dyDescent="0.25">
      <c r="A4085" s="4" t="s">
        <v>359</v>
      </c>
      <c r="B4085" s="4">
        <v>94</v>
      </c>
      <c r="C4085" s="4"/>
      <c r="D4085" s="69">
        <v>0</v>
      </c>
      <c r="E4085" s="4">
        <v>0</v>
      </c>
      <c r="F4085" s="69">
        <v>0</v>
      </c>
    </row>
    <row r="4086" spans="1:6" ht="15.75" customHeight="1" x14ac:dyDescent="0.25">
      <c r="A4086" s="4" t="s">
        <v>359</v>
      </c>
      <c r="B4086" s="4">
        <v>95</v>
      </c>
      <c r="C4086" s="4"/>
      <c r="D4086" s="69">
        <v>0</v>
      </c>
      <c r="E4086" s="4">
        <v>0</v>
      </c>
      <c r="F4086" s="69">
        <v>0</v>
      </c>
    </row>
    <row r="4087" spans="1:6" ht="15.75" customHeight="1" x14ac:dyDescent="0.25">
      <c r="A4087" s="4" t="s">
        <v>359</v>
      </c>
      <c r="B4087" s="4">
        <v>96</v>
      </c>
      <c r="C4087" s="4"/>
      <c r="D4087" s="69">
        <v>0</v>
      </c>
      <c r="E4087" s="4">
        <v>0</v>
      </c>
      <c r="F4087" s="69">
        <v>0</v>
      </c>
    </row>
    <row r="4088" spans="1:6" ht="15.75" customHeight="1" x14ac:dyDescent="0.25">
      <c r="A4088" s="4" t="s">
        <v>359</v>
      </c>
      <c r="B4088" s="4">
        <v>97</v>
      </c>
      <c r="C4088" s="4"/>
      <c r="D4088" s="69">
        <v>0</v>
      </c>
      <c r="E4088" s="4">
        <v>0</v>
      </c>
      <c r="F4088" s="69">
        <v>0</v>
      </c>
    </row>
    <row r="4089" spans="1:6" ht="15.75" customHeight="1" x14ac:dyDescent="0.25">
      <c r="A4089" s="4" t="s">
        <v>359</v>
      </c>
      <c r="B4089" s="4">
        <v>98</v>
      </c>
      <c r="C4089" s="4"/>
      <c r="D4089" s="69">
        <v>0</v>
      </c>
      <c r="E4089" s="4">
        <v>0</v>
      </c>
      <c r="F4089" s="69">
        <v>0</v>
      </c>
    </row>
    <row r="4090" spans="1:6" ht="15.75" customHeight="1" x14ac:dyDescent="0.25">
      <c r="A4090" s="4" t="s">
        <v>359</v>
      </c>
      <c r="B4090" s="4">
        <v>99</v>
      </c>
      <c r="C4090" s="4"/>
      <c r="D4090" s="69">
        <v>0</v>
      </c>
      <c r="E4090" s="4">
        <v>0</v>
      </c>
      <c r="F4090" s="69">
        <v>0</v>
      </c>
    </row>
    <row r="4091" spans="1:6" ht="15.75" customHeight="1" x14ac:dyDescent="0.25">
      <c r="A4091" s="4" t="s">
        <v>359</v>
      </c>
      <c r="B4091" s="4">
        <v>100</v>
      </c>
      <c r="C4091" s="4"/>
      <c r="D4091" s="69">
        <v>0</v>
      </c>
      <c r="E4091" s="4">
        <v>0</v>
      </c>
      <c r="F4091" s="69">
        <v>0</v>
      </c>
    </row>
    <row r="4092" spans="1:6" ht="15.75" customHeight="1" x14ac:dyDescent="0.25">
      <c r="A4092" s="4" t="s">
        <v>359</v>
      </c>
      <c r="B4092" s="4">
        <v>101</v>
      </c>
      <c r="C4092" s="4"/>
      <c r="D4092" s="69">
        <v>0</v>
      </c>
      <c r="E4092" s="4">
        <v>0</v>
      </c>
      <c r="F4092" s="69">
        <v>0</v>
      </c>
    </row>
    <row r="4093" spans="1:6" ht="15.75" customHeight="1" x14ac:dyDescent="0.25">
      <c r="A4093" s="4" t="s">
        <v>359</v>
      </c>
      <c r="B4093" s="4">
        <v>102</v>
      </c>
      <c r="C4093" s="4"/>
      <c r="D4093" s="69">
        <v>0</v>
      </c>
      <c r="E4093" s="4">
        <v>0</v>
      </c>
      <c r="F4093" s="69">
        <v>0</v>
      </c>
    </row>
    <row r="4094" spans="1:6" ht="15.75" customHeight="1" x14ac:dyDescent="0.25">
      <c r="A4094" s="4" t="s">
        <v>359</v>
      </c>
      <c r="B4094" s="4">
        <v>103</v>
      </c>
      <c r="C4094" s="4"/>
      <c r="D4094" s="69">
        <v>0</v>
      </c>
      <c r="E4094" s="4">
        <v>0</v>
      </c>
      <c r="F4094" s="69">
        <v>0</v>
      </c>
    </row>
    <row r="4095" spans="1:6" ht="15.75" customHeight="1" x14ac:dyDescent="0.25">
      <c r="A4095" s="4" t="s">
        <v>359</v>
      </c>
      <c r="B4095" s="4">
        <v>104</v>
      </c>
      <c r="C4095" s="4"/>
      <c r="D4095" s="69">
        <v>0</v>
      </c>
      <c r="E4095" s="4">
        <v>0</v>
      </c>
      <c r="F4095" s="69">
        <v>0</v>
      </c>
    </row>
    <row r="4096" spans="1:6" ht="15.75" customHeight="1" x14ac:dyDescent="0.25">
      <c r="A4096" s="4" t="s">
        <v>359</v>
      </c>
      <c r="B4096" s="4">
        <v>105</v>
      </c>
      <c r="C4096" s="4"/>
      <c r="D4096" s="69">
        <v>0</v>
      </c>
      <c r="E4096" s="4">
        <v>0</v>
      </c>
      <c r="F4096" s="69">
        <v>0</v>
      </c>
    </row>
    <row r="4097" spans="1:6" ht="15.75" customHeight="1" x14ac:dyDescent="0.25">
      <c r="A4097" s="4" t="s">
        <v>360</v>
      </c>
      <c r="B4097" s="4">
        <v>1</v>
      </c>
      <c r="C4097" s="4"/>
      <c r="D4097" s="69">
        <v>0</v>
      </c>
      <c r="E4097" s="4">
        <v>0</v>
      </c>
      <c r="F4097" s="69">
        <v>0</v>
      </c>
    </row>
    <row r="4098" spans="1:6" ht="15.75" customHeight="1" x14ac:dyDescent="0.25">
      <c r="A4098" s="4" t="s">
        <v>360</v>
      </c>
      <c r="B4098" s="4">
        <v>2</v>
      </c>
      <c r="C4098" s="4"/>
      <c r="D4098" s="69">
        <v>0</v>
      </c>
      <c r="E4098" s="4">
        <v>0</v>
      </c>
      <c r="F4098" s="69">
        <v>0</v>
      </c>
    </row>
    <row r="4099" spans="1:6" ht="15.75" customHeight="1" x14ac:dyDescent="0.25">
      <c r="A4099" s="4" t="s">
        <v>360</v>
      </c>
      <c r="B4099" s="4">
        <v>3</v>
      </c>
      <c r="C4099" s="4"/>
      <c r="D4099" s="69">
        <v>0</v>
      </c>
      <c r="E4099" s="4">
        <v>0</v>
      </c>
      <c r="F4099" s="69">
        <v>0</v>
      </c>
    </row>
    <row r="4100" spans="1:6" ht="15.75" customHeight="1" x14ac:dyDescent="0.25">
      <c r="A4100" s="4" t="s">
        <v>360</v>
      </c>
      <c r="B4100" s="4">
        <v>4</v>
      </c>
      <c r="C4100" s="4"/>
      <c r="D4100" s="69">
        <v>0</v>
      </c>
      <c r="E4100" s="4">
        <v>0</v>
      </c>
      <c r="F4100" s="69">
        <v>0</v>
      </c>
    </row>
    <row r="4101" spans="1:6" ht="15.75" customHeight="1" x14ac:dyDescent="0.25">
      <c r="A4101" s="4" t="s">
        <v>360</v>
      </c>
      <c r="B4101" s="4">
        <v>5</v>
      </c>
      <c r="C4101" s="4"/>
      <c r="D4101" s="69">
        <v>0</v>
      </c>
      <c r="E4101" s="4">
        <v>2</v>
      </c>
      <c r="F4101" s="69">
        <v>309240</v>
      </c>
    </row>
    <row r="4102" spans="1:6" ht="15.75" customHeight="1" x14ac:dyDescent="0.25">
      <c r="A4102" s="4" t="s">
        <v>360</v>
      </c>
      <c r="B4102" s="4">
        <v>6</v>
      </c>
      <c r="C4102" s="4"/>
      <c r="D4102" s="69">
        <v>0</v>
      </c>
      <c r="E4102" s="4">
        <v>0</v>
      </c>
      <c r="F4102" s="69">
        <v>0</v>
      </c>
    </row>
    <row r="4103" spans="1:6" ht="15.75" customHeight="1" x14ac:dyDescent="0.25">
      <c r="A4103" s="4" t="s">
        <v>360</v>
      </c>
      <c r="B4103" s="4">
        <v>7</v>
      </c>
      <c r="C4103" s="4"/>
      <c r="D4103" s="69">
        <v>0</v>
      </c>
      <c r="E4103" s="4">
        <v>0</v>
      </c>
      <c r="F4103" s="69">
        <v>0</v>
      </c>
    </row>
    <row r="4104" spans="1:6" ht="15.75" customHeight="1" x14ac:dyDescent="0.25">
      <c r="A4104" s="4" t="s">
        <v>360</v>
      </c>
      <c r="B4104" s="4">
        <v>8</v>
      </c>
      <c r="C4104" s="4"/>
      <c r="D4104" s="69">
        <v>0</v>
      </c>
      <c r="E4104" s="4">
        <v>0</v>
      </c>
      <c r="F4104" s="69">
        <v>0</v>
      </c>
    </row>
    <row r="4105" spans="1:6" ht="15.75" customHeight="1" x14ac:dyDescent="0.25">
      <c r="A4105" s="4" t="s">
        <v>360</v>
      </c>
      <c r="B4105" s="4">
        <v>9</v>
      </c>
      <c r="C4105" s="4"/>
      <c r="D4105" s="69">
        <v>0</v>
      </c>
      <c r="E4105" s="4">
        <v>0</v>
      </c>
      <c r="F4105" s="69">
        <v>0</v>
      </c>
    </row>
    <row r="4106" spans="1:6" ht="15.75" customHeight="1" x14ac:dyDescent="0.25">
      <c r="A4106" s="4" t="s">
        <v>360</v>
      </c>
      <c r="B4106" s="4">
        <v>10</v>
      </c>
      <c r="C4106" s="4"/>
      <c r="D4106" s="69">
        <v>0</v>
      </c>
      <c r="E4106" s="4">
        <v>0</v>
      </c>
      <c r="F4106" s="69">
        <v>0</v>
      </c>
    </row>
    <row r="4107" spans="1:6" ht="15.75" customHeight="1" x14ac:dyDescent="0.25">
      <c r="A4107" s="4" t="s">
        <v>360</v>
      </c>
      <c r="B4107" s="4">
        <v>11</v>
      </c>
      <c r="C4107" s="4"/>
      <c r="D4107" s="69">
        <v>0</v>
      </c>
      <c r="E4107" s="4">
        <v>0</v>
      </c>
      <c r="F4107" s="69">
        <v>0</v>
      </c>
    </row>
    <row r="4108" spans="1:6" ht="15.75" customHeight="1" x14ac:dyDescent="0.25">
      <c r="A4108" s="4" t="s">
        <v>360</v>
      </c>
      <c r="B4108" s="4">
        <v>12</v>
      </c>
      <c r="C4108" s="4"/>
      <c r="D4108" s="69">
        <v>0</v>
      </c>
      <c r="E4108" s="4">
        <v>0</v>
      </c>
      <c r="F4108" s="69">
        <v>0</v>
      </c>
    </row>
    <row r="4109" spans="1:6" ht="15.75" customHeight="1" x14ac:dyDescent="0.25">
      <c r="A4109" s="4" t="s">
        <v>360</v>
      </c>
      <c r="B4109" s="4">
        <v>13</v>
      </c>
      <c r="C4109" s="4"/>
      <c r="D4109" s="69">
        <v>0</v>
      </c>
      <c r="E4109" s="4">
        <v>0</v>
      </c>
      <c r="F4109" s="69">
        <v>0</v>
      </c>
    </row>
    <row r="4110" spans="1:6" ht="15.75" customHeight="1" x14ac:dyDescent="0.25">
      <c r="A4110" s="4" t="s">
        <v>360</v>
      </c>
      <c r="B4110" s="4">
        <v>14</v>
      </c>
      <c r="C4110" s="4"/>
      <c r="D4110" s="69">
        <v>0</v>
      </c>
      <c r="E4110" s="4">
        <v>0</v>
      </c>
      <c r="F4110" s="69">
        <v>0</v>
      </c>
    </row>
    <row r="4111" spans="1:6" ht="15.75" customHeight="1" x14ac:dyDescent="0.25">
      <c r="A4111" s="4" t="s">
        <v>360</v>
      </c>
      <c r="B4111" s="4">
        <v>15</v>
      </c>
      <c r="C4111" s="4"/>
      <c r="D4111" s="69">
        <v>0</v>
      </c>
      <c r="E4111" s="4">
        <v>0</v>
      </c>
      <c r="F4111" s="69">
        <v>0</v>
      </c>
    </row>
    <row r="4112" spans="1:6" ht="15.75" customHeight="1" x14ac:dyDescent="0.25">
      <c r="A4112" s="4" t="s">
        <v>360</v>
      </c>
      <c r="B4112" s="4">
        <v>16</v>
      </c>
      <c r="C4112" s="4"/>
      <c r="D4112" s="69">
        <v>0</v>
      </c>
      <c r="E4112" s="4">
        <v>0</v>
      </c>
      <c r="F4112" s="69">
        <v>0</v>
      </c>
    </row>
    <row r="4113" spans="1:6" ht="15.75" customHeight="1" x14ac:dyDescent="0.25">
      <c r="A4113" s="4" t="s">
        <v>360</v>
      </c>
      <c r="B4113" s="4">
        <v>17</v>
      </c>
      <c r="C4113" s="4"/>
      <c r="D4113" s="69">
        <v>0</v>
      </c>
      <c r="E4113" s="4">
        <v>0</v>
      </c>
      <c r="F4113" s="69">
        <v>0</v>
      </c>
    </row>
    <row r="4114" spans="1:6" ht="15.75" customHeight="1" x14ac:dyDescent="0.25">
      <c r="A4114" s="4" t="s">
        <v>360</v>
      </c>
      <c r="B4114" s="4">
        <v>18</v>
      </c>
      <c r="C4114" s="4"/>
      <c r="D4114" s="69">
        <v>0</v>
      </c>
      <c r="E4114" s="4">
        <v>0</v>
      </c>
      <c r="F4114" s="69">
        <v>0</v>
      </c>
    </row>
    <row r="4115" spans="1:6" ht="15.75" customHeight="1" x14ac:dyDescent="0.25">
      <c r="A4115" s="4" t="s">
        <v>360</v>
      </c>
      <c r="B4115" s="4">
        <v>19</v>
      </c>
      <c r="C4115" s="4"/>
      <c r="D4115" s="69">
        <v>0</v>
      </c>
      <c r="E4115" s="4">
        <v>0</v>
      </c>
      <c r="F4115" s="69">
        <v>0</v>
      </c>
    </row>
    <row r="4116" spans="1:6" ht="15.75" customHeight="1" x14ac:dyDescent="0.25">
      <c r="A4116" s="4" t="s">
        <v>360</v>
      </c>
      <c r="B4116" s="4">
        <v>20</v>
      </c>
      <c r="C4116" s="4"/>
      <c r="D4116" s="69">
        <v>0</v>
      </c>
      <c r="E4116" s="4">
        <v>0</v>
      </c>
      <c r="F4116" s="69">
        <v>0</v>
      </c>
    </row>
    <row r="4117" spans="1:6" ht="15.75" customHeight="1" x14ac:dyDescent="0.25">
      <c r="A4117" s="4" t="s">
        <v>360</v>
      </c>
      <c r="B4117" s="4">
        <v>21</v>
      </c>
      <c r="C4117" s="4"/>
      <c r="D4117" s="69">
        <v>0</v>
      </c>
      <c r="E4117" s="4">
        <v>0</v>
      </c>
      <c r="F4117" s="69">
        <v>0</v>
      </c>
    </row>
    <row r="4118" spans="1:6" ht="15.75" customHeight="1" x14ac:dyDescent="0.25">
      <c r="A4118" s="4" t="s">
        <v>360</v>
      </c>
      <c r="B4118" s="4">
        <v>22</v>
      </c>
      <c r="C4118" s="4"/>
      <c r="D4118" s="69">
        <v>0</v>
      </c>
      <c r="E4118" s="4">
        <v>0</v>
      </c>
      <c r="F4118" s="69">
        <v>0</v>
      </c>
    </row>
    <row r="4119" spans="1:6" ht="15.75" customHeight="1" x14ac:dyDescent="0.25">
      <c r="A4119" s="4" t="s">
        <v>360</v>
      </c>
      <c r="B4119" s="4">
        <v>23</v>
      </c>
      <c r="C4119" s="4"/>
      <c r="D4119" s="69">
        <v>0</v>
      </c>
      <c r="E4119" s="4">
        <v>0</v>
      </c>
      <c r="F4119" s="69">
        <v>0</v>
      </c>
    </row>
    <row r="4120" spans="1:6" ht="15.75" customHeight="1" x14ac:dyDescent="0.25">
      <c r="A4120" s="4" t="s">
        <v>360</v>
      </c>
      <c r="B4120" s="4">
        <v>24</v>
      </c>
      <c r="C4120" s="4"/>
      <c r="D4120" s="69">
        <v>0</v>
      </c>
      <c r="E4120" s="4">
        <v>0</v>
      </c>
      <c r="F4120" s="69">
        <v>0</v>
      </c>
    </row>
    <row r="4121" spans="1:6" ht="15.75" customHeight="1" x14ac:dyDescent="0.25">
      <c r="A4121" s="4" t="s">
        <v>360</v>
      </c>
      <c r="B4121" s="4">
        <v>25</v>
      </c>
      <c r="C4121" s="4"/>
      <c r="D4121" s="69">
        <v>0</v>
      </c>
      <c r="E4121" s="4">
        <v>0</v>
      </c>
      <c r="F4121" s="69">
        <v>0</v>
      </c>
    </row>
    <row r="4122" spans="1:6" ht="15.75" customHeight="1" x14ac:dyDescent="0.25">
      <c r="A4122" s="4" t="s">
        <v>360</v>
      </c>
      <c r="B4122" s="4">
        <v>26</v>
      </c>
      <c r="C4122" s="4"/>
      <c r="D4122" s="69">
        <v>0</v>
      </c>
      <c r="E4122" s="4">
        <v>0</v>
      </c>
      <c r="F4122" s="69">
        <v>0</v>
      </c>
    </row>
    <row r="4123" spans="1:6" ht="15.75" customHeight="1" x14ac:dyDescent="0.25">
      <c r="A4123" s="4" t="s">
        <v>360</v>
      </c>
      <c r="B4123" s="4">
        <v>27</v>
      </c>
      <c r="C4123" s="4"/>
      <c r="D4123" s="69">
        <v>0</v>
      </c>
      <c r="E4123" s="4">
        <v>0</v>
      </c>
      <c r="F4123" s="69">
        <v>0</v>
      </c>
    </row>
    <row r="4124" spans="1:6" ht="15.75" customHeight="1" x14ac:dyDescent="0.25">
      <c r="A4124" s="4" t="s">
        <v>360</v>
      </c>
      <c r="B4124" s="4">
        <v>28</v>
      </c>
      <c r="C4124" s="4"/>
      <c r="D4124" s="69">
        <v>0</v>
      </c>
      <c r="E4124" s="4">
        <v>0</v>
      </c>
      <c r="F4124" s="69">
        <v>0</v>
      </c>
    </row>
    <row r="4125" spans="1:6" ht="15.75" customHeight="1" x14ac:dyDescent="0.25">
      <c r="A4125" s="4" t="s">
        <v>360</v>
      </c>
      <c r="B4125" s="4">
        <v>29</v>
      </c>
      <c r="C4125" s="4"/>
      <c r="D4125" s="69">
        <v>0</v>
      </c>
      <c r="E4125" s="4">
        <v>0</v>
      </c>
      <c r="F4125" s="69">
        <v>0</v>
      </c>
    </row>
    <row r="4126" spans="1:6" ht="15.75" customHeight="1" x14ac:dyDescent="0.25">
      <c r="A4126" s="4" t="s">
        <v>360</v>
      </c>
      <c r="B4126" s="4">
        <v>30</v>
      </c>
      <c r="C4126" s="4"/>
      <c r="D4126" s="69">
        <v>0</v>
      </c>
      <c r="E4126" s="4">
        <v>1</v>
      </c>
      <c r="F4126" s="69">
        <v>13196</v>
      </c>
    </row>
    <row r="4127" spans="1:6" ht="15.75" customHeight="1" x14ac:dyDescent="0.25">
      <c r="A4127" s="4" t="s">
        <v>360</v>
      </c>
      <c r="B4127" s="4">
        <v>31</v>
      </c>
      <c r="C4127" s="4"/>
      <c r="D4127" s="69">
        <v>0</v>
      </c>
      <c r="E4127" s="4">
        <v>1</v>
      </c>
      <c r="F4127" s="69">
        <v>50129</v>
      </c>
    </row>
    <row r="4128" spans="1:6" ht="15.75" customHeight="1" x14ac:dyDescent="0.25">
      <c r="A4128" s="4" t="s">
        <v>360</v>
      </c>
      <c r="B4128" s="4">
        <v>32</v>
      </c>
      <c r="C4128" s="4"/>
      <c r="D4128" s="69">
        <v>0</v>
      </c>
      <c r="E4128" s="4">
        <v>0</v>
      </c>
      <c r="F4128" s="69">
        <v>0</v>
      </c>
    </row>
    <row r="4129" spans="1:6" ht="15.75" customHeight="1" x14ac:dyDescent="0.25">
      <c r="A4129" s="4" t="s">
        <v>360</v>
      </c>
      <c r="B4129" s="4">
        <v>33</v>
      </c>
      <c r="C4129" s="4">
        <v>117.52</v>
      </c>
      <c r="D4129" s="69">
        <v>109293.6</v>
      </c>
      <c r="E4129" s="4">
        <v>67</v>
      </c>
      <c r="F4129" s="69">
        <v>62310</v>
      </c>
    </row>
    <row r="4130" spans="1:6" ht="15.75" customHeight="1" x14ac:dyDescent="0.25">
      <c r="A4130" s="4" t="s">
        <v>360</v>
      </c>
      <c r="B4130" s="4">
        <v>34</v>
      </c>
      <c r="C4130" s="4"/>
      <c r="D4130" s="69">
        <v>0</v>
      </c>
      <c r="E4130" s="4">
        <v>0</v>
      </c>
      <c r="F4130" s="69">
        <v>0</v>
      </c>
    </row>
    <row r="4131" spans="1:6" ht="15.75" customHeight="1" x14ac:dyDescent="0.25">
      <c r="A4131" s="4" t="s">
        <v>360</v>
      </c>
      <c r="B4131" s="4">
        <v>35</v>
      </c>
      <c r="C4131" s="4">
        <v>165.54</v>
      </c>
      <c r="D4131" s="69">
        <v>207421.62</v>
      </c>
      <c r="E4131" s="4">
        <v>0</v>
      </c>
      <c r="F4131" s="69">
        <v>0</v>
      </c>
    </row>
    <row r="4132" spans="1:6" ht="15.75" customHeight="1" x14ac:dyDescent="0.25">
      <c r="A4132" s="4" t="s">
        <v>360</v>
      </c>
      <c r="B4132" s="4">
        <v>36</v>
      </c>
      <c r="C4132" s="4">
        <v>87.419999999999987</v>
      </c>
      <c r="D4132" s="69">
        <v>906895.07999999984</v>
      </c>
      <c r="E4132" s="4">
        <v>101</v>
      </c>
      <c r="F4132" s="69">
        <v>1047774</v>
      </c>
    </row>
    <row r="4133" spans="1:6" ht="15.75" customHeight="1" x14ac:dyDescent="0.25">
      <c r="A4133" s="4" t="s">
        <v>360</v>
      </c>
      <c r="B4133" s="4">
        <v>37</v>
      </c>
      <c r="C4133" s="4"/>
      <c r="D4133" s="69">
        <v>0</v>
      </c>
      <c r="E4133" s="4">
        <v>0</v>
      </c>
      <c r="F4133" s="69">
        <v>0</v>
      </c>
    </row>
    <row r="4134" spans="1:6" ht="15.75" customHeight="1" x14ac:dyDescent="0.25">
      <c r="A4134" s="4" t="s">
        <v>360</v>
      </c>
      <c r="B4134" s="4">
        <v>38</v>
      </c>
      <c r="C4134" s="4"/>
      <c r="D4134" s="69">
        <v>0</v>
      </c>
      <c r="E4134" s="4">
        <v>0</v>
      </c>
      <c r="F4134" s="69">
        <v>0</v>
      </c>
    </row>
    <row r="4135" spans="1:6" ht="15.75" customHeight="1" x14ac:dyDescent="0.25">
      <c r="A4135" s="4" t="s">
        <v>360</v>
      </c>
      <c r="B4135" s="4">
        <v>39</v>
      </c>
      <c r="C4135" s="4"/>
      <c r="D4135" s="69">
        <v>0</v>
      </c>
      <c r="E4135" s="4">
        <v>0</v>
      </c>
      <c r="F4135" s="69">
        <v>0</v>
      </c>
    </row>
    <row r="4136" spans="1:6" ht="15.75" customHeight="1" x14ac:dyDescent="0.25">
      <c r="A4136" s="4" t="s">
        <v>360</v>
      </c>
      <c r="B4136" s="4">
        <v>40</v>
      </c>
      <c r="C4136" s="4"/>
      <c r="D4136" s="69">
        <v>0</v>
      </c>
      <c r="E4136" s="4">
        <v>0</v>
      </c>
      <c r="F4136" s="69">
        <v>0</v>
      </c>
    </row>
    <row r="4137" spans="1:6" ht="15.75" customHeight="1" x14ac:dyDescent="0.25">
      <c r="A4137" s="4" t="s">
        <v>360</v>
      </c>
      <c r="B4137" s="4">
        <v>41</v>
      </c>
      <c r="C4137" s="4"/>
      <c r="D4137" s="69">
        <v>0</v>
      </c>
      <c r="E4137" s="4">
        <v>0</v>
      </c>
      <c r="F4137" s="69">
        <v>0</v>
      </c>
    </row>
    <row r="4138" spans="1:6" ht="15.75" customHeight="1" x14ac:dyDescent="0.25">
      <c r="A4138" s="4" t="s">
        <v>360</v>
      </c>
      <c r="B4138" s="4">
        <v>42</v>
      </c>
      <c r="C4138" s="4"/>
      <c r="D4138" s="69">
        <v>0</v>
      </c>
      <c r="E4138" s="4">
        <v>0</v>
      </c>
      <c r="F4138" s="69">
        <v>0</v>
      </c>
    </row>
    <row r="4139" spans="1:6" ht="15.75" customHeight="1" x14ac:dyDescent="0.25">
      <c r="A4139" s="4" t="s">
        <v>360</v>
      </c>
      <c r="B4139" s="4">
        <v>43</v>
      </c>
      <c r="C4139" s="4"/>
      <c r="D4139" s="69">
        <v>0</v>
      </c>
      <c r="E4139" s="4">
        <v>0</v>
      </c>
      <c r="F4139" s="69">
        <v>0</v>
      </c>
    </row>
    <row r="4140" spans="1:6" ht="15.75" customHeight="1" x14ac:dyDescent="0.25">
      <c r="A4140" s="4" t="s">
        <v>360</v>
      </c>
      <c r="B4140" s="4">
        <v>44</v>
      </c>
      <c r="C4140" s="4"/>
      <c r="D4140" s="69">
        <v>0</v>
      </c>
      <c r="E4140" s="4">
        <v>0</v>
      </c>
      <c r="F4140" s="69">
        <v>0</v>
      </c>
    </row>
    <row r="4141" spans="1:6" ht="15.75" customHeight="1" x14ac:dyDescent="0.25">
      <c r="A4141" s="4" t="s">
        <v>360</v>
      </c>
      <c r="B4141" s="4">
        <v>45</v>
      </c>
      <c r="C4141" s="4"/>
      <c r="D4141" s="69">
        <v>0</v>
      </c>
      <c r="E4141" s="4">
        <v>0</v>
      </c>
      <c r="F4141" s="69">
        <v>0</v>
      </c>
    </row>
    <row r="4142" spans="1:6" ht="15.75" customHeight="1" x14ac:dyDescent="0.25">
      <c r="A4142" s="4" t="s">
        <v>360</v>
      </c>
      <c r="B4142" s="4">
        <v>46</v>
      </c>
      <c r="C4142" s="4"/>
      <c r="D4142" s="69">
        <v>0</v>
      </c>
      <c r="E4142" s="4">
        <v>0</v>
      </c>
      <c r="F4142" s="69">
        <v>0</v>
      </c>
    </row>
    <row r="4143" spans="1:6" ht="15.75" customHeight="1" x14ac:dyDescent="0.25">
      <c r="A4143" s="4" t="s">
        <v>360</v>
      </c>
      <c r="B4143" s="4">
        <v>47</v>
      </c>
      <c r="C4143" s="4"/>
      <c r="D4143" s="69">
        <v>0</v>
      </c>
      <c r="E4143" s="4">
        <v>0</v>
      </c>
      <c r="F4143" s="69">
        <v>0</v>
      </c>
    </row>
    <row r="4144" spans="1:6" ht="15.75" customHeight="1" x14ac:dyDescent="0.25">
      <c r="A4144" s="4" t="s">
        <v>360</v>
      </c>
      <c r="B4144" s="4">
        <v>48</v>
      </c>
      <c r="C4144" s="4"/>
      <c r="D4144" s="69">
        <v>0</v>
      </c>
      <c r="E4144" s="4">
        <v>6</v>
      </c>
      <c r="F4144" s="69">
        <v>83562</v>
      </c>
    </row>
    <row r="4145" spans="1:6" ht="15.75" customHeight="1" x14ac:dyDescent="0.25">
      <c r="A4145" s="4" t="s">
        <v>360</v>
      </c>
      <c r="B4145" s="4">
        <v>49</v>
      </c>
      <c r="C4145" s="4"/>
      <c r="D4145" s="69">
        <v>0</v>
      </c>
      <c r="E4145" s="4">
        <v>0</v>
      </c>
      <c r="F4145" s="69">
        <v>0</v>
      </c>
    </row>
    <row r="4146" spans="1:6" ht="15.75" customHeight="1" x14ac:dyDescent="0.25">
      <c r="A4146" s="4" t="s">
        <v>360</v>
      </c>
      <c r="B4146" s="4">
        <v>50</v>
      </c>
      <c r="C4146" s="4"/>
      <c r="D4146" s="69">
        <v>0</v>
      </c>
      <c r="E4146" s="4">
        <v>0</v>
      </c>
      <c r="F4146" s="69">
        <v>0</v>
      </c>
    </row>
    <row r="4147" spans="1:6" ht="15.75" customHeight="1" x14ac:dyDescent="0.25">
      <c r="A4147" s="4" t="s">
        <v>360</v>
      </c>
      <c r="B4147" s="4">
        <v>51</v>
      </c>
      <c r="C4147" s="4"/>
      <c r="D4147" s="69">
        <v>0</v>
      </c>
      <c r="E4147" s="4">
        <v>0</v>
      </c>
      <c r="F4147" s="69">
        <v>0</v>
      </c>
    </row>
    <row r="4148" spans="1:6" ht="15.75" customHeight="1" x14ac:dyDescent="0.25">
      <c r="A4148" s="4" t="s">
        <v>360</v>
      </c>
      <c r="B4148" s="4">
        <v>52</v>
      </c>
      <c r="C4148" s="4"/>
      <c r="D4148" s="69">
        <v>0</v>
      </c>
      <c r="E4148" s="4">
        <v>0</v>
      </c>
      <c r="F4148" s="69">
        <v>0</v>
      </c>
    </row>
    <row r="4149" spans="1:6" ht="15.75" customHeight="1" x14ac:dyDescent="0.25">
      <c r="A4149" s="4" t="s">
        <v>360</v>
      </c>
      <c r="B4149" s="4">
        <v>53</v>
      </c>
      <c r="C4149" s="4"/>
      <c r="D4149" s="69">
        <v>0</v>
      </c>
      <c r="E4149" s="4">
        <v>0</v>
      </c>
      <c r="F4149" s="69">
        <v>0</v>
      </c>
    </row>
    <row r="4150" spans="1:6" ht="15.75" customHeight="1" x14ac:dyDescent="0.25">
      <c r="A4150" s="4" t="s">
        <v>360</v>
      </c>
      <c r="B4150" s="4">
        <v>54</v>
      </c>
      <c r="C4150" s="4"/>
      <c r="D4150" s="69">
        <v>0</v>
      </c>
      <c r="E4150" s="4">
        <v>0</v>
      </c>
      <c r="F4150" s="69">
        <v>0</v>
      </c>
    </row>
    <row r="4151" spans="1:6" ht="15.75" customHeight="1" x14ac:dyDescent="0.25">
      <c r="A4151" s="4" t="s">
        <v>360</v>
      </c>
      <c r="B4151" s="4">
        <v>55</v>
      </c>
      <c r="C4151" s="4"/>
      <c r="D4151" s="69">
        <v>0</v>
      </c>
      <c r="E4151" s="4">
        <v>0</v>
      </c>
      <c r="F4151" s="69">
        <v>0</v>
      </c>
    </row>
    <row r="4152" spans="1:6" ht="15.75" customHeight="1" x14ac:dyDescent="0.25">
      <c r="A4152" s="4" t="s">
        <v>360</v>
      </c>
      <c r="B4152" s="4">
        <v>56</v>
      </c>
      <c r="C4152" s="4"/>
      <c r="D4152" s="69">
        <v>0</v>
      </c>
      <c r="E4152" s="4">
        <v>0</v>
      </c>
      <c r="F4152" s="69">
        <v>0</v>
      </c>
    </row>
    <row r="4153" spans="1:6" ht="15.75" customHeight="1" x14ac:dyDescent="0.25">
      <c r="A4153" s="4" t="s">
        <v>360</v>
      </c>
      <c r="B4153" s="4">
        <v>57</v>
      </c>
      <c r="C4153" s="4"/>
      <c r="D4153" s="69">
        <v>0</v>
      </c>
      <c r="E4153" s="4">
        <v>0</v>
      </c>
      <c r="F4153" s="69">
        <v>0</v>
      </c>
    </row>
    <row r="4154" spans="1:6" ht="15.75" customHeight="1" x14ac:dyDescent="0.25">
      <c r="A4154" s="4" t="s">
        <v>360</v>
      </c>
      <c r="B4154" s="4">
        <v>58</v>
      </c>
      <c r="C4154" s="4">
        <v>117.52</v>
      </c>
      <c r="D4154" s="69">
        <v>370070.48</v>
      </c>
      <c r="E4154" s="4">
        <v>67</v>
      </c>
      <c r="F4154" s="69">
        <v>210983</v>
      </c>
    </row>
    <row r="4155" spans="1:6" ht="15.75" customHeight="1" x14ac:dyDescent="0.25">
      <c r="A4155" s="4" t="s">
        <v>360</v>
      </c>
      <c r="B4155" s="4">
        <v>59</v>
      </c>
      <c r="C4155" s="4"/>
      <c r="D4155" s="69">
        <v>0</v>
      </c>
      <c r="E4155" s="4">
        <v>0</v>
      </c>
      <c r="F4155" s="69">
        <v>0</v>
      </c>
    </row>
    <row r="4156" spans="1:6" ht="15.75" customHeight="1" x14ac:dyDescent="0.25">
      <c r="A4156" s="4" t="s">
        <v>360</v>
      </c>
      <c r="B4156" s="4">
        <v>60</v>
      </c>
      <c r="C4156" s="4"/>
      <c r="D4156" s="69">
        <v>0</v>
      </c>
      <c r="E4156" s="4">
        <v>0</v>
      </c>
      <c r="F4156" s="69">
        <v>0</v>
      </c>
    </row>
    <row r="4157" spans="1:6" ht="15.75" customHeight="1" x14ac:dyDescent="0.25">
      <c r="A4157" s="4" t="s">
        <v>360</v>
      </c>
      <c r="B4157" s="4">
        <v>61</v>
      </c>
      <c r="C4157" s="4">
        <v>53.319999999999993</v>
      </c>
      <c r="D4157" s="69">
        <v>1764732.0399999998</v>
      </c>
      <c r="E4157" s="4">
        <v>66</v>
      </c>
      <c r="F4157" s="69">
        <v>2184402</v>
      </c>
    </row>
    <row r="4158" spans="1:6" ht="15.75" customHeight="1" x14ac:dyDescent="0.25">
      <c r="A4158" s="4" t="s">
        <v>360</v>
      </c>
      <c r="B4158" s="4">
        <v>62</v>
      </c>
      <c r="C4158" s="4"/>
      <c r="D4158" s="69">
        <v>0</v>
      </c>
      <c r="E4158" s="4">
        <v>0</v>
      </c>
      <c r="F4158" s="69">
        <v>0</v>
      </c>
    </row>
    <row r="4159" spans="1:6" ht="15.75" customHeight="1" x14ac:dyDescent="0.25">
      <c r="A4159" s="4" t="s">
        <v>360</v>
      </c>
      <c r="B4159" s="4">
        <v>63</v>
      </c>
      <c r="C4159" s="4"/>
      <c r="D4159" s="69">
        <v>0</v>
      </c>
      <c r="E4159" s="4">
        <v>0</v>
      </c>
      <c r="F4159" s="69">
        <v>0</v>
      </c>
    </row>
    <row r="4160" spans="1:6" ht="15.75" customHeight="1" x14ac:dyDescent="0.25">
      <c r="A4160" s="4" t="s">
        <v>360</v>
      </c>
      <c r="B4160" s="4">
        <v>64</v>
      </c>
      <c r="C4160" s="4"/>
      <c r="D4160" s="69">
        <v>0</v>
      </c>
      <c r="E4160" s="4">
        <v>0</v>
      </c>
      <c r="F4160" s="69">
        <v>0</v>
      </c>
    </row>
    <row r="4161" spans="1:6" ht="15.75" customHeight="1" x14ac:dyDescent="0.25">
      <c r="A4161" s="4" t="s">
        <v>360</v>
      </c>
      <c r="B4161" s="4">
        <v>65</v>
      </c>
      <c r="C4161" s="4"/>
      <c r="D4161" s="69">
        <v>0</v>
      </c>
      <c r="E4161" s="4">
        <v>0</v>
      </c>
      <c r="F4161" s="69">
        <v>0</v>
      </c>
    </row>
    <row r="4162" spans="1:6" ht="15.75" customHeight="1" x14ac:dyDescent="0.25">
      <c r="A4162" s="4" t="s">
        <v>360</v>
      </c>
      <c r="B4162" s="4">
        <v>66</v>
      </c>
      <c r="C4162" s="4"/>
      <c r="D4162" s="69">
        <v>0</v>
      </c>
      <c r="E4162" s="4">
        <v>0</v>
      </c>
      <c r="F4162" s="69">
        <v>0</v>
      </c>
    </row>
    <row r="4163" spans="1:6" ht="15.75" customHeight="1" x14ac:dyDescent="0.25">
      <c r="A4163" s="4" t="s">
        <v>360</v>
      </c>
      <c r="B4163" s="4">
        <v>67</v>
      </c>
      <c r="C4163" s="4"/>
      <c r="D4163" s="69">
        <v>0</v>
      </c>
      <c r="E4163" s="4">
        <v>0</v>
      </c>
      <c r="F4163" s="69">
        <v>0</v>
      </c>
    </row>
    <row r="4164" spans="1:6" ht="15.75" customHeight="1" x14ac:dyDescent="0.25">
      <c r="A4164" s="4" t="s">
        <v>360</v>
      </c>
      <c r="B4164" s="4">
        <v>68</v>
      </c>
      <c r="C4164" s="4"/>
      <c r="D4164" s="69">
        <v>0</v>
      </c>
      <c r="E4164" s="4">
        <v>0</v>
      </c>
      <c r="F4164" s="69">
        <v>0</v>
      </c>
    </row>
    <row r="4165" spans="1:6" ht="15.75" customHeight="1" x14ac:dyDescent="0.25">
      <c r="A4165" s="4" t="s">
        <v>360</v>
      </c>
      <c r="B4165" s="4">
        <v>69</v>
      </c>
      <c r="C4165" s="4"/>
      <c r="D4165" s="69">
        <v>0</v>
      </c>
      <c r="E4165" s="4">
        <v>0</v>
      </c>
      <c r="F4165" s="69">
        <v>0</v>
      </c>
    </row>
    <row r="4166" spans="1:6" ht="15.75" customHeight="1" x14ac:dyDescent="0.25">
      <c r="A4166" s="4" t="s">
        <v>360</v>
      </c>
      <c r="B4166" s="4">
        <v>70</v>
      </c>
      <c r="C4166" s="4"/>
      <c r="D4166" s="69">
        <v>0</v>
      </c>
      <c r="E4166" s="4">
        <v>0</v>
      </c>
      <c r="F4166" s="69">
        <v>0</v>
      </c>
    </row>
    <row r="4167" spans="1:6" ht="15.75" customHeight="1" x14ac:dyDescent="0.25">
      <c r="A4167" s="4" t="s">
        <v>360</v>
      </c>
      <c r="B4167" s="4">
        <v>71</v>
      </c>
      <c r="C4167" s="4">
        <v>53.319999999999993</v>
      </c>
      <c r="D4167" s="69">
        <v>339328.48</v>
      </c>
      <c r="E4167" s="4">
        <v>0</v>
      </c>
      <c r="F4167" s="69">
        <v>0</v>
      </c>
    </row>
    <row r="4168" spans="1:6" ht="15.75" customHeight="1" x14ac:dyDescent="0.25">
      <c r="A4168" s="4" t="s">
        <v>360</v>
      </c>
      <c r="B4168" s="4">
        <v>72</v>
      </c>
      <c r="C4168" s="4"/>
      <c r="D4168" s="69">
        <v>0</v>
      </c>
      <c r="E4168" s="4">
        <v>0</v>
      </c>
      <c r="F4168" s="69">
        <v>0</v>
      </c>
    </row>
    <row r="4169" spans="1:6" ht="15.75" customHeight="1" x14ac:dyDescent="0.25">
      <c r="A4169" s="4" t="s">
        <v>360</v>
      </c>
      <c r="B4169" s="4">
        <v>73</v>
      </c>
      <c r="C4169" s="4"/>
      <c r="D4169" s="69">
        <v>0</v>
      </c>
      <c r="E4169" s="4">
        <v>0</v>
      </c>
      <c r="F4169" s="69">
        <v>0</v>
      </c>
    </row>
    <row r="4170" spans="1:6" ht="15.75" customHeight="1" x14ac:dyDescent="0.25">
      <c r="A4170" s="4" t="s">
        <v>360</v>
      </c>
      <c r="B4170" s="4">
        <v>74</v>
      </c>
      <c r="C4170" s="4"/>
      <c r="D4170" s="69">
        <v>0</v>
      </c>
      <c r="E4170" s="4">
        <v>0</v>
      </c>
      <c r="F4170" s="69">
        <v>0</v>
      </c>
    </row>
    <row r="4171" spans="1:6" ht="15.75" customHeight="1" x14ac:dyDescent="0.25">
      <c r="A4171" s="4" t="s">
        <v>360</v>
      </c>
      <c r="B4171" s="4">
        <v>75</v>
      </c>
      <c r="C4171" s="4"/>
      <c r="D4171" s="69">
        <v>0</v>
      </c>
      <c r="E4171" s="4">
        <v>0</v>
      </c>
      <c r="F4171" s="69">
        <v>0</v>
      </c>
    </row>
    <row r="4172" spans="1:6" ht="15.75" customHeight="1" x14ac:dyDescent="0.25">
      <c r="A4172" s="4" t="s">
        <v>360</v>
      </c>
      <c r="B4172" s="4">
        <v>76</v>
      </c>
      <c r="C4172" s="4"/>
      <c r="D4172" s="69">
        <v>0</v>
      </c>
      <c r="E4172" s="4">
        <v>0</v>
      </c>
      <c r="F4172" s="69">
        <v>0</v>
      </c>
    </row>
    <row r="4173" spans="1:6" ht="15.75" customHeight="1" x14ac:dyDescent="0.25">
      <c r="A4173" s="4" t="s">
        <v>360</v>
      </c>
      <c r="B4173" s="4">
        <v>77</v>
      </c>
      <c r="C4173" s="4"/>
      <c r="D4173" s="69">
        <v>0</v>
      </c>
      <c r="E4173" s="4">
        <v>36</v>
      </c>
      <c r="F4173" s="69">
        <v>1249740</v>
      </c>
    </row>
    <row r="4174" spans="1:6" ht="15.75" customHeight="1" x14ac:dyDescent="0.25">
      <c r="A4174" s="4" t="s">
        <v>360</v>
      </c>
      <c r="B4174" s="4">
        <v>78</v>
      </c>
      <c r="C4174" s="4"/>
      <c r="D4174" s="69">
        <v>0</v>
      </c>
      <c r="E4174" s="4">
        <v>0</v>
      </c>
      <c r="F4174" s="69">
        <v>0</v>
      </c>
    </row>
    <row r="4175" spans="1:6" ht="15.75" customHeight="1" x14ac:dyDescent="0.25">
      <c r="A4175" s="4" t="s">
        <v>360</v>
      </c>
      <c r="B4175" s="4">
        <v>79</v>
      </c>
      <c r="C4175" s="4"/>
      <c r="D4175" s="69">
        <v>0</v>
      </c>
      <c r="E4175" s="4">
        <v>0</v>
      </c>
      <c r="F4175" s="69">
        <v>0</v>
      </c>
    </row>
    <row r="4176" spans="1:6" ht="15.75" customHeight="1" x14ac:dyDescent="0.25">
      <c r="A4176" s="4" t="s">
        <v>360</v>
      </c>
      <c r="B4176" s="4">
        <v>80</v>
      </c>
      <c r="C4176" s="4"/>
      <c r="D4176" s="69">
        <v>0</v>
      </c>
      <c r="E4176" s="4">
        <v>0</v>
      </c>
      <c r="F4176" s="69">
        <v>0</v>
      </c>
    </row>
    <row r="4177" spans="1:6" ht="15.75" customHeight="1" x14ac:dyDescent="0.25">
      <c r="A4177" s="4" t="s">
        <v>360</v>
      </c>
      <c r="B4177" s="4">
        <v>81</v>
      </c>
      <c r="C4177" s="4"/>
      <c r="D4177" s="69">
        <v>0</v>
      </c>
      <c r="E4177" s="4">
        <v>0</v>
      </c>
      <c r="F4177" s="69">
        <v>0</v>
      </c>
    </row>
    <row r="4178" spans="1:6" ht="15.75" customHeight="1" x14ac:dyDescent="0.25">
      <c r="A4178" s="4" t="s">
        <v>360</v>
      </c>
      <c r="B4178" s="4">
        <v>82</v>
      </c>
      <c r="C4178" s="4"/>
      <c r="D4178" s="69">
        <v>0</v>
      </c>
      <c r="E4178" s="4">
        <v>0</v>
      </c>
      <c r="F4178" s="69">
        <v>0</v>
      </c>
    </row>
    <row r="4179" spans="1:6" ht="15.75" customHeight="1" x14ac:dyDescent="0.25">
      <c r="A4179" s="4" t="s">
        <v>360</v>
      </c>
      <c r="B4179" s="4">
        <v>83</v>
      </c>
      <c r="C4179" s="4"/>
      <c r="D4179" s="69">
        <v>0</v>
      </c>
      <c r="E4179" s="4">
        <v>0</v>
      </c>
      <c r="F4179" s="69">
        <v>0</v>
      </c>
    </row>
    <row r="4180" spans="1:6" ht="15.75" customHeight="1" x14ac:dyDescent="0.25">
      <c r="A4180" s="4" t="s">
        <v>360</v>
      </c>
      <c r="B4180" s="4">
        <v>84</v>
      </c>
      <c r="C4180" s="4">
        <v>8</v>
      </c>
      <c r="D4180" s="69">
        <v>353368</v>
      </c>
      <c r="E4180" s="4">
        <v>11</v>
      </c>
      <c r="F4180" s="69">
        <v>485881</v>
      </c>
    </row>
    <row r="4181" spans="1:6" ht="15.75" customHeight="1" x14ac:dyDescent="0.25">
      <c r="A4181" s="4" t="s">
        <v>360</v>
      </c>
      <c r="B4181" s="4">
        <v>85</v>
      </c>
      <c r="C4181" s="4"/>
      <c r="D4181" s="69">
        <v>0</v>
      </c>
      <c r="E4181" s="4">
        <v>0</v>
      </c>
      <c r="F4181" s="69">
        <v>0</v>
      </c>
    </row>
    <row r="4182" spans="1:6" ht="15.75" customHeight="1" x14ac:dyDescent="0.25">
      <c r="A4182" s="4" t="s">
        <v>360</v>
      </c>
      <c r="B4182" s="4">
        <v>86</v>
      </c>
      <c r="C4182" s="4"/>
      <c r="D4182" s="69">
        <v>0</v>
      </c>
      <c r="E4182" s="4">
        <v>0</v>
      </c>
      <c r="F4182" s="69">
        <v>0</v>
      </c>
    </row>
    <row r="4183" spans="1:6" ht="15.75" customHeight="1" x14ac:dyDescent="0.25">
      <c r="A4183" s="4" t="s">
        <v>360</v>
      </c>
      <c r="B4183" s="4">
        <v>87</v>
      </c>
      <c r="C4183" s="4">
        <v>20.76</v>
      </c>
      <c r="D4183" s="69">
        <v>3065255.5199999996</v>
      </c>
      <c r="E4183" s="4">
        <v>19</v>
      </c>
      <c r="F4183" s="69">
        <v>2805388</v>
      </c>
    </row>
    <row r="4184" spans="1:6" ht="15.75" customHeight="1" x14ac:dyDescent="0.25">
      <c r="A4184" s="4" t="s">
        <v>360</v>
      </c>
      <c r="B4184" s="4">
        <v>88</v>
      </c>
      <c r="C4184" s="4"/>
      <c r="D4184" s="69">
        <v>0</v>
      </c>
      <c r="E4184" s="4">
        <v>0</v>
      </c>
      <c r="F4184" s="69">
        <v>0</v>
      </c>
    </row>
    <row r="4185" spans="1:6" ht="15.75" customHeight="1" x14ac:dyDescent="0.25">
      <c r="A4185" s="4" t="s">
        <v>360</v>
      </c>
      <c r="B4185" s="4">
        <v>89</v>
      </c>
      <c r="C4185" s="4"/>
      <c r="D4185" s="69">
        <v>0</v>
      </c>
      <c r="E4185" s="4">
        <v>0</v>
      </c>
      <c r="F4185" s="69">
        <v>0</v>
      </c>
    </row>
    <row r="4186" spans="1:6" ht="15.75" customHeight="1" x14ac:dyDescent="0.25">
      <c r="A4186" s="4" t="s">
        <v>360</v>
      </c>
      <c r="B4186" s="4">
        <v>90</v>
      </c>
      <c r="C4186" s="4"/>
      <c r="D4186" s="69">
        <v>0</v>
      </c>
      <c r="E4186" s="4">
        <v>0</v>
      </c>
      <c r="F4186" s="69">
        <v>0</v>
      </c>
    </row>
    <row r="4187" spans="1:6" ht="15.75" customHeight="1" x14ac:dyDescent="0.25">
      <c r="A4187" s="4" t="s">
        <v>360</v>
      </c>
      <c r="B4187" s="4">
        <v>91</v>
      </c>
      <c r="C4187" s="4"/>
      <c r="D4187" s="69">
        <v>0</v>
      </c>
      <c r="E4187" s="4">
        <v>0</v>
      </c>
      <c r="F4187" s="69">
        <v>0</v>
      </c>
    </row>
    <row r="4188" spans="1:6" ht="15.75" customHeight="1" x14ac:dyDescent="0.25">
      <c r="A4188" s="4" t="s">
        <v>360</v>
      </c>
      <c r="B4188" s="4">
        <v>92</v>
      </c>
      <c r="C4188" s="4"/>
      <c r="D4188" s="69">
        <v>0</v>
      </c>
      <c r="E4188" s="4">
        <v>0</v>
      </c>
      <c r="F4188" s="69">
        <v>0</v>
      </c>
    </row>
    <row r="4189" spans="1:6" ht="15.75" customHeight="1" x14ac:dyDescent="0.25">
      <c r="A4189" s="4" t="s">
        <v>360</v>
      </c>
      <c r="B4189" s="4">
        <v>93</v>
      </c>
      <c r="C4189" s="4"/>
      <c r="D4189" s="69">
        <v>0</v>
      </c>
      <c r="E4189" s="4">
        <v>0</v>
      </c>
      <c r="F4189" s="69">
        <v>0</v>
      </c>
    </row>
    <row r="4190" spans="1:6" ht="15.75" customHeight="1" x14ac:dyDescent="0.25">
      <c r="A4190" s="4" t="s">
        <v>360</v>
      </c>
      <c r="B4190" s="4">
        <v>94</v>
      </c>
      <c r="C4190" s="4"/>
      <c r="D4190" s="69">
        <v>0</v>
      </c>
      <c r="E4190" s="4">
        <v>0</v>
      </c>
      <c r="F4190" s="69">
        <v>0</v>
      </c>
    </row>
    <row r="4191" spans="1:6" ht="15.75" customHeight="1" x14ac:dyDescent="0.25">
      <c r="A4191" s="4" t="s">
        <v>360</v>
      </c>
      <c r="B4191" s="4">
        <v>95</v>
      </c>
      <c r="C4191" s="4"/>
      <c r="D4191" s="69">
        <v>0</v>
      </c>
      <c r="E4191" s="4">
        <v>0</v>
      </c>
      <c r="F4191" s="69">
        <v>0</v>
      </c>
    </row>
    <row r="4192" spans="1:6" ht="15.75" customHeight="1" x14ac:dyDescent="0.25">
      <c r="A4192" s="4" t="s">
        <v>360</v>
      </c>
      <c r="B4192" s="4">
        <v>96</v>
      </c>
      <c r="C4192" s="4"/>
      <c r="D4192" s="69">
        <v>0</v>
      </c>
      <c r="E4192" s="4">
        <v>0</v>
      </c>
      <c r="F4192" s="69">
        <v>0</v>
      </c>
    </row>
    <row r="4193" spans="1:6" ht="15.75" customHeight="1" x14ac:dyDescent="0.25">
      <c r="A4193" s="4" t="s">
        <v>360</v>
      </c>
      <c r="B4193" s="4">
        <v>97</v>
      </c>
      <c r="C4193" s="4"/>
      <c r="D4193" s="69">
        <v>0</v>
      </c>
      <c r="E4193" s="4">
        <v>0</v>
      </c>
      <c r="F4193" s="69">
        <v>0</v>
      </c>
    </row>
    <row r="4194" spans="1:6" ht="15.75" customHeight="1" x14ac:dyDescent="0.25">
      <c r="A4194" s="4" t="s">
        <v>360</v>
      </c>
      <c r="B4194" s="4">
        <v>98</v>
      </c>
      <c r="C4194" s="4"/>
      <c r="D4194" s="69">
        <v>0</v>
      </c>
      <c r="E4194" s="4">
        <v>0</v>
      </c>
      <c r="F4194" s="69">
        <v>0</v>
      </c>
    </row>
    <row r="4195" spans="1:6" ht="15.75" customHeight="1" x14ac:dyDescent="0.25">
      <c r="A4195" s="4" t="s">
        <v>360</v>
      </c>
      <c r="B4195" s="4">
        <v>99</v>
      </c>
      <c r="C4195" s="4"/>
      <c r="D4195" s="69">
        <v>0</v>
      </c>
      <c r="E4195" s="4">
        <v>0</v>
      </c>
      <c r="F4195" s="69">
        <v>0</v>
      </c>
    </row>
    <row r="4196" spans="1:6" ht="15.75" customHeight="1" x14ac:dyDescent="0.25">
      <c r="A4196" s="4" t="s">
        <v>360</v>
      </c>
      <c r="B4196" s="4">
        <v>100</v>
      </c>
      <c r="C4196" s="4">
        <v>30</v>
      </c>
      <c r="D4196" s="69">
        <v>95730</v>
      </c>
      <c r="E4196" s="4">
        <v>0</v>
      </c>
      <c r="F4196" s="69">
        <v>0</v>
      </c>
    </row>
    <row r="4197" spans="1:6" ht="15.75" customHeight="1" x14ac:dyDescent="0.25">
      <c r="A4197" s="4" t="s">
        <v>360</v>
      </c>
      <c r="B4197" s="4">
        <v>101</v>
      </c>
      <c r="C4197" s="4"/>
      <c r="D4197" s="69">
        <v>0</v>
      </c>
      <c r="E4197" s="4">
        <v>0</v>
      </c>
      <c r="F4197" s="69">
        <v>0</v>
      </c>
    </row>
    <row r="4198" spans="1:6" ht="15.75" customHeight="1" x14ac:dyDescent="0.25">
      <c r="A4198" s="4" t="s">
        <v>360</v>
      </c>
      <c r="B4198" s="4">
        <v>102</v>
      </c>
      <c r="C4198" s="4"/>
      <c r="D4198" s="69">
        <v>0</v>
      </c>
      <c r="E4198" s="4">
        <v>0</v>
      </c>
      <c r="F4198" s="69">
        <v>0</v>
      </c>
    </row>
    <row r="4199" spans="1:6" ht="15.75" customHeight="1" x14ac:dyDescent="0.25">
      <c r="A4199" s="4" t="s">
        <v>360</v>
      </c>
      <c r="B4199" s="4">
        <v>103</v>
      </c>
      <c r="C4199" s="4"/>
      <c r="D4199" s="69">
        <v>0</v>
      </c>
      <c r="E4199" s="4">
        <v>0</v>
      </c>
      <c r="F4199" s="69">
        <v>0</v>
      </c>
    </row>
    <row r="4200" spans="1:6" ht="15.75" customHeight="1" x14ac:dyDescent="0.25">
      <c r="A4200" s="4" t="s">
        <v>360</v>
      </c>
      <c r="B4200" s="4">
        <v>104</v>
      </c>
      <c r="C4200" s="4"/>
      <c r="D4200" s="69">
        <v>0</v>
      </c>
      <c r="E4200" s="4">
        <v>0</v>
      </c>
      <c r="F4200" s="69">
        <v>0</v>
      </c>
    </row>
    <row r="4201" spans="1:6" ht="15.75" customHeight="1" x14ac:dyDescent="0.25">
      <c r="A4201" s="4" t="s">
        <v>360</v>
      </c>
      <c r="B4201" s="4">
        <v>105</v>
      </c>
      <c r="C4201" s="4"/>
      <c r="D4201" s="69">
        <v>0</v>
      </c>
      <c r="E4201" s="4">
        <v>0</v>
      </c>
      <c r="F4201" s="69">
        <v>0</v>
      </c>
    </row>
    <row r="4202" spans="1:6" ht="15.75" customHeight="1" x14ac:dyDescent="0.25">
      <c r="A4202" s="4" t="s">
        <v>361</v>
      </c>
      <c r="B4202" s="4">
        <v>1</v>
      </c>
      <c r="C4202" s="4"/>
      <c r="D4202" s="69">
        <v>0</v>
      </c>
      <c r="E4202" s="4">
        <v>0</v>
      </c>
      <c r="F4202" s="69">
        <v>0</v>
      </c>
    </row>
    <row r="4203" spans="1:6" ht="15.75" customHeight="1" x14ac:dyDescent="0.25">
      <c r="A4203" s="4" t="s">
        <v>361</v>
      </c>
      <c r="B4203" s="4">
        <v>2</v>
      </c>
      <c r="C4203" s="4"/>
      <c r="D4203" s="69">
        <v>0</v>
      </c>
      <c r="E4203" s="4">
        <v>0</v>
      </c>
      <c r="F4203" s="69">
        <v>0</v>
      </c>
    </row>
    <row r="4204" spans="1:6" ht="15.75" customHeight="1" x14ac:dyDescent="0.25">
      <c r="A4204" s="4" t="s">
        <v>361</v>
      </c>
      <c r="B4204" s="4">
        <v>3</v>
      </c>
      <c r="C4204" s="4"/>
      <c r="D4204" s="69">
        <v>0</v>
      </c>
      <c r="E4204" s="4">
        <v>0</v>
      </c>
      <c r="F4204" s="69">
        <v>0</v>
      </c>
    </row>
    <row r="4205" spans="1:6" ht="15.75" customHeight="1" x14ac:dyDescent="0.25">
      <c r="A4205" s="4" t="s">
        <v>361</v>
      </c>
      <c r="B4205" s="4">
        <v>4</v>
      </c>
      <c r="C4205" s="4"/>
      <c r="D4205" s="69">
        <v>0</v>
      </c>
      <c r="E4205" s="4">
        <v>0</v>
      </c>
      <c r="F4205" s="69">
        <v>0</v>
      </c>
    </row>
    <row r="4206" spans="1:6" ht="15.75" customHeight="1" x14ac:dyDescent="0.25">
      <c r="A4206" s="4" t="s">
        <v>361</v>
      </c>
      <c r="B4206" s="4">
        <v>5</v>
      </c>
      <c r="C4206" s="4"/>
      <c r="D4206" s="69">
        <v>0</v>
      </c>
      <c r="E4206" s="4">
        <v>27</v>
      </c>
      <c r="F4206" s="69">
        <v>4174740</v>
      </c>
    </row>
    <row r="4207" spans="1:6" ht="15.75" customHeight="1" x14ac:dyDescent="0.25">
      <c r="A4207" s="4" t="s">
        <v>361</v>
      </c>
      <c r="B4207" s="4">
        <v>6</v>
      </c>
      <c r="C4207" s="4">
        <v>28</v>
      </c>
      <c r="D4207" s="69">
        <v>5866056</v>
      </c>
      <c r="E4207" s="4">
        <v>10</v>
      </c>
      <c r="F4207" s="69">
        <v>2095020</v>
      </c>
    </row>
    <row r="4208" spans="1:6" ht="15.75" customHeight="1" x14ac:dyDescent="0.25">
      <c r="A4208" s="4" t="s">
        <v>361</v>
      </c>
      <c r="B4208" s="4">
        <v>7</v>
      </c>
      <c r="C4208" s="4">
        <v>0</v>
      </c>
      <c r="D4208" s="69">
        <v>0</v>
      </c>
      <c r="E4208" s="4">
        <v>0</v>
      </c>
      <c r="F4208" s="69">
        <v>0</v>
      </c>
    </row>
    <row r="4209" spans="1:6" ht="15.75" customHeight="1" x14ac:dyDescent="0.25">
      <c r="A4209" s="4" t="s">
        <v>361</v>
      </c>
      <c r="B4209" s="4">
        <v>8</v>
      </c>
      <c r="C4209" s="4">
        <v>0</v>
      </c>
      <c r="D4209" s="69">
        <v>0</v>
      </c>
      <c r="E4209" s="4">
        <v>0</v>
      </c>
      <c r="F4209" s="69">
        <v>0</v>
      </c>
    </row>
    <row r="4210" spans="1:6" ht="15.75" customHeight="1" x14ac:dyDescent="0.25">
      <c r="A4210" s="4" t="s">
        <v>361</v>
      </c>
      <c r="B4210" s="4">
        <v>9</v>
      </c>
      <c r="C4210" s="4">
        <v>0</v>
      </c>
      <c r="D4210" s="69">
        <v>0</v>
      </c>
      <c r="E4210" s="4">
        <v>0</v>
      </c>
      <c r="F4210" s="69">
        <v>0</v>
      </c>
    </row>
    <row r="4211" spans="1:6" ht="15.75" customHeight="1" x14ac:dyDescent="0.25">
      <c r="A4211" s="4" t="s">
        <v>361</v>
      </c>
      <c r="B4211" s="4">
        <v>10</v>
      </c>
      <c r="C4211" s="4">
        <v>100</v>
      </c>
      <c r="D4211" s="69">
        <v>21158400</v>
      </c>
      <c r="E4211" s="4">
        <v>70</v>
      </c>
      <c r="F4211" s="69">
        <v>14810880</v>
      </c>
    </row>
    <row r="4212" spans="1:6" ht="15.75" customHeight="1" x14ac:dyDescent="0.25">
      <c r="A4212" s="4" t="s">
        <v>361</v>
      </c>
      <c r="B4212" s="4">
        <v>11</v>
      </c>
      <c r="C4212" s="4">
        <v>4</v>
      </c>
      <c r="D4212" s="69">
        <v>1327460</v>
      </c>
      <c r="E4212" s="4">
        <v>23</v>
      </c>
      <c r="F4212" s="69">
        <v>7632895</v>
      </c>
    </row>
    <row r="4213" spans="1:6" ht="15.75" customHeight="1" x14ac:dyDescent="0.25">
      <c r="A4213" s="4" t="s">
        <v>361</v>
      </c>
      <c r="B4213" s="4">
        <v>12</v>
      </c>
      <c r="C4213" s="4">
        <v>0</v>
      </c>
      <c r="D4213" s="69">
        <v>0</v>
      </c>
      <c r="E4213" s="4">
        <v>0</v>
      </c>
      <c r="F4213" s="69">
        <v>0</v>
      </c>
    </row>
    <row r="4214" spans="1:6" ht="15.75" customHeight="1" x14ac:dyDescent="0.25">
      <c r="A4214" s="4" t="s">
        <v>361</v>
      </c>
      <c r="B4214" s="4">
        <v>13</v>
      </c>
      <c r="C4214" s="4">
        <v>0</v>
      </c>
      <c r="D4214" s="69">
        <v>0</v>
      </c>
      <c r="E4214" s="4">
        <v>0</v>
      </c>
      <c r="F4214" s="69">
        <v>0</v>
      </c>
    </row>
    <row r="4215" spans="1:6" ht="15.75" customHeight="1" x14ac:dyDescent="0.25">
      <c r="A4215" s="4" t="s">
        <v>361</v>
      </c>
      <c r="B4215" s="4">
        <v>14</v>
      </c>
      <c r="C4215" s="4">
        <v>113</v>
      </c>
      <c r="D4215" s="69">
        <v>19991960</v>
      </c>
      <c r="E4215" s="4">
        <v>116</v>
      </c>
      <c r="F4215" s="69">
        <v>20522720</v>
      </c>
    </row>
    <row r="4216" spans="1:6" ht="15.75" customHeight="1" x14ac:dyDescent="0.25">
      <c r="A4216" s="4" t="s">
        <v>361</v>
      </c>
      <c r="B4216" s="4">
        <v>15</v>
      </c>
      <c r="C4216" s="4">
        <v>4</v>
      </c>
      <c r="D4216" s="69">
        <v>648524</v>
      </c>
      <c r="E4216" s="4">
        <v>4</v>
      </c>
      <c r="F4216" s="69">
        <v>648524</v>
      </c>
    </row>
    <row r="4217" spans="1:6" ht="15.75" customHeight="1" x14ac:dyDescent="0.25">
      <c r="A4217" s="4" t="s">
        <v>361</v>
      </c>
      <c r="B4217" s="4">
        <v>16</v>
      </c>
      <c r="C4217" s="4">
        <v>6</v>
      </c>
      <c r="D4217" s="69">
        <v>791226</v>
      </c>
      <c r="E4217" s="4">
        <v>6</v>
      </c>
      <c r="F4217" s="69">
        <v>791226</v>
      </c>
    </row>
    <row r="4218" spans="1:6" ht="15.75" customHeight="1" x14ac:dyDescent="0.25">
      <c r="A4218" s="4" t="s">
        <v>361</v>
      </c>
      <c r="B4218" s="4">
        <v>17</v>
      </c>
      <c r="C4218" s="4">
        <v>0</v>
      </c>
      <c r="D4218" s="69">
        <v>0</v>
      </c>
      <c r="E4218" s="4">
        <v>0</v>
      </c>
      <c r="F4218" s="69">
        <v>0</v>
      </c>
    </row>
    <row r="4219" spans="1:6" ht="15.75" customHeight="1" x14ac:dyDescent="0.25">
      <c r="A4219" s="4" t="s">
        <v>361</v>
      </c>
      <c r="B4219" s="4">
        <v>18</v>
      </c>
      <c r="C4219" s="4">
        <v>0</v>
      </c>
      <c r="D4219" s="69">
        <v>0</v>
      </c>
      <c r="E4219" s="4">
        <v>6</v>
      </c>
      <c r="F4219" s="69">
        <v>836880</v>
      </c>
    </row>
    <row r="4220" spans="1:6" ht="15.75" customHeight="1" x14ac:dyDescent="0.25">
      <c r="A4220" s="4" t="s">
        <v>361</v>
      </c>
      <c r="B4220" s="4">
        <v>19</v>
      </c>
      <c r="C4220" s="4">
        <v>0</v>
      </c>
      <c r="D4220" s="69">
        <v>0</v>
      </c>
      <c r="E4220" s="4">
        <v>0</v>
      </c>
      <c r="F4220" s="69">
        <v>0</v>
      </c>
    </row>
    <row r="4221" spans="1:6" ht="15.75" customHeight="1" x14ac:dyDescent="0.25">
      <c r="A4221" s="4" t="s">
        <v>361</v>
      </c>
      <c r="B4221" s="4">
        <v>20</v>
      </c>
      <c r="C4221" s="4">
        <v>0</v>
      </c>
      <c r="D4221" s="69">
        <v>0</v>
      </c>
      <c r="E4221" s="4">
        <v>0</v>
      </c>
      <c r="F4221" s="69">
        <v>0</v>
      </c>
    </row>
    <row r="4222" spans="1:6" ht="15.75" customHeight="1" x14ac:dyDescent="0.25">
      <c r="A4222" s="4" t="s">
        <v>361</v>
      </c>
      <c r="B4222" s="4">
        <v>21</v>
      </c>
      <c r="C4222" s="4">
        <v>0</v>
      </c>
      <c r="D4222" s="69">
        <v>0</v>
      </c>
      <c r="E4222" s="4">
        <v>0</v>
      </c>
      <c r="F4222" s="69">
        <v>0</v>
      </c>
    </row>
    <row r="4223" spans="1:6" ht="15.75" customHeight="1" x14ac:dyDescent="0.25">
      <c r="A4223" s="4" t="s">
        <v>361</v>
      </c>
      <c r="B4223" s="4">
        <v>22</v>
      </c>
      <c r="C4223" s="4">
        <v>0</v>
      </c>
      <c r="D4223" s="69">
        <v>0</v>
      </c>
      <c r="E4223" s="4">
        <v>0</v>
      </c>
      <c r="F4223" s="69">
        <v>0</v>
      </c>
    </row>
    <row r="4224" spans="1:6" ht="15.75" customHeight="1" x14ac:dyDescent="0.25">
      <c r="A4224" s="4" t="s">
        <v>361</v>
      </c>
      <c r="B4224" s="4">
        <v>23</v>
      </c>
      <c r="C4224" s="4">
        <v>0</v>
      </c>
      <c r="D4224" s="69">
        <v>0</v>
      </c>
      <c r="E4224" s="4">
        <v>0</v>
      </c>
      <c r="F4224" s="69">
        <v>0</v>
      </c>
    </row>
    <row r="4225" spans="1:6" ht="15.75" customHeight="1" x14ac:dyDescent="0.25">
      <c r="A4225" s="4" t="s">
        <v>361</v>
      </c>
      <c r="B4225" s="4">
        <v>24</v>
      </c>
      <c r="C4225" s="4">
        <v>0</v>
      </c>
      <c r="D4225" s="69">
        <v>0</v>
      </c>
      <c r="E4225" s="4">
        <v>0</v>
      </c>
      <c r="F4225" s="69">
        <v>0</v>
      </c>
    </row>
    <row r="4226" spans="1:6" ht="15.75" customHeight="1" x14ac:dyDescent="0.25">
      <c r="A4226" s="4" t="s">
        <v>361</v>
      </c>
      <c r="B4226" s="4">
        <v>25</v>
      </c>
      <c r="C4226" s="4">
        <v>0</v>
      </c>
      <c r="D4226" s="69">
        <v>0</v>
      </c>
      <c r="E4226" s="4">
        <v>0</v>
      </c>
      <c r="F4226" s="69">
        <v>0</v>
      </c>
    </row>
    <row r="4227" spans="1:6" ht="15.75" customHeight="1" x14ac:dyDescent="0.25">
      <c r="A4227" s="4" t="s">
        <v>361</v>
      </c>
      <c r="B4227" s="4">
        <v>26</v>
      </c>
      <c r="C4227" s="4">
        <v>0</v>
      </c>
      <c r="D4227" s="69">
        <v>0</v>
      </c>
      <c r="E4227" s="4">
        <v>0</v>
      </c>
      <c r="F4227" s="69">
        <v>0</v>
      </c>
    </row>
    <row r="4228" spans="1:6" ht="15.75" customHeight="1" x14ac:dyDescent="0.25">
      <c r="A4228" s="4" t="s">
        <v>361</v>
      </c>
      <c r="B4228" s="4">
        <v>27</v>
      </c>
      <c r="C4228" s="4">
        <v>0</v>
      </c>
      <c r="D4228" s="69">
        <v>0</v>
      </c>
      <c r="E4228" s="4">
        <v>0</v>
      </c>
      <c r="F4228" s="69">
        <v>0</v>
      </c>
    </row>
    <row r="4229" spans="1:6" ht="15.75" customHeight="1" x14ac:dyDescent="0.25">
      <c r="A4229" s="4" t="s">
        <v>361</v>
      </c>
      <c r="B4229" s="4">
        <v>28</v>
      </c>
      <c r="C4229" s="4">
        <v>0</v>
      </c>
      <c r="D4229" s="69">
        <v>0</v>
      </c>
      <c r="E4229" s="4">
        <v>0</v>
      </c>
      <c r="F4229" s="69">
        <v>0</v>
      </c>
    </row>
    <row r="4230" spans="1:6" ht="15.75" customHeight="1" x14ac:dyDescent="0.25">
      <c r="A4230" s="4" t="s">
        <v>361</v>
      </c>
      <c r="B4230" s="4">
        <v>29</v>
      </c>
      <c r="C4230" s="4">
        <v>0</v>
      </c>
      <c r="D4230" s="69">
        <v>0</v>
      </c>
      <c r="E4230" s="4">
        <v>0</v>
      </c>
      <c r="F4230" s="69">
        <v>0</v>
      </c>
    </row>
    <row r="4231" spans="1:6" ht="15.75" customHeight="1" x14ac:dyDescent="0.25">
      <c r="A4231" s="4" t="s">
        <v>361</v>
      </c>
      <c r="B4231" s="4">
        <v>30</v>
      </c>
      <c r="C4231" s="4">
        <v>98</v>
      </c>
      <c r="D4231" s="69">
        <v>1293208</v>
      </c>
      <c r="E4231" s="4">
        <v>104</v>
      </c>
      <c r="F4231" s="69">
        <v>1372384</v>
      </c>
    </row>
    <row r="4232" spans="1:6" ht="15.75" customHeight="1" x14ac:dyDescent="0.25">
      <c r="A4232" s="4" t="s">
        <v>361</v>
      </c>
      <c r="B4232" s="4">
        <v>31</v>
      </c>
      <c r="C4232" s="4">
        <v>2</v>
      </c>
      <c r="D4232" s="69">
        <v>100258</v>
      </c>
      <c r="E4232" s="4">
        <v>3</v>
      </c>
      <c r="F4232" s="69">
        <v>150387</v>
      </c>
    </row>
    <row r="4233" spans="1:6" ht="15.75" customHeight="1" x14ac:dyDescent="0.25">
      <c r="A4233" s="4" t="s">
        <v>361</v>
      </c>
      <c r="B4233" s="4">
        <v>32</v>
      </c>
      <c r="C4233" s="4">
        <v>0</v>
      </c>
      <c r="D4233" s="69">
        <v>0</v>
      </c>
      <c r="E4233" s="4">
        <v>0</v>
      </c>
      <c r="F4233" s="69">
        <v>0</v>
      </c>
    </row>
    <row r="4234" spans="1:6" ht="15.75" customHeight="1" x14ac:dyDescent="0.25">
      <c r="A4234" s="4" t="s">
        <v>361</v>
      </c>
      <c r="B4234" s="4">
        <v>33</v>
      </c>
      <c r="C4234" s="4">
        <v>22627</v>
      </c>
      <c r="D4234" s="69">
        <v>21043110</v>
      </c>
      <c r="E4234" s="4">
        <v>26134</v>
      </c>
      <c r="F4234" s="69">
        <v>24304620</v>
      </c>
    </row>
    <row r="4235" spans="1:6" ht="15.75" customHeight="1" x14ac:dyDescent="0.25">
      <c r="A4235" s="4" t="s">
        <v>361</v>
      </c>
      <c r="B4235" s="4">
        <v>34</v>
      </c>
      <c r="C4235" s="4">
        <v>6204</v>
      </c>
      <c r="D4235" s="69">
        <v>7283496</v>
      </c>
      <c r="E4235" s="4">
        <v>3722</v>
      </c>
      <c r="F4235" s="69">
        <v>4369628</v>
      </c>
    </row>
    <row r="4236" spans="1:6" ht="15.75" customHeight="1" x14ac:dyDescent="0.25">
      <c r="A4236" s="4" t="s">
        <v>361</v>
      </c>
      <c r="B4236" s="4">
        <v>35</v>
      </c>
      <c r="C4236" s="4">
        <v>0</v>
      </c>
      <c r="D4236" s="69">
        <v>0</v>
      </c>
      <c r="E4236" s="4">
        <v>211</v>
      </c>
      <c r="F4236" s="69">
        <v>264383</v>
      </c>
    </row>
    <row r="4237" spans="1:6" ht="15.75" customHeight="1" x14ac:dyDescent="0.25">
      <c r="A4237" s="4" t="s">
        <v>361</v>
      </c>
      <c r="B4237" s="4">
        <v>36</v>
      </c>
      <c r="C4237" s="4">
        <v>728</v>
      </c>
      <c r="D4237" s="69">
        <v>7552272</v>
      </c>
      <c r="E4237" s="4">
        <v>1468</v>
      </c>
      <c r="F4237" s="69">
        <v>15229032</v>
      </c>
    </row>
    <row r="4238" spans="1:6" ht="15.75" customHeight="1" x14ac:dyDescent="0.25">
      <c r="A4238" s="4" t="s">
        <v>361</v>
      </c>
      <c r="B4238" s="4">
        <v>37</v>
      </c>
      <c r="C4238" s="4">
        <v>0</v>
      </c>
      <c r="D4238" s="69">
        <v>0</v>
      </c>
      <c r="E4238" s="4">
        <v>0</v>
      </c>
      <c r="F4238" s="69">
        <v>0</v>
      </c>
    </row>
    <row r="4239" spans="1:6" ht="15.75" customHeight="1" x14ac:dyDescent="0.25">
      <c r="A4239" s="4" t="s">
        <v>361</v>
      </c>
      <c r="B4239" s="4">
        <v>38</v>
      </c>
      <c r="C4239" s="4">
        <v>0</v>
      </c>
      <c r="D4239" s="69">
        <v>0</v>
      </c>
      <c r="E4239" s="4">
        <v>0</v>
      </c>
      <c r="F4239" s="69">
        <v>0</v>
      </c>
    </row>
    <row r="4240" spans="1:6" ht="15.75" customHeight="1" x14ac:dyDescent="0.25">
      <c r="A4240" s="4" t="s">
        <v>361</v>
      </c>
      <c r="B4240" s="4">
        <v>39</v>
      </c>
      <c r="C4240" s="4">
        <v>0</v>
      </c>
      <c r="D4240" s="69">
        <v>0</v>
      </c>
      <c r="E4240" s="4">
        <v>0</v>
      </c>
      <c r="F4240" s="69">
        <v>0</v>
      </c>
    </row>
    <row r="4241" spans="1:6" ht="15.75" customHeight="1" x14ac:dyDescent="0.25">
      <c r="A4241" s="4" t="s">
        <v>361</v>
      </c>
      <c r="B4241" s="4">
        <v>40</v>
      </c>
      <c r="C4241" s="4">
        <v>0</v>
      </c>
      <c r="D4241" s="69">
        <v>0</v>
      </c>
      <c r="E4241" s="4">
        <v>0</v>
      </c>
      <c r="F4241" s="69">
        <v>0</v>
      </c>
    </row>
    <row r="4242" spans="1:6" ht="15.75" customHeight="1" x14ac:dyDescent="0.25">
      <c r="A4242" s="4" t="s">
        <v>361</v>
      </c>
      <c r="B4242" s="4">
        <v>41</v>
      </c>
      <c r="C4242" s="4">
        <v>0</v>
      </c>
      <c r="D4242" s="69">
        <v>0</v>
      </c>
      <c r="E4242" s="4">
        <v>0</v>
      </c>
      <c r="F4242" s="69">
        <v>0</v>
      </c>
    </row>
    <row r="4243" spans="1:6" ht="15.75" customHeight="1" x14ac:dyDescent="0.25">
      <c r="A4243" s="4" t="s">
        <v>361</v>
      </c>
      <c r="B4243" s="4">
        <v>42</v>
      </c>
      <c r="C4243" s="4">
        <v>0</v>
      </c>
      <c r="D4243" s="69">
        <v>0</v>
      </c>
      <c r="E4243" s="4">
        <v>0</v>
      </c>
      <c r="F4243" s="69">
        <v>0</v>
      </c>
    </row>
    <row r="4244" spans="1:6" ht="15.75" customHeight="1" x14ac:dyDescent="0.25">
      <c r="A4244" s="4" t="s">
        <v>361</v>
      </c>
      <c r="B4244" s="4">
        <v>43</v>
      </c>
      <c r="C4244" s="4">
        <v>0</v>
      </c>
      <c r="D4244" s="69">
        <v>0</v>
      </c>
      <c r="E4244" s="4">
        <v>0</v>
      </c>
      <c r="F4244" s="69">
        <v>0</v>
      </c>
    </row>
    <row r="4245" spans="1:6" ht="15.75" customHeight="1" x14ac:dyDescent="0.25">
      <c r="A4245" s="4" t="s">
        <v>361</v>
      </c>
      <c r="B4245" s="4">
        <v>44</v>
      </c>
      <c r="C4245" s="4">
        <v>0</v>
      </c>
      <c r="D4245" s="69">
        <v>0</v>
      </c>
      <c r="E4245" s="4">
        <v>0</v>
      </c>
      <c r="F4245" s="69">
        <v>0</v>
      </c>
    </row>
    <row r="4246" spans="1:6" ht="15.75" customHeight="1" x14ac:dyDescent="0.25">
      <c r="A4246" s="4" t="s">
        <v>361</v>
      </c>
      <c r="B4246" s="4">
        <v>45</v>
      </c>
      <c r="C4246" s="4">
        <v>0</v>
      </c>
      <c r="D4246" s="69">
        <v>0</v>
      </c>
      <c r="E4246" s="4">
        <v>0</v>
      </c>
      <c r="F4246" s="69">
        <v>0</v>
      </c>
    </row>
    <row r="4247" spans="1:6" ht="15.75" customHeight="1" x14ac:dyDescent="0.25">
      <c r="A4247" s="4" t="s">
        <v>361</v>
      </c>
      <c r="B4247" s="4">
        <v>46</v>
      </c>
      <c r="C4247" s="4">
        <v>0</v>
      </c>
      <c r="D4247" s="69">
        <v>0</v>
      </c>
      <c r="E4247" s="4">
        <v>0</v>
      </c>
      <c r="F4247" s="69">
        <v>0</v>
      </c>
    </row>
    <row r="4248" spans="1:6" ht="15.75" customHeight="1" x14ac:dyDescent="0.25">
      <c r="A4248" s="4" t="s">
        <v>361</v>
      </c>
      <c r="B4248" s="4">
        <v>47</v>
      </c>
      <c r="C4248" s="4">
        <v>0</v>
      </c>
      <c r="D4248" s="69">
        <v>0</v>
      </c>
      <c r="E4248" s="4">
        <v>0</v>
      </c>
      <c r="F4248" s="69">
        <v>0</v>
      </c>
    </row>
    <row r="4249" spans="1:6" ht="15.75" customHeight="1" x14ac:dyDescent="0.25">
      <c r="A4249" s="4" t="s">
        <v>361</v>
      </c>
      <c r="B4249" s="4">
        <v>48</v>
      </c>
      <c r="C4249" s="4">
        <v>0</v>
      </c>
      <c r="D4249" s="69">
        <v>0</v>
      </c>
      <c r="E4249" s="4">
        <v>0</v>
      </c>
      <c r="F4249" s="69">
        <v>0</v>
      </c>
    </row>
    <row r="4250" spans="1:6" ht="15.75" customHeight="1" x14ac:dyDescent="0.25">
      <c r="A4250" s="4" t="s">
        <v>361</v>
      </c>
      <c r="B4250" s="4">
        <v>49</v>
      </c>
      <c r="C4250" s="4">
        <v>0</v>
      </c>
      <c r="D4250" s="69">
        <v>0</v>
      </c>
      <c r="E4250" s="4">
        <v>0</v>
      </c>
      <c r="F4250" s="69">
        <v>0</v>
      </c>
    </row>
    <row r="4251" spans="1:6" ht="15.75" customHeight="1" x14ac:dyDescent="0.25">
      <c r="A4251" s="4" t="s">
        <v>361</v>
      </c>
      <c r="B4251" s="4">
        <v>50</v>
      </c>
      <c r="C4251" s="4">
        <v>0</v>
      </c>
      <c r="D4251" s="69">
        <v>0</v>
      </c>
      <c r="E4251" s="4">
        <v>0</v>
      </c>
      <c r="F4251" s="69">
        <v>0</v>
      </c>
    </row>
    <row r="4252" spans="1:6" ht="15.75" customHeight="1" x14ac:dyDescent="0.25">
      <c r="A4252" s="4" t="s">
        <v>361</v>
      </c>
      <c r="B4252" s="4">
        <v>51</v>
      </c>
      <c r="C4252" s="4">
        <v>0</v>
      </c>
      <c r="D4252" s="69">
        <v>0</v>
      </c>
      <c r="E4252" s="4">
        <v>0</v>
      </c>
      <c r="F4252" s="69">
        <v>0</v>
      </c>
    </row>
    <row r="4253" spans="1:6" ht="15.75" customHeight="1" x14ac:dyDescent="0.25">
      <c r="A4253" s="4" t="s">
        <v>361</v>
      </c>
      <c r="B4253" s="4">
        <v>52</v>
      </c>
      <c r="C4253" s="4">
        <v>0</v>
      </c>
      <c r="D4253" s="69">
        <v>0</v>
      </c>
      <c r="E4253" s="4">
        <v>0</v>
      </c>
      <c r="F4253" s="69">
        <v>0</v>
      </c>
    </row>
    <row r="4254" spans="1:6" ht="15.75" customHeight="1" x14ac:dyDescent="0.25">
      <c r="A4254" s="4" t="s">
        <v>361</v>
      </c>
      <c r="B4254" s="4">
        <v>53</v>
      </c>
      <c r="C4254" s="4">
        <v>0</v>
      </c>
      <c r="D4254" s="69">
        <v>0</v>
      </c>
      <c r="E4254" s="4">
        <v>0</v>
      </c>
      <c r="F4254" s="69">
        <v>0</v>
      </c>
    </row>
    <row r="4255" spans="1:6" ht="15.75" customHeight="1" x14ac:dyDescent="0.25">
      <c r="A4255" s="4" t="s">
        <v>361</v>
      </c>
      <c r="B4255" s="4">
        <v>54</v>
      </c>
      <c r="C4255" s="4">
        <v>0</v>
      </c>
      <c r="D4255" s="69">
        <v>0</v>
      </c>
      <c r="E4255" s="4">
        <v>0</v>
      </c>
      <c r="F4255" s="69">
        <v>0</v>
      </c>
    </row>
    <row r="4256" spans="1:6" ht="15.75" customHeight="1" x14ac:dyDescent="0.25">
      <c r="A4256" s="4" t="s">
        <v>361</v>
      </c>
      <c r="B4256" s="4">
        <v>55</v>
      </c>
      <c r="C4256" s="4">
        <v>0</v>
      </c>
      <c r="D4256" s="69">
        <v>0</v>
      </c>
      <c r="E4256" s="4">
        <v>0</v>
      </c>
      <c r="F4256" s="69">
        <v>0</v>
      </c>
    </row>
    <row r="4257" spans="1:6" ht="15.75" customHeight="1" x14ac:dyDescent="0.25">
      <c r="A4257" s="4" t="s">
        <v>361</v>
      </c>
      <c r="B4257" s="4">
        <v>56</v>
      </c>
      <c r="C4257" s="4">
        <v>0</v>
      </c>
      <c r="D4257" s="69">
        <v>0</v>
      </c>
      <c r="E4257" s="4">
        <v>0</v>
      </c>
      <c r="F4257" s="69">
        <v>0</v>
      </c>
    </row>
    <row r="4258" spans="1:6" ht="15.75" customHeight="1" x14ac:dyDescent="0.25">
      <c r="A4258" s="4" t="s">
        <v>361</v>
      </c>
      <c r="B4258" s="4">
        <v>57</v>
      </c>
      <c r="C4258" s="4">
        <v>0</v>
      </c>
      <c r="D4258" s="69">
        <v>0</v>
      </c>
      <c r="E4258" s="4">
        <v>0</v>
      </c>
      <c r="F4258" s="69">
        <v>0</v>
      </c>
    </row>
    <row r="4259" spans="1:6" ht="15.75" customHeight="1" x14ac:dyDescent="0.25">
      <c r="A4259" s="4" t="s">
        <v>361</v>
      </c>
      <c r="B4259" s="4">
        <v>58</v>
      </c>
      <c r="C4259" s="4">
        <v>17132</v>
      </c>
      <c r="D4259" s="69">
        <v>53948668</v>
      </c>
      <c r="E4259" s="4">
        <v>26134</v>
      </c>
      <c r="F4259" s="69">
        <v>82295966</v>
      </c>
    </row>
    <row r="4260" spans="1:6" ht="15.75" customHeight="1" x14ac:dyDescent="0.25">
      <c r="A4260" s="4" t="s">
        <v>361</v>
      </c>
      <c r="B4260" s="4">
        <v>59</v>
      </c>
      <c r="C4260" s="4">
        <v>11984</v>
      </c>
      <c r="D4260" s="69">
        <v>45059840</v>
      </c>
      <c r="E4260" s="4">
        <v>3722</v>
      </c>
      <c r="F4260" s="69">
        <v>13994720</v>
      </c>
    </row>
    <row r="4261" spans="1:6" ht="15.75" customHeight="1" x14ac:dyDescent="0.25">
      <c r="A4261" s="4" t="s">
        <v>361</v>
      </c>
      <c r="B4261" s="4">
        <v>60</v>
      </c>
      <c r="C4261" s="4">
        <v>0</v>
      </c>
      <c r="D4261" s="69">
        <v>0</v>
      </c>
      <c r="E4261" s="4">
        <v>211</v>
      </c>
      <c r="F4261" s="69">
        <v>956252</v>
      </c>
    </row>
    <row r="4262" spans="1:6" ht="15.75" customHeight="1" x14ac:dyDescent="0.25">
      <c r="A4262" s="4" t="s">
        <v>361</v>
      </c>
      <c r="B4262" s="4">
        <v>61</v>
      </c>
      <c r="C4262" s="4">
        <v>0</v>
      </c>
      <c r="D4262" s="69">
        <v>0</v>
      </c>
      <c r="E4262" s="4">
        <v>84</v>
      </c>
      <c r="F4262" s="69">
        <v>2780148</v>
      </c>
    </row>
    <row r="4263" spans="1:6" ht="15.75" customHeight="1" x14ac:dyDescent="0.25">
      <c r="A4263" s="4" t="s">
        <v>361</v>
      </c>
      <c r="B4263" s="4">
        <v>62</v>
      </c>
      <c r="C4263" s="4">
        <v>0</v>
      </c>
      <c r="D4263" s="69">
        <v>0</v>
      </c>
      <c r="E4263" s="4">
        <v>0</v>
      </c>
      <c r="F4263" s="69">
        <v>0</v>
      </c>
    </row>
    <row r="4264" spans="1:6" ht="15.75" customHeight="1" x14ac:dyDescent="0.25">
      <c r="A4264" s="4" t="s">
        <v>361</v>
      </c>
      <c r="B4264" s="4">
        <v>63</v>
      </c>
      <c r="C4264" s="4">
        <v>0</v>
      </c>
      <c r="D4264" s="69">
        <v>0</v>
      </c>
      <c r="E4264" s="4">
        <v>0</v>
      </c>
      <c r="F4264" s="69">
        <v>0</v>
      </c>
    </row>
    <row r="4265" spans="1:6" ht="15.75" customHeight="1" x14ac:dyDescent="0.25">
      <c r="A4265" s="4" t="s">
        <v>361</v>
      </c>
      <c r="B4265" s="4">
        <v>64</v>
      </c>
      <c r="C4265" s="4">
        <v>0</v>
      </c>
      <c r="D4265" s="69">
        <v>0</v>
      </c>
      <c r="E4265" s="4">
        <v>0</v>
      </c>
      <c r="F4265" s="69">
        <v>0</v>
      </c>
    </row>
    <row r="4266" spans="1:6" ht="15.75" customHeight="1" x14ac:dyDescent="0.25">
      <c r="A4266" s="4" t="s">
        <v>361</v>
      </c>
      <c r="B4266" s="4">
        <v>65</v>
      </c>
      <c r="C4266" s="4">
        <v>0</v>
      </c>
      <c r="D4266" s="69">
        <v>0</v>
      </c>
      <c r="E4266" s="4">
        <v>0</v>
      </c>
      <c r="F4266" s="69">
        <v>0</v>
      </c>
    </row>
    <row r="4267" spans="1:6" ht="15.75" customHeight="1" x14ac:dyDescent="0.25">
      <c r="A4267" s="4" t="s">
        <v>361</v>
      </c>
      <c r="B4267" s="4">
        <v>66</v>
      </c>
      <c r="C4267" s="4">
        <v>0</v>
      </c>
      <c r="D4267" s="69">
        <v>0</v>
      </c>
      <c r="E4267" s="4">
        <v>0</v>
      </c>
      <c r="F4267" s="69">
        <v>0</v>
      </c>
    </row>
    <row r="4268" spans="1:6" ht="15.75" customHeight="1" x14ac:dyDescent="0.25">
      <c r="A4268" s="4" t="s">
        <v>361</v>
      </c>
      <c r="B4268" s="4">
        <v>67</v>
      </c>
      <c r="C4268" s="4">
        <v>0</v>
      </c>
      <c r="D4268" s="69">
        <v>0</v>
      </c>
      <c r="E4268" s="4">
        <v>0</v>
      </c>
      <c r="F4268" s="69">
        <v>0</v>
      </c>
    </row>
    <row r="4269" spans="1:6" ht="15.75" customHeight="1" x14ac:dyDescent="0.25">
      <c r="A4269" s="4" t="s">
        <v>361</v>
      </c>
      <c r="B4269" s="4">
        <v>68</v>
      </c>
      <c r="C4269" s="4">
        <v>1252</v>
      </c>
      <c r="D4269" s="69">
        <v>67795800</v>
      </c>
      <c r="E4269" s="4">
        <v>829</v>
      </c>
      <c r="F4269" s="69">
        <v>44890350</v>
      </c>
    </row>
    <row r="4270" spans="1:6" ht="15.75" customHeight="1" x14ac:dyDescent="0.25">
      <c r="A4270" s="4" t="s">
        <v>361</v>
      </c>
      <c r="B4270" s="4">
        <v>69</v>
      </c>
      <c r="C4270" s="4">
        <v>0</v>
      </c>
      <c r="D4270" s="69">
        <v>0</v>
      </c>
      <c r="E4270" s="4">
        <v>0</v>
      </c>
      <c r="F4270" s="69">
        <v>0</v>
      </c>
    </row>
    <row r="4271" spans="1:6" ht="15.75" customHeight="1" x14ac:dyDescent="0.25">
      <c r="A4271" s="4" t="s">
        <v>361</v>
      </c>
      <c r="B4271" s="4">
        <v>70</v>
      </c>
      <c r="C4271" s="4">
        <v>0</v>
      </c>
      <c r="D4271" s="69">
        <v>0</v>
      </c>
      <c r="E4271" s="4">
        <v>0</v>
      </c>
      <c r="F4271" s="69">
        <v>0</v>
      </c>
    </row>
    <row r="4272" spans="1:6" ht="15.75" customHeight="1" x14ac:dyDescent="0.25">
      <c r="A4272" s="4" t="s">
        <v>361</v>
      </c>
      <c r="B4272" s="4">
        <v>71</v>
      </c>
      <c r="C4272" s="4">
        <v>102</v>
      </c>
      <c r="D4272" s="69">
        <v>649128</v>
      </c>
      <c r="E4272" s="4">
        <v>307</v>
      </c>
      <c r="F4272" s="69">
        <v>1953748</v>
      </c>
    </row>
    <row r="4273" spans="1:6" ht="15.75" customHeight="1" x14ac:dyDescent="0.25">
      <c r="A4273" s="4" t="s">
        <v>361</v>
      </c>
      <c r="B4273" s="4">
        <v>72</v>
      </c>
      <c r="C4273" s="4">
        <v>0</v>
      </c>
      <c r="D4273" s="69">
        <v>0</v>
      </c>
      <c r="E4273" s="4">
        <v>0</v>
      </c>
      <c r="F4273" s="69">
        <v>0</v>
      </c>
    </row>
    <row r="4274" spans="1:6" ht="15.75" customHeight="1" x14ac:dyDescent="0.25">
      <c r="A4274" s="4" t="s">
        <v>361</v>
      </c>
      <c r="B4274" s="4">
        <v>73</v>
      </c>
      <c r="C4274" s="4">
        <v>5498</v>
      </c>
      <c r="D4274" s="69">
        <v>45281528</v>
      </c>
      <c r="E4274" s="4">
        <v>8223</v>
      </c>
      <c r="F4274" s="69">
        <v>67724628</v>
      </c>
    </row>
    <row r="4275" spans="1:6" ht="15.75" customHeight="1" x14ac:dyDescent="0.25">
      <c r="A4275" s="4" t="s">
        <v>361</v>
      </c>
      <c r="B4275" s="4">
        <v>74</v>
      </c>
      <c r="C4275" s="4">
        <v>0</v>
      </c>
      <c r="D4275" s="69">
        <v>0</v>
      </c>
      <c r="E4275" s="4">
        <v>0</v>
      </c>
      <c r="F4275" s="69">
        <v>0</v>
      </c>
    </row>
    <row r="4276" spans="1:6" ht="15.75" customHeight="1" x14ac:dyDescent="0.25">
      <c r="A4276" s="4" t="s">
        <v>361</v>
      </c>
      <c r="B4276" s="4">
        <v>75</v>
      </c>
      <c r="C4276" s="4">
        <v>0</v>
      </c>
      <c r="D4276" s="69">
        <v>0</v>
      </c>
      <c r="E4276" s="4">
        <v>374</v>
      </c>
      <c r="F4276" s="69">
        <v>2106368</v>
      </c>
    </row>
    <row r="4277" spans="1:6" ht="15.75" customHeight="1" x14ac:dyDescent="0.25">
      <c r="A4277" s="4" t="s">
        <v>361</v>
      </c>
      <c r="B4277" s="4">
        <v>76</v>
      </c>
      <c r="C4277" s="4">
        <v>1800</v>
      </c>
      <c r="D4277" s="69">
        <v>20872800</v>
      </c>
      <c r="E4277" s="4">
        <v>577</v>
      </c>
      <c r="F4277" s="69">
        <v>6690892</v>
      </c>
    </row>
    <row r="4278" spans="1:6" ht="15.75" customHeight="1" x14ac:dyDescent="0.25">
      <c r="A4278" s="4" t="s">
        <v>361</v>
      </c>
      <c r="B4278" s="4">
        <v>77</v>
      </c>
      <c r="C4278" s="4">
        <v>263</v>
      </c>
      <c r="D4278" s="69">
        <v>9130045</v>
      </c>
      <c r="E4278" s="4">
        <v>57</v>
      </c>
      <c r="F4278" s="69">
        <v>1978755</v>
      </c>
    </row>
    <row r="4279" spans="1:6" ht="15.75" customHeight="1" x14ac:dyDescent="0.25">
      <c r="A4279" s="4" t="s">
        <v>361</v>
      </c>
      <c r="B4279" s="4">
        <v>78</v>
      </c>
      <c r="C4279" s="4">
        <v>0</v>
      </c>
      <c r="D4279" s="69">
        <v>0</v>
      </c>
      <c r="E4279" s="4">
        <v>0</v>
      </c>
      <c r="F4279" s="69">
        <v>0</v>
      </c>
    </row>
    <row r="4280" spans="1:6" ht="15.75" customHeight="1" x14ac:dyDescent="0.25">
      <c r="A4280" s="4" t="s">
        <v>361</v>
      </c>
      <c r="B4280" s="4">
        <v>79</v>
      </c>
      <c r="C4280" s="4">
        <v>0</v>
      </c>
      <c r="D4280" s="69">
        <v>0</v>
      </c>
      <c r="E4280" s="4">
        <v>0</v>
      </c>
      <c r="F4280" s="69">
        <v>0</v>
      </c>
    </row>
    <row r="4281" spans="1:6" ht="15.75" customHeight="1" x14ac:dyDescent="0.25">
      <c r="A4281" s="4" t="s">
        <v>361</v>
      </c>
      <c r="B4281" s="4">
        <v>80</v>
      </c>
      <c r="C4281" s="4">
        <v>0</v>
      </c>
      <c r="D4281" s="69">
        <v>0</v>
      </c>
      <c r="E4281" s="4">
        <v>0</v>
      </c>
      <c r="F4281" s="69">
        <v>0</v>
      </c>
    </row>
    <row r="4282" spans="1:6" ht="15.75" customHeight="1" x14ac:dyDescent="0.25">
      <c r="A4282" s="4" t="s">
        <v>361</v>
      </c>
      <c r="B4282" s="4">
        <v>81</v>
      </c>
      <c r="C4282" s="4">
        <v>0</v>
      </c>
      <c r="D4282" s="69">
        <v>0</v>
      </c>
      <c r="E4282" s="4">
        <v>0</v>
      </c>
      <c r="F4282" s="69">
        <v>0</v>
      </c>
    </row>
    <row r="4283" spans="1:6" ht="15.75" customHeight="1" x14ac:dyDescent="0.25">
      <c r="A4283" s="4" t="s">
        <v>361</v>
      </c>
      <c r="B4283" s="4">
        <v>82</v>
      </c>
      <c r="C4283" s="4">
        <v>0</v>
      </c>
      <c r="D4283" s="69">
        <v>0</v>
      </c>
      <c r="E4283" s="4">
        <v>0</v>
      </c>
      <c r="F4283" s="69">
        <v>0</v>
      </c>
    </row>
    <row r="4284" spans="1:6" ht="15.75" customHeight="1" x14ac:dyDescent="0.25">
      <c r="A4284" s="4" t="s">
        <v>361</v>
      </c>
      <c r="B4284" s="4">
        <v>83</v>
      </c>
      <c r="C4284" s="4">
        <v>0</v>
      </c>
      <c r="D4284" s="69">
        <v>0</v>
      </c>
      <c r="E4284" s="4">
        <v>0</v>
      </c>
      <c r="F4284" s="69">
        <v>0</v>
      </c>
    </row>
    <row r="4285" spans="1:6" ht="15.75" customHeight="1" x14ac:dyDescent="0.25">
      <c r="A4285" s="4" t="s">
        <v>361</v>
      </c>
      <c r="B4285" s="4">
        <v>84</v>
      </c>
      <c r="C4285" s="4">
        <v>0</v>
      </c>
      <c r="D4285" s="69">
        <v>0</v>
      </c>
      <c r="E4285" s="4">
        <v>23</v>
      </c>
      <c r="F4285" s="69">
        <v>1015933</v>
      </c>
    </row>
    <row r="4286" spans="1:6" ht="15.75" customHeight="1" x14ac:dyDescent="0.25">
      <c r="A4286" s="4" t="s">
        <v>361</v>
      </c>
      <c r="B4286" s="4">
        <v>85</v>
      </c>
      <c r="C4286" s="4">
        <v>0</v>
      </c>
      <c r="D4286" s="69">
        <v>0</v>
      </c>
      <c r="E4286" s="4">
        <v>0</v>
      </c>
      <c r="F4286" s="69">
        <v>0</v>
      </c>
    </row>
    <row r="4287" spans="1:6" ht="15.75" customHeight="1" x14ac:dyDescent="0.25">
      <c r="A4287" s="4" t="s">
        <v>361</v>
      </c>
      <c r="B4287" s="4">
        <v>86</v>
      </c>
      <c r="C4287" s="4">
        <v>0</v>
      </c>
      <c r="D4287" s="69">
        <v>0</v>
      </c>
      <c r="E4287" s="4">
        <v>0</v>
      </c>
      <c r="F4287" s="69">
        <v>0</v>
      </c>
    </row>
    <row r="4288" spans="1:6" ht="15.75" customHeight="1" x14ac:dyDescent="0.25">
      <c r="A4288" s="4" t="s">
        <v>361</v>
      </c>
      <c r="B4288" s="4">
        <v>87</v>
      </c>
      <c r="C4288" s="4">
        <v>100</v>
      </c>
      <c r="D4288" s="69">
        <v>14765200</v>
      </c>
      <c r="E4288" s="4">
        <v>53</v>
      </c>
      <c r="F4288" s="69">
        <v>7825556</v>
      </c>
    </row>
    <row r="4289" spans="1:6" ht="15.75" customHeight="1" x14ac:dyDescent="0.25">
      <c r="A4289" s="4" t="s">
        <v>361</v>
      </c>
      <c r="B4289" s="4">
        <v>88</v>
      </c>
      <c r="C4289" s="4">
        <v>0</v>
      </c>
      <c r="D4289" s="69">
        <v>0</v>
      </c>
      <c r="E4289" s="4">
        <v>0</v>
      </c>
      <c r="F4289" s="69">
        <v>0</v>
      </c>
    </row>
    <row r="4290" spans="1:6" ht="15.75" customHeight="1" x14ac:dyDescent="0.25">
      <c r="A4290" s="4" t="s">
        <v>361</v>
      </c>
      <c r="B4290" s="4">
        <v>89</v>
      </c>
      <c r="C4290" s="4">
        <v>0</v>
      </c>
      <c r="D4290" s="69">
        <v>0</v>
      </c>
      <c r="E4290" s="4">
        <v>0</v>
      </c>
      <c r="F4290" s="69">
        <v>0</v>
      </c>
    </row>
    <row r="4291" spans="1:6" ht="15.75" customHeight="1" x14ac:dyDescent="0.25">
      <c r="A4291" s="4" t="s">
        <v>361</v>
      </c>
      <c r="B4291" s="4">
        <v>90</v>
      </c>
      <c r="C4291" s="4">
        <v>0</v>
      </c>
      <c r="D4291" s="69">
        <v>0</v>
      </c>
      <c r="E4291" s="4">
        <v>0</v>
      </c>
      <c r="F4291" s="69">
        <v>0</v>
      </c>
    </row>
    <row r="4292" spans="1:6" ht="15.75" customHeight="1" x14ac:dyDescent="0.25">
      <c r="A4292" s="4" t="s">
        <v>361</v>
      </c>
      <c r="B4292" s="4">
        <v>91</v>
      </c>
      <c r="C4292" s="4">
        <v>25</v>
      </c>
      <c r="D4292" s="69">
        <v>8839600</v>
      </c>
      <c r="E4292" s="4">
        <v>0</v>
      </c>
      <c r="F4292" s="69">
        <v>0</v>
      </c>
    </row>
    <row r="4293" spans="1:6" ht="15.75" customHeight="1" x14ac:dyDescent="0.25">
      <c r="A4293" s="4" t="s">
        <v>361</v>
      </c>
      <c r="B4293" s="4">
        <v>92</v>
      </c>
      <c r="C4293" s="4">
        <v>0</v>
      </c>
      <c r="D4293" s="69">
        <v>0</v>
      </c>
      <c r="E4293" s="4">
        <v>0</v>
      </c>
      <c r="F4293" s="69">
        <v>0</v>
      </c>
    </row>
    <row r="4294" spans="1:6" ht="15.75" customHeight="1" x14ac:dyDescent="0.25">
      <c r="A4294" s="4" t="s">
        <v>361</v>
      </c>
      <c r="B4294" s="4">
        <v>93</v>
      </c>
      <c r="C4294" s="4">
        <v>0</v>
      </c>
      <c r="D4294" s="69">
        <v>0</v>
      </c>
      <c r="E4294" s="4">
        <v>0</v>
      </c>
      <c r="F4294" s="69">
        <v>0</v>
      </c>
    </row>
    <row r="4295" spans="1:6" ht="15.75" customHeight="1" x14ac:dyDescent="0.25">
      <c r="A4295" s="4" t="s">
        <v>361</v>
      </c>
      <c r="B4295" s="4">
        <v>94</v>
      </c>
      <c r="C4295" s="4">
        <v>0</v>
      </c>
      <c r="D4295" s="69">
        <v>0</v>
      </c>
      <c r="E4295" s="4">
        <v>0</v>
      </c>
      <c r="F4295" s="69">
        <v>0</v>
      </c>
    </row>
    <row r="4296" spans="1:6" ht="15.75" customHeight="1" x14ac:dyDescent="0.25">
      <c r="A4296" s="4" t="s">
        <v>361</v>
      </c>
      <c r="B4296" s="4">
        <v>95</v>
      </c>
      <c r="C4296" s="4">
        <v>0</v>
      </c>
      <c r="D4296" s="69">
        <v>0</v>
      </c>
      <c r="E4296" s="4">
        <v>0</v>
      </c>
      <c r="F4296" s="69">
        <v>0</v>
      </c>
    </row>
    <row r="4297" spans="1:6" ht="15.75" customHeight="1" x14ac:dyDescent="0.25">
      <c r="A4297" s="4" t="s">
        <v>361</v>
      </c>
      <c r="B4297" s="4">
        <v>96</v>
      </c>
      <c r="C4297" s="4">
        <v>0</v>
      </c>
      <c r="D4297" s="69">
        <v>0</v>
      </c>
      <c r="E4297" s="4">
        <v>0</v>
      </c>
      <c r="F4297" s="69">
        <v>0</v>
      </c>
    </row>
    <row r="4298" spans="1:6" ht="15.75" customHeight="1" x14ac:dyDescent="0.25">
      <c r="A4298" s="4" t="s">
        <v>361</v>
      </c>
      <c r="B4298" s="4">
        <v>97</v>
      </c>
      <c r="C4298" s="4">
        <v>0</v>
      </c>
      <c r="D4298" s="69">
        <v>0</v>
      </c>
      <c r="E4298" s="4">
        <v>0</v>
      </c>
      <c r="F4298" s="69">
        <v>0</v>
      </c>
    </row>
    <row r="4299" spans="1:6" ht="15.75" customHeight="1" x14ac:dyDescent="0.25">
      <c r="A4299" s="4" t="s">
        <v>361</v>
      </c>
      <c r="B4299" s="4">
        <v>98</v>
      </c>
      <c r="C4299" s="4">
        <v>0</v>
      </c>
      <c r="D4299" s="69">
        <v>0</v>
      </c>
      <c r="E4299" s="4">
        <v>0</v>
      </c>
      <c r="F4299" s="69">
        <v>0</v>
      </c>
    </row>
    <row r="4300" spans="1:6" ht="15.75" customHeight="1" x14ac:dyDescent="0.25">
      <c r="A4300" s="4" t="s">
        <v>361</v>
      </c>
      <c r="B4300" s="4">
        <v>99</v>
      </c>
      <c r="C4300" s="4">
        <v>0</v>
      </c>
      <c r="D4300" s="69">
        <v>0</v>
      </c>
      <c r="E4300" s="4">
        <v>0</v>
      </c>
      <c r="F4300" s="69">
        <v>0</v>
      </c>
    </row>
    <row r="4301" spans="1:6" ht="15.75" customHeight="1" x14ac:dyDescent="0.25">
      <c r="A4301" s="4" t="s">
        <v>361</v>
      </c>
      <c r="B4301" s="4">
        <v>100</v>
      </c>
      <c r="C4301" s="4">
        <v>0</v>
      </c>
      <c r="D4301" s="69">
        <v>0</v>
      </c>
      <c r="E4301" s="4">
        <v>0</v>
      </c>
      <c r="F4301" s="69">
        <v>0</v>
      </c>
    </row>
    <row r="4302" spans="1:6" ht="15.75" customHeight="1" x14ac:dyDescent="0.25">
      <c r="A4302" s="4" t="s">
        <v>361</v>
      </c>
      <c r="B4302" s="4">
        <v>101</v>
      </c>
      <c r="C4302" s="4">
        <v>0</v>
      </c>
      <c r="D4302" s="69">
        <v>0</v>
      </c>
      <c r="E4302" s="4">
        <v>0</v>
      </c>
      <c r="F4302" s="69">
        <v>0</v>
      </c>
    </row>
    <row r="4303" spans="1:6" ht="15.75" customHeight="1" x14ac:dyDescent="0.25">
      <c r="A4303" s="4" t="s">
        <v>361</v>
      </c>
      <c r="B4303" s="4">
        <v>102</v>
      </c>
      <c r="C4303" s="4">
        <v>0</v>
      </c>
      <c r="D4303" s="69">
        <v>0</v>
      </c>
      <c r="E4303" s="4">
        <v>0</v>
      </c>
      <c r="F4303" s="69">
        <v>0</v>
      </c>
    </row>
    <row r="4304" spans="1:6" ht="15.75" customHeight="1" x14ac:dyDescent="0.25">
      <c r="A4304" s="4" t="s">
        <v>361</v>
      </c>
      <c r="B4304" s="4">
        <v>103</v>
      </c>
      <c r="C4304" s="4">
        <v>0</v>
      </c>
      <c r="D4304" s="69">
        <v>0</v>
      </c>
      <c r="E4304" s="4">
        <v>0</v>
      </c>
      <c r="F4304" s="69">
        <v>0</v>
      </c>
    </row>
    <row r="4305" spans="1:6" ht="15.75" customHeight="1" x14ac:dyDescent="0.25">
      <c r="A4305" s="4" t="s">
        <v>361</v>
      </c>
      <c r="B4305" s="4">
        <v>104</v>
      </c>
      <c r="C4305" s="4">
        <v>0</v>
      </c>
      <c r="D4305" s="69">
        <v>0</v>
      </c>
      <c r="E4305" s="4">
        <v>0</v>
      </c>
      <c r="F4305" s="69">
        <v>0</v>
      </c>
    </row>
    <row r="4306" spans="1:6" ht="15.75" customHeight="1" x14ac:dyDescent="0.25">
      <c r="A4306" s="4" t="s">
        <v>361</v>
      </c>
      <c r="B4306" s="4">
        <v>105</v>
      </c>
      <c r="C4306" s="4">
        <v>1335</v>
      </c>
      <c r="D4306" s="69">
        <v>40311660</v>
      </c>
      <c r="E4306" s="4">
        <v>1385</v>
      </c>
      <c r="F4306" s="69">
        <v>41821460</v>
      </c>
    </row>
    <row r="4307" spans="1:6" ht="15.75" customHeight="1" x14ac:dyDescent="0.25">
      <c r="A4307" s="4" t="s">
        <v>362</v>
      </c>
      <c r="B4307" s="4">
        <v>1</v>
      </c>
      <c r="C4307" s="4"/>
      <c r="D4307" s="69">
        <v>0</v>
      </c>
      <c r="E4307" s="4">
        <v>0</v>
      </c>
      <c r="F4307" s="69">
        <v>0</v>
      </c>
    </row>
    <row r="4308" spans="1:6" ht="15.75" customHeight="1" x14ac:dyDescent="0.25">
      <c r="A4308" s="4" t="s">
        <v>362</v>
      </c>
      <c r="B4308" s="4">
        <v>2</v>
      </c>
      <c r="C4308" s="4"/>
      <c r="D4308" s="69">
        <v>0</v>
      </c>
      <c r="E4308" s="4">
        <v>0</v>
      </c>
      <c r="F4308" s="69">
        <v>0</v>
      </c>
    </row>
    <row r="4309" spans="1:6" ht="15.75" customHeight="1" x14ac:dyDescent="0.25">
      <c r="A4309" s="4" t="s">
        <v>362</v>
      </c>
      <c r="B4309" s="4">
        <v>3</v>
      </c>
      <c r="C4309" s="4"/>
      <c r="D4309" s="69">
        <v>0</v>
      </c>
      <c r="E4309" s="4">
        <v>0</v>
      </c>
      <c r="F4309" s="69">
        <v>0</v>
      </c>
    </row>
    <row r="4310" spans="1:6" ht="15.75" customHeight="1" x14ac:dyDescent="0.25">
      <c r="A4310" s="4" t="s">
        <v>362</v>
      </c>
      <c r="B4310" s="4">
        <v>4</v>
      </c>
      <c r="C4310" s="4"/>
      <c r="D4310" s="69">
        <v>0</v>
      </c>
      <c r="E4310" s="4">
        <v>0</v>
      </c>
      <c r="F4310" s="69">
        <v>0</v>
      </c>
    </row>
    <row r="4311" spans="1:6" ht="15.75" customHeight="1" x14ac:dyDescent="0.25">
      <c r="A4311" s="4" t="s">
        <v>362</v>
      </c>
      <c r="B4311" s="4">
        <v>5</v>
      </c>
      <c r="C4311" s="4">
        <v>7</v>
      </c>
      <c r="D4311" s="69">
        <v>1082340</v>
      </c>
      <c r="E4311" s="4">
        <v>6</v>
      </c>
      <c r="F4311" s="69">
        <v>927720</v>
      </c>
    </row>
    <row r="4312" spans="1:6" ht="15.75" customHeight="1" x14ac:dyDescent="0.25">
      <c r="A4312" s="4" t="s">
        <v>362</v>
      </c>
      <c r="B4312" s="4">
        <v>6</v>
      </c>
      <c r="C4312" s="4">
        <v>3</v>
      </c>
      <c r="D4312" s="69">
        <v>628506</v>
      </c>
      <c r="E4312" s="4">
        <v>2</v>
      </c>
      <c r="F4312" s="69">
        <v>419004</v>
      </c>
    </row>
    <row r="4313" spans="1:6" ht="15.75" customHeight="1" x14ac:dyDescent="0.25">
      <c r="A4313" s="4" t="s">
        <v>362</v>
      </c>
      <c r="B4313" s="4">
        <v>7</v>
      </c>
      <c r="C4313" s="4"/>
      <c r="D4313" s="69">
        <v>0</v>
      </c>
      <c r="E4313" s="4">
        <v>0</v>
      </c>
      <c r="F4313" s="69">
        <v>0</v>
      </c>
    </row>
    <row r="4314" spans="1:6" ht="15.75" customHeight="1" x14ac:dyDescent="0.25">
      <c r="A4314" s="4" t="s">
        <v>362</v>
      </c>
      <c r="B4314" s="4">
        <v>8</v>
      </c>
      <c r="C4314" s="4"/>
      <c r="D4314" s="69">
        <v>0</v>
      </c>
      <c r="E4314" s="4">
        <v>0</v>
      </c>
      <c r="F4314" s="69">
        <v>0</v>
      </c>
    </row>
    <row r="4315" spans="1:6" ht="15.75" customHeight="1" x14ac:dyDescent="0.25">
      <c r="A4315" s="4" t="s">
        <v>362</v>
      </c>
      <c r="B4315" s="4">
        <v>9</v>
      </c>
      <c r="C4315" s="4"/>
      <c r="D4315" s="69">
        <v>0</v>
      </c>
      <c r="E4315" s="4">
        <v>0</v>
      </c>
      <c r="F4315" s="69">
        <v>0</v>
      </c>
    </row>
    <row r="4316" spans="1:6" ht="15.75" customHeight="1" x14ac:dyDescent="0.25">
      <c r="A4316" s="4" t="s">
        <v>362</v>
      </c>
      <c r="B4316" s="4">
        <v>10</v>
      </c>
      <c r="C4316" s="4"/>
      <c r="D4316" s="69">
        <v>0</v>
      </c>
      <c r="E4316" s="4">
        <v>0</v>
      </c>
      <c r="F4316" s="69">
        <v>0</v>
      </c>
    </row>
    <row r="4317" spans="1:6" ht="15.75" customHeight="1" x14ac:dyDescent="0.25">
      <c r="A4317" s="4" t="s">
        <v>362</v>
      </c>
      <c r="B4317" s="4">
        <v>11</v>
      </c>
      <c r="C4317" s="4"/>
      <c r="D4317" s="69">
        <v>0</v>
      </c>
      <c r="E4317" s="4">
        <v>0</v>
      </c>
      <c r="F4317" s="69">
        <v>0</v>
      </c>
    </row>
    <row r="4318" spans="1:6" ht="15.75" customHeight="1" x14ac:dyDescent="0.25">
      <c r="A4318" s="4" t="s">
        <v>362</v>
      </c>
      <c r="B4318" s="4">
        <v>12</v>
      </c>
      <c r="C4318" s="4"/>
      <c r="D4318" s="69">
        <v>0</v>
      </c>
      <c r="E4318" s="4">
        <v>0</v>
      </c>
      <c r="F4318" s="69">
        <v>0</v>
      </c>
    </row>
    <row r="4319" spans="1:6" ht="15.75" customHeight="1" x14ac:dyDescent="0.25">
      <c r="A4319" s="4" t="s">
        <v>362</v>
      </c>
      <c r="B4319" s="4">
        <v>13</v>
      </c>
      <c r="C4319" s="4"/>
      <c r="D4319" s="69">
        <v>0</v>
      </c>
      <c r="E4319" s="4">
        <v>0</v>
      </c>
      <c r="F4319" s="69">
        <v>0</v>
      </c>
    </row>
    <row r="4320" spans="1:6" ht="15.75" customHeight="1" x14ac:dyDescent="0.25">
      <c r="A4320" s="4" t="s">
        <v>362</v>
      </c>
      <c r="B4320" s="4">
        <v>14</v>
      </c>
      <c r="C4320" s="4"/>
      <c r="D4320" s="69">
        <v>0</v>
      </c>
      <c r="E4320" s="4">
        <v>0</v>
      </c>
      <c r="F4320" s="69">
        <v>0</v>
      </c>
    </row>
    <row r="4321" spans="1:6" ht="15.75" customHeight="1" x14ac:dyDescent="0.25">
      <c r="A4321" s="4" t="s">
        <v>362</v>
      </c>
      <c r="B4321" s="4">
        <v>15</v>
      </c>
      <c r="C4321" s="4"/>
      <c r="D4321" s="69">
        <v>0</v>
      </c>
      <c r="E4321" s="4">
        <v>0</v>
      </c>
      <c r="F4321" s="69">
        <v>0</v>
      </c>
    </row>
    <row r="4322" spans="1:6" ht="15.75" customHeight="1" x14ac:dyDescent="0.25">
      <c r="A4322" s="4" t="s">
        <v>362</v>
      </c>
      <c r="B4322" s="4">
        <v>16</v>
      </c>
      <c r="C4322" s="4"/>
      <c r="D4322" s="69">
        <v>0</v>
      </c>
      <c r="E4322" s="4">
        <v>0</v>
      </c>
      <c r="F4322" s="69">
        <v>0</v>
      </c>
    </row>
    <row r="4323" spans="1:6" ht="15.75" customHeight="1" x14ac:dyDescent="0.25">
      <c r="A4323" s="4" t="s">
        <v>362</v>
      </c>
      <c r="B4323" s="4">
        <v>17</v>
      </c>
      <c r="C4323" s="4"/>
      <c r="D4323" s="69">
        <v>0</v>
      </c>
      <c r="E4323" s="4">
        <v>0</v>
      </c>
      <c r="F4323" s="69">
        <v>0</v>
      </c>
    </row>
    <row r="4324" spans="1:6" ht="15.75" customHeight="1" x14ac:dyDescent="0.25">
      <c r="A4324" s="4" t="s">
        <v>362</v>
      </c>
      <c r="B4324" s="4">
        <v>18</v>
      </c>
      <c r="C4324" s="4"/>
      <c r="D4324" s="69">
        <v>0</v>
      </c>
      <c r="E4324" s="4">
        <v>0</v>
      </c>
      <c r="F4324" s="69">
        <v>0</v>
      </c>
    </row>
    <row r="4325" spans="1:6" ht="15.75" customHeight="1" x14ac:dyDescent="0.25">
      <c r="A4325" s="4" t="s">
        <v>362</v>
      </c>
      <c r="B4325" s="4">
        <v>19</v>
      </c>
      <c r="C4325" s="4"/>
      <c r="D4325" s="69">
        <v>0</v>
      </c>
      <c r="E4325" s="4">
        <v>0</v>
      </c>
      <c r="F4325" s="69">
        <v>0</v>
      </c>
    </row>
    <row r="4326" spans="1:6" ht="15.75" customHeight="1" x14ac:dyDescent="0.25">
      <c r="A4326" s="4" t="s">
        <v>362</v>
      </c>
      <c r="B4326" s="4">
        <v>20</v>
      </c>
      <c r="C4326" s="4"/>
      <c r="D4326" s="69">
        <v>0</v>
      </c>
      <c r="E4326" s="4">
        <v>0</v>
      </c>
      <c r="F4326" s="69">
        <v>0</v>
      </c>
    </row>
    <row r="4327" spans="1:6" ht="15.75" customHeight="1" x14ac:dyDescent="0.25">
      <c r="A4327" s="4" t="s">
        <v>362</v>
      </c>
      <c r="B4327" s="4">
        <v>21</v>
      </c>
      <c r="C4327" s="4"/>
      <c r="D4327" s="69">
        <v>0</v>
      </c>
      <c r="E4327" s="4">
        <v>0</v>
      </c>
      <c r="F4327" s="69">
        <v>0</v>
      </c>
    </row>
    <row r="4328" spans="1:6" ht="15.75" customHeight="1" x14ac:dyDescent="0.25">
      <c r="A4328" s="4" t="s">
        <v>362</v>
      </c>
      <c r="B4328" s="4">
        <v>22</v>
      </c>
      <c r="C4328" s="4"/>
      <c r="D4328" s="69">
        <v>0</v>
      </c>
      <c r="E4328" s="4">
        <v>0</v>
      </c>
      <c r="F4328" s="69">
        <v>0</v>
      </c>
    </row>
    <row r="4329" spans="1:6" ht="15.75" customHeight="1" x14ac:dyDescent="0.25">
      <c r="A4329" s="4" t="s">
        <v>362</v>
      </c>
      <c r="B4329" s="4">
        <v>23</v>
      </c>
      <c r="C4329" s="4"/>
      <c r="D4329" s="69">
        <v>0</v>
      </c>
      <c r="E4329" s="4">
        <v>0</v>
      </c>
      <c r="F4329" s="69">
        <v>0</v>
      </c>
    </row>
    <row r="4330" spans="1:6" ht="15.75" customHeight="1" x14ac:dyDescent="0.25">
      <c r="A4330" s="4" t="s">
        <v>362</v>
      </c>
      <c r="B4330" s="4">
        <v>24</v>
      </c>
      <c r="C4330" s="4"/>
      <c r="D4330" s="69">
        <v>0</v>
      </c>
      <c r="E4330" s="4">
        <v>0</v>
      </c>
      <c r="F4330" s="69">
        <v>0</v>
      </c>
    </row>
    <row r="4331" spans="1:6" ht="15.75" customHeight="1" x14ac:dyDescent="0.25">
      <c r="A4331" s="4" t="s">
        <v>362</v>
      </c>
      <c r="B4331" s="4">
        <v>25</v>
      </c>
      <c r="C4331" s="4"/>
      <c r="D4331" s="69">
        <v>0</v>
      </c>
      <c r="E4331" s="4">
        <v>0</v>
      </c>
      <c r="F4331" s="69">
        <v>0</v>
      </c>
    </row>
    <row r="4332" spans="1:6" ht="15.75" customHeight="1" x14ac:dyDescent="0.25">
      <c r="A4332" s="4" t="s">
        <v>362</v>
      </c>
      <c r="B4332" s="4">
        <v>26</v>
      </c>
      <c r="C4332" s="4"/>
      <c r="D4332" s="69">
        <v>0</v>
      </c>
      <c r="E4332" s="4">
        <v>0</v>
      </c>
      <c r="F4332" s="69">
        <v>0</v>
      </c>
    </row>
    <row r="4333" spans="1:6" ht="15.75" customHeight="1" x14ac:dyDescent="0.25">
      <c r="A4333" s="4" t="s">
        <v>362</v>
      </c>
      <c r="B4333" s="4">
        <v>27</v>
      </c>
      <c r="C4333" s="4">
        <v>4.32</v>
      </c>
      <c r="D4333" s="69">
        <v>397440</v>
      </c>
      <c r="E4333" s="4">
        <v>0</v>
      </c>
      <c r="F4333" s="69">
        <v>0</v>
      </c>
    </row>
    <row r="4334" spans="1:6" ht="15.75" customHeight="1" x14ac:dyDescent="0.25">
      <c r="A4334" s="4" t="s">
        <v>362</v>
      </c>
      <c r="B4334" s="4">
        <v>28</v>
      </c>
      <c r="C4334" s="4"/>
      <c r="D4334" s="69">
        <v>0</v>
      </c>
      <c r="E4334" s="4">
        <v>0</v>
      </c>
      <c r="F4334" s="69">
        <v>0</v>
      </c>
    </row>
    <row r="4335" spans="1:6" ht="15.75" customHeight="1" x14ac:dyDescent="0.25">
      <c r="A4335" s="4" t="s">
        <v>362</v>
      </c>
      <c r="B4335" s="4">
        <v>29</v>
      </c>
      <c r="C4335" s="4"/>
      <c r="D4335" s="69">
        <v>0</v>
      </c>
      <c r="E4335" s="4">
        <v>0</v>
      </c>
      <c r="F4335" s="69">
        <v>0</v>
      </c>
    </row>
    <row r="4336" spans="1:6" ht="15.75" customHeight="1" x14ac:dyDescent="0.25">
      <c r="A4336" s="4" t="s">
        <v>362</v>
      </c>
      <c r="B4336" s="4">
        <v>30</v>
      </c>
      <c r="C4336" s="4">
        <v>5</v>
      </c>
      <c r="D4336" s="69">
        <v>65980</v>
      </c>
      <c r="E4336" s="4">
        <v>6</v>
      </c>
      <c r="F4336" s="69">
        <v>79176</v>
      </c>
    </row>
    <row r="4337" spans="1:6" ht="15.75" customHeight="1" x14ac:dyDescent="0.25">
      <c r="A4337" s="4" t="s">
        <v>362</v>
      </c>
      <c r="B4337" s="4">
        <v>31</v>
      </c>
      <c r="C4337" s="4"/>
      <c r="D4337" s="69">
        <v>0</v>
      </c>
      <c r="E4337" s="4">
        <v>0</v>
      </c>
      <c r="F4337" s="69">
        <v>0</v>
      </c>
    </row>
    <row r="4338" spans="1:6" ht="15.75" customHeight="1" x14ac:dyDescent="0.25">
      <c r="A4338" s="4" t="s">
        <v>362</v>
      </c>
      <c r="B4338" s="4">
        <v>32</v>
      </c>
      <c r="C4338" s="4"/>
      <c r="D4338" s="69">
        <v>0</v>
      </c>
      <c r="E4338" s="4">
        <v>0</v>
      </c>
      <c r="F4338" s="69">
        <v>0</v>
      </c>
    </row>
    <row r="4339" spans="1:6" ht="15.75" customHeight="1" x14ac:dyDescent="0.25">
      <c r="A4339" s="4" t="s">
        <v>362</v>
      </c>
      <c r="B4339" s="4">
        <v>33</v>
      </c>
      <c r="C4339" s="4">
        <v>165.83</v>
      </c>
      <c r="D4339" s="69">
        <v>154221.90000000002</v>
      </c>
      <c r="E4339" s="4">
        <v>255</v>
      </c>
      <c r="F4339" s="69">
        <v>237150</v>
      </c>
    </row>
    <row r="4340" spans="1:6" ht="15.75" customHeight="1" x14ac:dyDescent="0.25">
      <c r="A4340" s="4" t="s">
        <v>362</v>
      </c>
      <c r="B4340" s="4">
        <v>34</v>
      </c>
      <c r="C4340" s="4">
        <v>122.84</v>
      </c>
      <c r="D4340" s="69">
        <v>144214.16</v>
      </c>
      <c r="E4340" s="4">
        <v>0</v>
      </c>
      <c r="F4340" s="69">
        <v>0</v>
      </c>
    </row>
    <row r="4341" spans="1:6" ht="15.75" customHeight="1" x14ac:dyDescent="0.25">
      <c r="A4341" s="4" t="s">
        <v>362</v>
      </c>
      <c r="B4341" s="4">
        <v>35</v>
      </c>
      <c r="C4341" s="4">
        <v>72.66</v>
      </c>
      <c r="D4341" s="69">
        <v>91042.98</v>
      </c>
      <c r="E4341" s="4">
        <v>0</v>
      </c>
      <c r="F4341" s="69">
        <v>0</v>
      </c>
    </row>
    <row r="4342" spans="1:6" ht="15.75" customHeight="1" x14ac:dyDescent="0.25">
      <c r="A4342" s="4" t="s">
        <v>362</v>
      </c>
      <c r="B4342" s="4">
        <v>36</v>
      </c>
      <c r="C4342" s="4">
        <v>368.30969041436958</v>
      </c>
      <c r="D4342" s="69">
        <v>3820844.7283586706</v>
      </c>
      <c r="E4342" s="4">
        <v>98</v>
      </c>
      <c r="F4342" s="69">
        <v>1016652</v>
      </c>
    </row>
    <row r="4343" spans="1:6" ht="15.75" customHeight="1" x14ac:dyDescent="0.25">
      <c r="A4343" s="4" t="s">
        <v>362</v>
      </c>
      <c r="B4343" s="4">
        <v>37</v>
      </c>
      <c r="C4343" s="4"/>
      <c r="D4343" s="69">
        <v>0</v>
      </c>
      <c r="E4343" s="4">
        <v>0</v>
      </c>
      <c r="F4343" s="69">
        <v>0</v>
      </c>
    </row>
    <row r="4344" spans="1:6" ht="15.75" customHeight="1" x14ac:dyDescent="0.25">
      <c r="A4344" s="4" t="s">
        <v>362</v>
      </c>
      <c r="B4344" s="4">
        <v>38</v>
      </c>
      <c r="C4344" s="4"/>
      <c r="D4344" s="69">
        <v>0</v>
      </c>
      <c r="E4344" s="4">
        <v>0</v>
      </c>
      <c r="F4344" s="69">
        <v>0</v>
      </c>
    </row>
    <row r="4345" spans="1:6" ht="15.75" customHeight="1" x14ac:dyDescent="0.25">
      <c r="A4345" s="4" t="s">
        <v>362</v>
      </c>
      <c r="B4345" s="4">
        <v>39</v>
      </c>
      <c r="C4345" s="4"/>
      <c r="D4345" s="69">
        <v>0</v>
      </c>
      <c r="E4345" s="4">
        <v>0</v>
      </c>
      <c r="F4345" s="69">
        <v>0</v>
      </c>
    </row>
    <row r="4346" spans="1:6" ht="15.75" customHeight="1" x14ac:dyDescent="0.25">
      <c r="A4346" s="4" t="s">
        <v>362</v>
      </c>
      <c r="B4346" s="4">
        <v>40</v>
      </c>
      <c r="C4346" s="4"/>
      <c r="D4346" s="69">
        <v>0</v>
      </c>
      <c r="E4346" s="4">
        <v>0</v>
      </c>
      <c r="F4346" s="69">
        <v>0</v>
      </c>
    </row>
    <row r="4347" spans="1:6" ht="15.75" customHeight="1" x14ac:dyDescent="0.25">
      <c r="A4347" s="4" t="s">
        <v>362</v>
      </c>
      <c r="B4347" s="4">
        <v>41</v>
      </c>
      <c r="C4347" s="4"/>
      <c r="D4347" s="69">
        <v>0</v>
      </c>
      <c r="E4347" s="4">
        <v>0</v>
      </c>
      <c r="F4347" s="69">
        <v>0</v>
      </c>
    </row>
    <row r="4348" spans="1:6" ht="15.75" customHeight="1" x14ac:dyDescent="0.25">
      <c r="A4348" s="4" t="s">
        <v>362</v>
      </c>
      <c r="B4348" s="4">
        <v>42</v>
      </c>
      <c r="C4348" s="4"/>
      <c r="D4348" s="69">
        <v>0</v>
      </c>
      <c r="E4348" s="4">
        <v>98</v>
      </c>
      <c r="F4348" s="69">
        <v>1536836</v>
      </c>
    </row>
    <row r="4349" spans="1:6" ht="15.75" customHeight="1" x14ac:dyDescent="0.25">
      <c r="A4349" s="4" t="s">
        <v>362</v>
      </c>
      <c r="B4349" s="4">
        <v>43</v>
      </c>
      <c r="C4349" s="4"/>
      <c r="D4349" s="69">
        <v>0</v>
      </c>
      <c r="E4349" s="4">
        <v>0</v>
      </c>
      <c r="F4349" s="69">
        <v>0</v>
      </c>
    </row>
    <row r="4350" spans="1:6" ht="15.75" customHeight="1" x14ac:dyDescent="0.25">
      <c r="A4350" s="4" t="s">
        <v>362</v>
      </c>
      <c r="B4350" s="4">
        <v>44</v>
      </c>
      <c r="C4350" s="4">
        <v>180.73</v>
      </c>
      <c r="D4350" s="69">
        <v>2834388.59</v>
      </c>
      <c r="E4350" s="4">
        <v>0</v>
      </c>
      <c r="F4350" s="69">
        <v>0</v>
      </c>
    </row>
    <row r="4351" spans="1:6" ht="15.75" customHeight="1" x14ac:dyDescent="0.25">
      <c r="A4351" s="4" t="s">
        <v>362</v>
      </c>
      <c r="B4351" s="4">
        <v>45</v>
      </c>
      <c r="C4351" s="4"/>
      <c r="D4351" s="69">
        <v>0</v>
      </c>
      <c r="E4351" s="4">
        <v>0</v>
      </c>
      <c r="F4351" s="69">
        <v>0</v>
      </c>
    </row>
    <row r="4352" spans="1:6" ht="15.75" customHeight="1" x14ac:dyDescent="0.25">
      <c r="A4352" s="4" t="s">
        <v>362</v>
      </c>
      <c r="B4352" s="4">
        <v>46</v>
      </c>
      <c r="C4352" s="4"/>
      <c r="D4352" s="69">
        <v>0</v>
      </c>
      <c r="E4352" s="4">
        <v>0</v>
      </c>
      <c r="F4352" s="69">
        <v>0</v>
      </c>
    </row>
    <row r="4353" spans="1:6" ht="15.75" customHeight="1" x14ac:dyDescent="0.25">
      <c r="A4353" s="4" t="s">
        <v>362</v>
      </c>
      <c r="B4353" s="4">
        <v>47</v>
      </c>
      <c r="C4353" s="4"/>
      <c r="D4353" s="69">
        <v>0</v>
      </c>
      <c r="E4353" s="4">
        <v>0</v>
      </c>
      <c r="F4353" s="69">
        <v>0</v>
      </c>
    </row>
    <row r="4354" spans="1:6" ht="15.75" customHeight="1" x14ac:dyDescent="0.25">
      <c r="A4354" s="4" t="s">
        <v>362</v>
      </c>
      <c r="B4354" s="4">
        <v>48</v>
      </c>
      <c r="C4354" s="4"/>
      <c r="D4354" s="69">
        <v>0</v>
      </c>
      <c r="E4354" s="4">
        <v>0</v>
      </c>
      <c r="F4354" s="69">
        <v>0</v>
      </c>
    </row>
    <row r="4355" spans="1:6" ht="15.75" customHeight="1" x14ac:dyDescent="0.25">
      <c r="A4355" s="4" t="s">
        <v>362</v>
      </c>
      <c r="B4355" s="4">
        <v>49</v>
      </c>
      <c r="C4355" s="4"/>
      <c r="D4355" s="69">
        <v>0</v>
      </c>
      <c r="E4355" s="4">
        <v>0</v>
      </c>
      <c r="F4355" s="69">
        <v>0</v>
      </c>
    </row>
    <row r="4356" spans="1:6" ht="15.75" customHeight="1" x14ac:dyDescent="0.25">
      <c r="A4356" s="4" t="s">
        <v>362</v>
      </c>
      <c r="B4356" s="4">
        <v>50</v>
      </c>
      <c r="C4356" s="4"/>
      <c r="D4356" s="69">
        <v>0</v>
      </c>
      <c r="E4356" s="4">
        <v>0</v>
      </c>
      <c r="F4356" s="69">
        <v>0</v>
      </c>
    </row>
    <row r="4357" spans="1:6" ht="15.75" customHeight="1" x14ac:dyDescent="0.25">
      <c r="A4357" s="4" t="s">
        <v>362</v>
      </c>
      <c r="B4357" s="4">
        <v>51</v>
      </c>
      <c r="C4357" s="4"/>
      <c r="D4357" s="69">
        <v>0</v>
      </c>
      <c r="E4357" s="4">
        <v>0</v>
      </c>
      <c r="F4357" s="69">
        <v>0</v>
      </c>
    </row>
    <row r="4358" spans="1:6" ht="15.75" customHeight="1" x14ac:dyDescent="0.25">
      <c r="A4358" s="4" t="s">
        <v>362</v>
      </c>
      <c r="B4358" s="4">
        <v>52</v>
      </c>
      <c r="C4358" s="4"/>
      <c r="D4358" s="69">
        <v>0</v>
      </c>
      <c r="E4358" s="4">
        <v>0</v>
      </c>
      <c r="F4358" s="69">
        <v>0</v>
      </c>
    </row>
    <row r="4359" spans="1:6" ht="15.75" customHeight="1" x14ac:dyDescent="0.25">
      <c r="A4359" s="4" t="s">
        <v>362</v>
      </c>
      <c r="B4359" s="4">
        <v>53</v>
      </c>
      <c r="C4359" s="4"/>
      <c r="D4359" s="69">
        <v>0</v>
      </c>
      <c r="E4359" s="4">
        <v>0</v>
      </c>
      <c r="F4359" s="69">
        <v>0</v>
      </c>
    </row>
    <row r="4360" spans="1:6" ht="15.75" customHeight="1" x14ac:dyDescent="0.25">
      <c r="A4360" s="4" t="s">
        <v>362</v>
      </c>
      <c r="B4360" s="4">
        <v>54</v>
      </c>
      <c r="C4360" s="4"/>
      <c r="D4360" s="69">
        <v>0</v>
      </c>
      <c r="E4360" s="4">
        <v>0</v>
      </c>
      <c r="F4360" s="69">
        <v>0</v>
      </c>
    </row>
    <row r="4361" spans="1:6" ht="15.75" customHeight="1" x14ac:dyDescent="0.25">
      <c r="A4361" s="4" t="s">
        <v>362</v>
      </c>
      <c r="B4361" s="4">
        <v>55</v>
      </c>
      <c r="C4361" s="4"/>
      <c r="D4361" s="69">
        <v>0</v>
      </c>
      <c r="E4361" s="4">
        <v>0</v>
      </c>
      <c r="F4361" s="69">
        <v>0</v>
      </c>
    </row>
    <row r="4362" spans="1:6" ht="15.75" customHeight="1" x14ac:dyDescent="0.25">
      <c r="A4362" s="4" t="s">
        <v>362</v>
      </c>
      <c r="B4362" s="4">
        <v>56</v>
      </c>
      <c r="C4362" s="4"/>
      <c r="D4362" s="69">
        <v>0</v>
      </c>
      <c r="E4362" s="4">
        <v>0</v>
      </c>
      <c r="F4362" s="69">
        <v>0</v>
      </c>
    </row>
    <row r="4363" spans="1:6" ht="15.75" customHeight="1" x14ac:dyDescent="0.25">
      <c r="A4363" s="4" t="s">
        <v>362</v>
      </c>
      <c r="B4363" s="4">
        <v>57</v>
      </c>
      <c r="C4363" s="4"/>
      <c r="D4363" s="69">
        <v>0</v>
      </c>
      <c r="E4363" s="4">
        <v>0</v>
      </c>
      <c r="F4363" s="69">
        <v>0</v>
      </c>
    </row>
    <row r="4364" spans="1:6" ht="15.75" customHeight="1" x14ac:dyDescent="0.25">
      <c r="A4364" s="4" t="s">
        <v>362</v>
      </c>
      <c r="B4364" s="4">
        <v>58</v>
      </c>
      <c r="C4364" s="4">
        <v>165.83</v>
      </c>
      <c r="D4364" s="69">
        <v>522198.67</v>
      </c>
      <c r="E4364" s="4">
        <v>255</v>
      </c>
      <c r="F4364" s="69">
        <v>802995</v>
      </c>
    </row>
    <row r="4365" spans="1:6" ht="15.75" customHeight="1" x14ac:dyDescent="0.25">
      <c r="A4365" s="4" t="s">
        <v>362</v>
      </c>
      <c r="B4365" s="4">
        <v>59</v>
      </c>
      <c r="C4365" s="4">
        <v>122.84</v>
      </c>
      <c r="D4365" s="69">
        <v>461878.4</v>
      </c>
      <c r="E4365" s="4">
        <v>0</v>
      </c>
      <c r="F4365" s="69">
        <v>0</v>
      </c>
    </row>
    <row r="4366" spans="1:6" ht="15.75" customHeight="1" x14ac:dyDescent="0.25">
      <c r="A4366" s="4" t="s">
        <v>362</v>
      </c>
      <c r="B4366" s="4">
        <v>60</v>
      </c>
      <c r="C4366" s="4">
        <v>72.66</v>
      </c>
      <c r="D4366" s="69">
        <v>329295.12</v>
      </c>
      <c r="E4366" s="4">
        <v>0</v>
      </c>
      <c r="F4366" s="69">
        <v>0</v>
      </c>
    </row>
    <row r="4367" spans="1:6" ht="15.75" customHeight="1" x14ac:dyDescent="0.25">
      <c r="A4367" s="4" t="s">
        <v>362</v>
      </c>
      <c r="B4367" s="4">
        <v>61</v>
      </c>
      <c r="C4367" s="4"/>
      <c r="D4367" s="69"/>
      <c r="E4367" s="4">
        <v>2</v>
      </c>
      <c r="F4367" s="69">
        <v>66194</v>
      </c>
    </row>
    <row r="4368" spans="1:6" ht="15.75" customHeight="1" x14ac:dyDescent="0.25">
      <c r="A4368" s="4" t="s">
        <v>362</v>
      </c>
      <c r="B4368" s="4">
        <v>62</v>
      </c>
      <c r="C4368" s="4"/>
      <c r="D4368" s="69">
        <v>0</v>
      </c>
      <c r="E4368" s="4">
        <v>0</v>
      </c>
      <c r="F4368" s="69">
        <v>0</v>
      </c>
    </row>
    <row r="4369" spans="1:6" ht="15.75" customHeight="1" x14ac:dyDescent="0.25">
      <c r="A4369" s="4" t="s">
        <v>362</v>
      </c>
      <c r="B4369" s="4">
        <v>63</v>
      </c>
      <c r="C4369" s="4"/>
      <c r="D4369" s="69">
        <v>0</v>
      </c>
      <c r="E4369" s="4">
        <v>0</v>
      </c>
      <c r="F4369" s="69">
        <v>0</v>
      </c>
    </row>
    <row r="4370" spans="1:6" ht="15.75" customHeight="1" x14ac:dyDescent="0.25">
      <c r="A4370" s="4" t="s">
        <v>362</v>
      </c>
      <c r="B4370" s="4">
        <v>64</v>
      </c>
      <c r="C4370" s="4"/>
      <c r="D4370" s="69">
        <v>0</v>
      </c>
      <c r="E4370" s="4">
        <v>0</v>
      </c>
      <c r="F4370" s="69">
        <v>0</v>
      </c>
    </row>
    <row r="4371" spans="1:6" ht="15.75" customHeight="1" x14ac:dyDescent="0.25">
      <c r="A4371" s="4" t="s">
        <v>362</v>
      </c>
      <c r="B4371" s="4">
        <v>65</v>
      </c>
      <c r="C4371" s="4"/>
      <c r="D4371" s="69">
        <v>0</v>
      </c>
      <c r="E4371" s="4">
        <v>0</v>
      </c>
      <c r="F4371" s="69">
        <v>0</v>
      </c>
    </row>
    <row r="4372" spans="1:6" ht="15.75" customHeight="1" x14ac:dyDescent="0.25">
      <c r="A4372" s="4" t="s">
        <v>362</v>
      </c>
      <c r="B4372" s="4">
        <v>66</v>
      </c>
      <c r="C4372" s="4"/>
      <c r="D4372" s="69">
        <v>0</v>
      </c>
      <c r="E4372" s="4">
        <v>0</v>
      </c>
      <c r="F4372" s="69">
        <v>0</v>
      </c>
    </row>
    <row r="4373" spans="1:6" ht="15.75" customHeight="1" x14ac:dyDescent="0.25">
      <c r="A4373" s="4" t="s">
        <v>362</v>
      </c>
      <c r="B4373" s="4">
        <v>67</v>
      </c>
      <c r="C4373" s="4"/>
      <c r="D4373" s="69">
        <v>0</v>
      </c>
      <c r="E4373" s="4">
        <v>0</v>
      </c>
      <c r="F4373" s="69">
        <v>0</v>
      </c>
    </row>
    <row r="4374" spans="1:6" ht="15.75" customHeight="1" x14ac:dyDescent="0.25">
      <c r="A4374" s="4" t="s">
        <v>362</v>
      </c>
      <c r="B4374" s="4">
        <v>68</v>
      </c>
      <c r="C4374" s="4">
        <v>160.53692318255744</v>
      </c>
      <c r="D4374" s="69">
        <v>8693074.3903354853</v>
      </c>
      <c r="E4374" s="4">
        <v>226</v>
      </c>
      <c r="F4374" s="69">
        <v>12237900</v>
      </c>
    </row>
    <row r="4375" spans="1:6" ht="15.75" customHeight="1" x14ac:dyDescent="0.25">
      <c r="A4375" s="4" t="s">
        <v>362</v>
      </c>
      <c r="B4375" s="4">
        <v>69</v>
      </c>
      <c r="C4375" s="4"/>
      <c r="D4375" s="69">
        <v>0</v>
      </c>
      <c r="E4375" s="4">
        <v>48</v>
      </c>
      <c r="F4375" s="69">
        <v>2601648</v>
      </c>
    </row>
    <row r="4376" spans="1:6" ht="15.75" customHeight="1" x14ac:dyDescent="0.25">
      <c r="A4376" s="4" t="s">
        <v>362</v>
      </c>
      <c r="B4376" s="4">
        <v>70</v>
      </c>
      <c r="C4376" s="4"/>
      <c r="D4376" s="69">
        <v>0</v>
      </c>
      <c r="E4376" s="4">
        <v>0</v>
      </c>
      <c r="F4376" s="69">
        <v>0</v>
      </c>
    </row>
    <row r="4377" spans="1:6" ht="15.75" customHeight="1" x14ac:dyDescent="0.25">
      <c r="A4377" s="4" t="s">
        <v>362</v>
      </c>
      <c r="B4377" s="4">
        <v>71</v>
      </c>
      <c r="C4377" s="4">
        <v>160.54</v>
      </c>
      <c r="D4377" s="69">
        <v>1021676.56</v>
      </c>
      <c r="E4377" s="4">
        <v>124</v>
      </c>
      <c r="F4377" s="69">
        <v>789136</v>
      </c>
    </row>
    <row r="4378" spans="1:6" ht="15.75" customHeight="1" x14ac:dyDescent="0.25">
      <c r="A4378" s="4" t="s">
        <v>362</v>
      </c>
      <c r="B4378" s="4">
        <v>72</v>
      </c>
      <c r="C4378" s="4"/>
      <c r="D4378" s="69">
        <v>0</v>
      </c>
      <c r="E4378" s="4">
        <v>0</v>
      </c>
      <c r="F4378" s="69">
        <v>0</v>
      </c>
    </row>
    <row r="4379" spans="1:6" ht="15.75" customHeight="1" x14ac:dyDescent="0.25">
      <c r="A4379" s="4" t="s">
        <v>362</v>
      </c>
      <c r="B4379" s="4">
        <v>73</v>
      </c>
      <c r="C4379" s="4">
        <v>152</v>
      </c>
      <c r="D4379" s="69">
        <v>1251872</v>
      </c>
      <c r="E4379" s="4">
        <v>139</v>
      </c>
      <c r="F4379" s="69">
        <v>1144804</v>
      </c>
    </row>
    <row r="4380" spans="1:6" ht="15.75" customHeight="1" x14ac:dyDescent="0.25">
      <c r="A4380" s="4" t="s">
        <v>362</v>
      </c>
      <c r="B4380" s="4">
        <v>74</v>
      </c>
      <c r="C4380" s="4"/>
      <c r="D4380" s="69">
        <v>0</v>
      </c>
      <c r="E4380" s="4">
        <v>0</v>
      </c>
      <c r="F4380" s="69">
        <v>0</v>
      </c>
    </row>
    <row r="4381" spans="1:6" ht="15.75" customHeight="1" x14ac:dyDescent="0.25">
      <c r="A4381" s="4" t="s">
        <v>362</v>
      </c>
      <c r="B4381" s="4">
        <v>75</v>
      </c>
      <c r="C4381" s="4"/>
      <c r="D4381" s="69">
        <v>0</v>
      </c>
      <c r="E4381" s="4">
        <v>0</v>
      </c>
      <c r="F4381" s="69">
        <v>0</v>
      </c>
    </row>
    <row r="4382" spans="1:6" ht="15.75" customHeight="1" x14ac:dyDescent="0.25">
      <c r="A4382" s="4" t="s">
        <v>362</v>
      </c>
      <c r="B4382" s="4">
        <v>76</v>
      </c>
      <c r="C4382" s="4"/>
      <c r="D4382" s="69">
        <v>0</v>
      </c>
      <c r="E4382" s="4">
        <v>0</v>
      </c>
      <c r="F4382" s="69">
        <v>0</v>
      </c>
    </row>
    <row r="4383" spans="1:6" ht="15.75" customHeight="1" x14ac:dyDescent="0.25">
      <c r="A4383" s="4" t="s">
        <v>362</v>
      </c>
      <c r="B4383" s="4">
        <v>77</v>
      </c>
      <c r="C4383" s="4">
        <v>201</v>
      </c>
      <c r="D4383" s="69">
        <v>6977715</v>
      </c>
      <c r="E4383" s="4">
        <v>129</v>
      </c>
      <c r="F4383" s="69">
        <v>4478235</v>
      </c>
    </row>
    <row r="4384" spans="1:6" ht="15.75" customHeight="1" x14ac:dyDescent="0.25">
      <c r="A4384" s="4" t="s">
        <v>362</v>
      </c>
      <c r="B4384" s="4">
        <v>78</v>
      </c>
      <c r="C4384" s="4"/>
      <c r="D4384" s="69">
        <v>0</v>
      </c>
      <c r="E4384" s="4">
        <v>0</v>
      </c>
      <c r="F4384" s="69">
        <v>0</v>
      </c>
    </row>
    <row r="4385" spans="1:6" ht="15.75" customHeight="1" x14ac:dyDescent="0.25">
      <c r="A4385" s="4" t="s">
        <v>362</v>
      </c>
      <c r="B4385" s="4">
        <v>79</v>
      </c>
      <c r="C4385" s="4"/>
      <c r="D4385" s="69">
        <v>0</v>
      </c>
      <c r="E4385" s="4">
        <v>0</v>
      </c>
      <c r="F4385" s="69">
        <v>0</v>
      </c>
    </row>
    <row r="4386" spans="1:6" ht="15.75" customHeight="1" x14ac:dyDescent="0.25">
      <c r="A4386" s="4" t="s">
        <v>362</v>
      </c>
      <c r="B4386" s="4">
        <v>80</v>
      </c>
      <c r="C4386" s="4"/>
      <c r="D4386" s="69">
        <v>0</v>
      </c>
      <c r="E4386" s="4">
        <v>0</v>
      </c>
      <c r="F4386" s="69">
        <v>0</v>
      </c>
    </row>
    <row r="4387" spans="1:6" ht="15.75" customHeight="1" x14ac:dyDescent="0.25">
      <c r="A4387" s="4" t="s">
        <v>362</v>
      </c>
      <c r="B4387" s="4">
        <v>81</v>
      </c>
      <c r="C4387" s="4"/>
      <c r="D4387" s="69">
        <v>0</v>
      </c>
      <c r="E4387" s="4">
        <v>0</v>
      </c>
      <c r="F4387" s="69">
        <v>0</v>
      </c>
    </row>
    <row r="4388" spans="1:6" ht="15.75" customHeight="1" x14ac:dyDescent="0.25">
      <c r="A4388" s="4" t="s">
        <v>362</v>
      </c>
      <c r="B4388" s="4">
        <v>82</v>
      </c>
      <c r="C4388" s="4"/>
      <c r="D4388" s="69">
        <v>0</v>
      </c>
      <c r="E4388" s="4">
        <v>0</v>
      </c>
      <c r="F4388" s="69">
        <v>0</v>
      </c>
    </row>
    <row r="4389" spans="1:6" ht="15.75" customHeight="1" x14ac:dyDescent="0.25">
      <c r="A4389" s="4" t="s">
        <v>362</v>
      </c>
      <c r="B4389" s="4">
        <v>83</v>
      </c>
      <c r="C4389" s="4"/>
      <c r="D4389" s="69">
        <v>0</v>
      </c>
      <c r="E4389" s="4">
        <v>0</v>
      </c>
      <c r="F4389" s="69">
        <v>0</v>
      </c>
    </row>
    <row r="4390" spans="1:6" ht="15.75" customHeight="1" x14ac:dyDescent="0.25">
      <c r="A4390" s="4" t="s">
        <v>362</v>
      </c>
      <c r="B4390" s="4">
        <v>84</v>
      </c>
      <c r="C4390" s="4">
        <v>44</v>
      </c>
      <c r="D4390" s="69">
        <v>1943524</v>
      </c>
      <c r="E4390" s="4">
        <v>34</v>
      </c>
      <c r="F4390" s="69">
        <v>1501814</v>
      </c>
    </row>
    <row r="4391" spans="1:6" ht="15.75" customHeight="1" x14ac:dyDescent="0.25">
      <c r="A4391" s="4" t="s">
        <v>362</v>
      </c>
      <c r="B4391" s="4">
        <v>85</v>
      </c>
      <c r="C4391" s="4"/>
      <c r="D4391" s="69">
        <v>0</v>
      </c>
      <c r="E4391" s="4">
        <v>0</v>
      </c>
      <c r="F4391" s="69">
        <v>0</v>
      </c>
    </row>
    <row r="4392" spans="1:6" ht="15.75" customHeight="1" x14ac:dyDescent="0.25">
      <c r="A4392" s="4" t="s">
        <v>362</v>
      </c>
      <c r="B4392" s="4">
        <v>86</v>
      </c>
      <c r="C4392" s="4"/>
      <c r="D4392" s="69">
        <v>0</v>
      </c>
      <c r="E4392" s="4">
        <v>0</v>
      </c>
      <c r="F4392" s="69">
        <v>0</v>
      </c>
    </row>
    <row r="4393" spans="1:6" ht="15.75" customHeight="1" x14ac:dyDescent="0.25">
      <c r="A4393" s="4" t="s">
        <v>362</v>
      </c>
      <c r="B4393" s="4">
        <v>87</v>
      </c>
      <c r="C4393" s="4">
        <v>18.96</v>
      </c>
      <c r="D4393" s="69">
        <v>2799481.92</v>
      </c>
      <c r="E4393" s="4">
        <v>17</v>
      </c>
      <c r="F4393" s="69">
        <v>2510084</v>
      </c>
    </row>
    <row r="4394" spans="1:6" ht="15.75" customHeight="1" x14ac:dyDescent="0.25">
      <c r="A4394" s="4" t="s">
        <v>362</v>
      </c>
      <c r="B4394" s="4">
        <v>88</v>
      </c>
      <c r="C4394" s="4"/>
      <c r="D4394" s="69">
        <v>0</v>
      </c>
      <c r="E4394" s="4">
        <v>0</v>
      </c>
      <c r="F4394" s="69">
        <v>0</v>
      </c>
    </row>
    <row r="4395" spans="1:6" ht="15.75" customHeight="1" x14ac:dyDescent="0.25">
      <c r="A4395" s="4" t="s">
        <v>362</v>
      </c>
      <c r="B4395" s="4">
        <v>89</v>
      </c>
      <c r="C4395" s="4"/>
      <c r="D4395" s="69">
        <v>0</v>
      </c>
      <c r="E4395" s="4">
        <v>0</v>
      </c>
      <c r="F4395" s="69">
        <v>0</v>
      </c>
    </row>
    <row r="4396" spans="1:6" ht="15.75" customHeight="1" x14ac:dyDescent="0.25">
      <c r="A4396" s="4" t="s">
        <v>362</v>
      </c>
      <c r="B4396" s="4">
        <v>90</v>
      </c>
      <c r="C4396" s="4"/>
      <c r="D4396" s="69">
        <v>0</v>
      </c>
      <c r="E4396" s="4">
        <v>0</v>
      </c>
      <c r="F4396" s="69">
        <v>0</v>
      </c>
    </row>
    <row r="4397" spans="1:6" ht="15.75" customHeight="1" x14ac:dyDescent="0.25">
      <c r="A4397" s="4" t="s">
        <v>362</v>
      </c>
      <c r="B4397" s="4">
        <v>91</v>
      </c>
      <c r="C4397" s="4"/>
      <c r="D4397" s="69">
        <v>0</v>
      </c>
      <c r="E4397" s="4">
        <v>0</v>
      </c>
      <c r="F4397" s="69">
        <v>0</v>
      </c>
    </row>
    <row r="4398" spans="1:6" ht="15.75" customHeight="1" x14ac:dyDescent="0.25">
      <c r="A4398" s="4" t="s">
        <v>362</v>
      </c>
      <c r="B4398" s="4">
        <v>92</v>
      </c>
      <c r="C4398" s="4"/>
      <c r="D4398" s="69">
        <v>0</v>
      </c>
      <c r="E4398" s="4">
        <v>0</v>
      </c>
      <c r="F4398" s="69">
        <v>0</v>
      </c>
    </row>
    <row r="4399" spans="1:6" ht="15.75" customHeight="1" x14ac:dyDescent="0.25">
      <c r="A4399" s="4" t="s">
        <v>362</v>
      </c>
      <c r="B4399" s="4">
        <v>93</v>
      </c>
      <c r="C4399" s="4"/>
      <c r="D4399" s="69">
        <v>0</v>
      </c>
      <c r="E4399" s="4">
        <v>0</v>
      </c>
      <c r="F4399" s="69">
        <v>0</v>
      </c>
    </row>
    <row r="4400" spans="1:6" ht="15.75" customHeight="1" x14ac:dyDescent="0.25">
      <c r="A4400" s="4" t="s">
        <v>362</v>
      </c>
      <c r="B4400" s="4">
        <v>94</v>
      </c>
      <c r="C4400" s="4"/>
      <c r="D4400" s="69">
        <v>0</v>
      </c>
      <c r="E4400" s="4">
        <v>0</v>
      </c>
      <c r="F4400" s="69">
        <v>0</v>
      </c>
    </row>
    <row r="4401" spans="1:6" ht="15.75" customHeight="1" x14ac:dyDescent="0.25">
      <c r="A4401" s="4" t="s">
        <v>362</v>
      </c>
      <c r="B4401" s="4">
        <v>95</v>
      </c>
      <c r="C4401" s="4"/>
      <c r="D4401" s="69">
        <v>0</v>
      </c>
      <c r="E4401" s="4">
        <v>0</v>
      </c>
      <c r="F4401" s="69">
        <v>0</v>
      </c>
    </row>
    <row r="4402" spans="1:6" ht="15.75" customHeight="1" x14ac:dyDescent="0.25">
      <c r="A4402" s="4" t="s">
        <v>362</v>
      </c>
      <c r="B4402" s="4">
        <v>96</v>
      </c>
      <c r="C4402" s="4"/>
      <c r="D4402" s="69">
        <v>0</v>
      </c>
      <c r="E4402" s="4">
        <v>0</v>
      </c>
      <c r="F4402" s="69">
        <v>0</v>
      </c>
    </row>
    <row r="4403" spans="1:6" ht="15.75" customHeight="1" x14ac:dyDescent="0.25">
      <c r="A4403" s="4" t="s">
        <v>362</v>
      </c>
      <c r="B4403" s="4">
        <v>97</v>
      </c>
      <c r="C4403" s="4"/>
      <c r="D4403" s="69">
        <v>0</v>
      </c>
      <c r="E4403" s="4">
        <v>0</v>
      </c>
      <c r="F4403" s="69">
        <v>0</v>
      </c>
    </row>
    <row r="4404" spans="1:6" ht="15.75" customHeight="1" x14ac:dyDescent="0.25">
      <c r="A4404" s="4" t="s">
        <v>362</v>
      </c>
      <c r="B4404" s="4">
        <v>98</v>
      </c>
      <c r="C4404" s="4"/>
      <c r="D4404" s="69">
        <v>0</v>
      </c>
      <c r="E4404" s="4">
        <v>0</v>
      </c>
      <c r="F4404" s="69">
        <v>0</v>
      </c>
    </row>
    <row r="4405" spans="1:6" ht="15.75" customHeight="1" x14ac:dyDescent="0.25">
      <c r="A4405" s="4" t="s">
        <v>362</v>
      </c>
      <c r="B4405" s="4">
        <v>99</v>
      </c>
      <c r="C4405" s="4"/>
      <c r="D4405" s="69">
        <v>0</v>
      </c>
      <c r="E4405" s="4">
        <v>0</v>
      </c>
      <c r="F4405" s="69">
        <v>0</v>
      </c>
    </row>
    <row r="4406" spans="1:6" ht="15.75" customHeight="1" x14ac:dyDescent="0.25">
      <c r="A4406" s="4" t="s">
        <v>362</v>
      </c>
      <c r="B4406" s="4">
        <v>100</v>
      </c>
      <c r="C4406" s="4"/>
      <c r="D4406" s="69">
        <v>0</v>
      </c>
      <c r="E4406" s="4">
        <v>0</v>
      </c>
      <c r="F4406" s="69">
        <v>0</v>
      </c>
    </row>
    <row r="4407" spans="1:6" ht="15.75" customHeight="1" x14ac:dyDescent="0.25">
      <c r="A4407" s="4" t="s">
        <v>362</v>
      </c>
      <c r="B4407" s="4">
        <v>101</v>
      </c>
      <c r="C4407" s="4"/>
      <c r="D4407" s="69">
        <v>0</v>
      </c>
      <c r="E4407" s="4">
        <v>0</v>
      </c>
      <c r="F4407" s="69">
        <v>0</v>
      </c>
    </row>
    <row r="4408" spans="1:6" ht="15.75" customHeight="1" x14ac:dyDescent="0.25">
      <c r="A4408" s="4" t="s">
        <v>362</v>
      </c>
      <c r="B4408" s="4">
        <v>102</v>
      </c>
      <c r="C4408" s="4"/>
      <c r="D4408" s="69">
        <v>0</v>
      </c>
      <c r="E4408" s="4">
        <v>0</v>
      </c>
      <c r="F4408" s="69">
        <v>0</v>
      </c>
    </row>
    <row r="4409" spans="1:6" ht="15.75" customHeight="1" x14ac:dyDescent="0.25">
      <c r="A4409" s="4" t="s">
        <v>362</v>
      </c>
      <c r="B4409" s="4">
        <v>103</v>
      </c>
      <c r="C4409" s="4"/>
      <c r="D4409" s="69">
        <v>0</v>
      </c>
      <c r="E4409" s="4">
        <v>0</v>
      </c>
      <c r="F4409" s="69">
        <v>0</v>
      </c>
    </row>
    <row r="4410" spans="1:6" ht="15.75" customHeight="1" x14ac:dyDescent="0.25">
      <c r="A4410" s="4" t="s">
        <v>362</v>
      </c>
      <c r="B4410" s="4">
        <v>104</v>
      </c>
      <c r="C4410" s="4"/>
      <c r="D4410" s="69">
        <v>0</v>
      </c>
      <c r="E4410" s="4">
        <v>0</v>
      </c>
      <c r="F4410" s="69">
        <v>0</v>
      </c>
    </row>
    <row r="4411" spans="1:6" ht="15.75" customHeight="1" x14ac:dyDescent="0.25">
      <c r="A4411" s="4" t="s">
        <v>362</v>
      </c>
      <c r="B4411" s="4">
        <v>105</v>
      </c>
      <c r="C4411" s="4"/>
      <c r="D4411" s="69">
        <v>0</v>
      </c>
      <c r="E4411" s="4">
        <v>14</v>
      </c>
      <c r="F4411" s="69">
        <v>422744</v>
      </c>
    </row>
    <row r="4412" spans="1:6" ht="15.75" customHeight="1" x14ac:dyDescent="0.25">
      <c r="A4412" s="4" t="s">
        <v>363</v>
      </c>
      <c r="B4412" s="4">
        <v>1</v>
      </c>
      <c r="C4412" s="4"/>
      <c r="D4412" s="69">
        <v>0</v>
      </c>
      <c r="E4412" s="4">
        <v>0</v>
      </c>
      <c r="F4412" s="69">
        <v>0</v>
      </c>
    </row>
    <row r="4413" spans="1:6" ht="15.75" customHeight="1" x14ac:dyDescent="0.25">
      <c r="A4413" s="4" t="s">
        <v>363</v>
      </c>
      <c r="B4413" s="4">
        <v>2</v>
      </c>
      <c r="C4413" s="4"/>
      <c r="D4413" s="69">
        <v>0</v>
      </c>
      <c r="E4413" s="4">
        <v>0</v>
      </c>
      <c r="F4413" s="69">
        <v>0</v>
      </c>
    </row>
    <row r="4414" spans="1:6" ht="15.75" customHeight="1" x14ac:dyDescent="0.25">
      <c r="A4414" s="4" t="s">
        <v>363</v>
      </c>
      <c r="B4414" s="4">
        <v>3</v>
      </c>
      <c r="C4414" s="4"/>
      <c r="D4414" s="69">
        <v>0</v>
      </c>
      <c r="E4414" s="4">
        <v>0</v>
      </c>
      <c r="F4414" s="69">
        <v>0</v>
      </c>
    </row>
    <row r="4415" spans="1:6" ht="15.75" customHeight="1" x14ac:dyDescent="0.25">
      <c r="A4415" s="4" t="s">
        <v>363</v>
      </c>
      <c r="B4415" s="4">
        <v>4</v>
      </c>
      <c r="C4415" s="4"/>
      <c r="D4415" s="69">
        <v>0</v>
      </c>
      <c r="E4415" s="4">
        <v>0</v>
      </c>
      <c r="F4415" s="69">
        <v>0</v>
      </c>
    </row>
    <row r="4416" spans="1:6" ht="15.75" customHeight="1" x14ac:dyDescent="0.25">
      <c r="A4416" s="4" t="s">
        <v>363</v>
      </c>
      <c r="B4416" s="4">
        <v>5</v>
      </c>
      <c r="C4416" s="4">
        <v>6</v>
      </c>
      <c r="D4416" s="69">
        <v>927720</v>
      </c>
      <c r="E4416" s="4">
        <v>12</v>
      </c>
      <c r="F4416" s="69">
        <v>1855440</v>
      </c>
    </row>
    <row r="4417" spans="1:6" ht="15.75" customHeight="1" x14ac:dyDescent="0.25">
      <c r="A4417" s="4" t="s">
        <v>363</v>
      </c>
      <c r="B4417" s="4">
        <v>6</v>
      </c>
      <c r="C4417" s="4">
        <v>2</v>
      </c>
      <c r="D4417" s="69">
        <v>419004</v>
      </c>
      <c r="E4417" s="4">
        <v>0</v>
      </c>
      <c r="F4417" s="69">
        <v>0</v>
      </c>
    </row>
    <row r="4418" spans="1:6" ht="15.75" customHeight="1" x14ac:dyDescent="0.25">
      <c r="A4418" s="4" t="s">
        <v>363</v>
      </c>
      <c r="B4418" s="4">
        <v>7</v>
      </c>
      <c r="C4418" s="4">
        <v>1</v>
      </c>
      <c r="D4418" s="69">
        <v>258800</v>
      </c>
      <c r="E4418" s="4">
        <v>0</v>
      </c>
      <c r="F4418" s="69">
        <v>0</v>
      </c>
    </row>
    <row r="4419" spans="1:6" ht="15.75" customHeight="1" x14ac:dyDescent="0.25">
      <c r="A4419" s="4" t="s">
        <v>363</v>
      </c>
      <c r="B4419" s="4">
        <v>8</v>
      </c>
      <c r="C4419" s="4"/>
      <c r="D4419" s="69">
        <v>0</v>
      </c>
      <c r="E4419" s="4">
        <v>3</v>
      </c>
      <c r="F4419" s="69">
        <v>522999</v>
      </c>
    </row>
    <row r="4420" spans="1:6" ht="15.75" customHeight="1" x14ac:dyDescent="0.25">
      <c r="A4420" s="4" t="s">
        <v>363</v>
      </c>
      <c r="B4420" s="4">
        <v>9</v>
      </c>
      <c r="C4420" s="4"/>
      <c r="D4420" s="69">
        <v>0</v>
      </c>
      <c r="E4420" s="4">
        <v>0</v>
      </c>
      <c r="F4420" s="69">
        <v>0</v>
      </c>
    </row>
    <row r="4421" spans="1:6" ht="15.75" customHeight="1" x14ac:dyDescent="0.25">
      <c r="A4421" s="4" t="s">
        <v>363</v>
      </c>
      <c r="B4421" s="4">
        <v>10</v>
      </c>
      <c r="C4421" s="4"/>
      <c r="D4421" s="69">
        <v>0</v>
      </c>
      <c r="E4421" s="4">
        <v>0</v>
      </c>
      <c r="F4421" s="69">
        <v>0</v>
      </c>
    </row>
    <row r="4422" spans="1:6" ht="15.75" customHeight="1" x14ac:dyDescent="0.25">
      <c r="A4422" s="4" t="s">
        <v>363</v>
      </c>
      <c r="B4422" s="4">
        <v>11</v>
      </c>
      <c r="C4422" s="4"/>
      <c r="D4422" s="69">
        <v>0</v>
      </c>
      <c r="E4422" s="4">
        <v>0</v>
      </c>
      <c r="F4422" s="69">
        <v>0</v>
      </c>
    </row>
    <row r="4423" spans="1:6" ht="15.75" customHeight="1" x14ac:dyDescent="0.25">
      <c r="A4423" s="4" t="s">
        <v>363</v>
      </c>
      <c r="B4423" s="4">
        <v>12</v>
      </c>
      <c r="C4423" s="4"/>
      <c r="D4423" s="69">
        <v>0</v>
      </c>
      <c r="E4423" s="4">
        <v>0</v>
      </c>
      <c r="F4423" s="69">
        <v>0</v>
      </c>
    </row>
    <row r="4424" spans="1:6" ht="15.75" customHeight="1" x14ac:dyDescent="0.25">
      <c r="A4424" s="4" t="s">
        <v>363</v>
      </c>
      <c r="B4424" s="4">
        <v>13</v>
      </c>
      <c r="C4424" s="4"/>
      <c r="D4424" s="69">
        <v>0</v>
      </c>
      <c r="E4424" s="4">
        <v>0</v>
      </c>
      <c r="F4424" s="69">
        <v>0</v>
      </c>
    </row>
    <row r="4425" spans="1:6" ht="15.75" customHeight="1" x14ac:dyDescent="0.25">
      <c r="A4425" s="4" t="s">
        <v>363</v>
      </c>
      <c r="B4425" s="4">
        <v>14</v>
      </c>
      <c r="C4425" s="4"/>
      <c r="D4425" s="69">
        <v>0</v>
      </c>
      <c r="E4425" s="4">
        <v>0</v>
      </c>
      <c r="F4425" s="69">
        <v>0</v>
      </c>
    </row>
    <row r="4426" spans="1:6" ht="15.75" customHeight="1" x14ac:dyDescent="0.25">
      <c r="A4426" s="4" t="s">
        <v>363</v>
      </c>
      <c r="B4426" s="4">
        <v>15</v>
      </c>
      <c r="C4426" s="4"/>
      <c r="D4426" s="69">
        <v>0</v>
      </c>
      <c r="E4426" s="4">
        <v>0</v>
      </c>
      <c r="F4426" s="69">
        <v>0</v>
      </c>
    </row>
    <row r="4427" spans="1:6" ht="15.75" customHeight="1" x14ac:dyDescent="0.25">
      <c r="A4427" s="4" t="s">
        <v>363</v>
      </c>
      <c r="B4427" s="4">
        <v>16</v>
      </c>
      <c r="C4427" s="4"/>
      <c r="D4427" s="69">
        <v>0</v>
      </c>
      <c r="E4427" s="4">
        <v>0</v>
      </c>
      <c r="F4427" s="69">
        <v>0</v>
      </c>
    </row>
    <row r="4428" spans="1:6" ht="15.75" customHeight="1" x14ac:dyDescent="0.25">
      <c r="A4428" s="4" t="s">
        <v>363</v>
      </c>
      <c r="B4428" s="4">
        <v>17</v>
      </c>
      <c r="C4428" s="4"/>
      <c r="D4428" s="69">
        <v>0</v>
      </c>
      <c r="E4428" s="4">
        <v>0</v>
      </c>
      <c r="F4428" s="69">
        <v>0</v>
      </c>
    </row>
    <row r="4429" spans="1:6" ht="15.75" customHeight="1" x14ac:dyDescent="0.25">
      <c r="A4429" s="4" t="s">
        <v>363</v>
      </c>
      <c r="B4429" s="4">
        <v>18</v>
      </c>
      <c r="C4429" s="4">
        <v>1</v>
      </c>
      <c r="D4429" s="69">
        <v>139480</v>
      </c>
      <c r="E4429" s="4">
        <v>0</v>
      </c>
      <c r="F4429" s="69">
        <v>0</v>
      </c>
    </row>
    <row r="4430" spans="1:6" ht="15.75" customHeight="1" x14ac:dyDescent="0.25">
      <c r="A4430" s="4" t="s">
        <v>363</v>
      </c>
      <c r="B4430" s="4">
        <v>19</v>
      </c>
      <c r="C4430" s="4">
        <v>2</v>
      </c>
      <c r="D4430" s="69">
        <v>257714</v>
      </c>
      <c r="E4430" s="4">
        <v>0</v>
      </c>
      <c r="F4430" s="69">
        <v>0</v>
      </c>
    </row>
    <row r="4431" spans="1:6" ht="15.75" customHeight="1" x14ac:dyDescent="0.25">
      <c r="A4431" s="4" t="s">
        <v>363</v>
      </c>
      <c r="B4431" s="4">
        <v>20</v>
      </c>
      <c r="C4431" s="4"/>
      <c r="D4431" s="69">
        <v>0</v>
      </c>
      <c r="E4431" s="4">
        <v>0</v>
      </c>
      <c r="F4431" s="69">
        <v>0</v>
      </c>
    </row>
    <row r="4432" spans="1:6" ht="15.75" customHeight="1" x14ac:dyDescent="0.25">
      <c r="A4432" s="4" t="s">
        <v>363</v>
      </c>
      <c r="B4432" s="4">
        <v>21</v>
      </c>
      <c r="C4432" s="4"/>
      <c r="D4432" s="69">
        <v>0</v>
      </c>
      <c r="E4432" s="4">
        <v>0</v>
      </c>
      <c r="F4432" s="69">
        <v>0</v>
      </c>
    </row>
    <row r="4433" spans="1:6" ht="15.75" customHeight="1" x14ac:dyDescent="0.25">
      <c r="A4433" s="4" t="s">
        <v>363</v>
      </c>
      <c r="B4433" s="4">
        <v>22</v>
      </c>
      <c r="C4433" s="4"/>
      <c r="D4433" s="69">
        <v>0</v>
      </c>
      <c r="E4433" s="4">
        <v>0</v>
      </c>
      <c r="F4433" s="69">
        <v>0</v>
      </c>
    </row>
    <row r="4434" spans="1:6" ht="15.75" customHeight="1" x14ac:dyDescent="0.25">
      <c r="A4434" s="4" t="s">
        <v>363</v>
      </c>
      <c r="B4434" s="4">
        <v>23</v>
      </c>
      <c r="C4434" s="4"/>
      <c r="D4434" s="69">
        <v>0</v>
      </c>
      <c r="E4434" s="4">
        <v>0</v>
      </c>
      <c r="F4434" s="69">
        <v>0</v>
      </c>
    </row>
    <row r="4435" spans="1:6" ht="15.75" customHeight="1" x14ac:dyDescent="0.25">
      <c r="A4435" s="4" t="s">
        <v>363</v>
      </c>
      <c r="B4435" s="4">
        <v>24</v>
      </c>
      <c r="C4435" s="4"/>
      <c r="D4435" s="69">
        <v>0</v>
      </c>
      <c r="E4435" s="4">
        <v>0</v>
      </c>
      <c r="F4435" s="69">
        <v>0</v>
      </c>
    </row>
    <row r="4436" spans="1:6" ht="15.75" customHeight="1" x14ac:dyDescent="0.25">
      <c r="A4436" s="4" t="s">
        <v>363</v>
      </c>
      <c r="B4436" s="4">
        <v>25</v>
      </c>
      <c r="C4436" s="4"/>
      <c r="D4436" s="69">
        <v>0</v>
      </c>
      <c r="E4436" s="4">
        <v>0</v>
      </c>
      <c r="F4436" s="69">
        <v>0</v>
      </c>
    </row>
    <row r="4437" spans="1:6" ht="15.75" customHeight="1" x14ac:dyDescent="0.25">
      <c r="A4437" s="4" t="s">
        <v>363</v>
      </c>
      <c r="B4437" s="4">
        <v>26</v>
      </c>
      <c r="C4437" s="4"/>
      <c r="D4437" s="69">
        <v>0</v>
      </c>
      <c r="E4437" s="4">
        <v>0</v>
      </c>
      <c r="F4437" s="69">
        <v>0</v>
      </c>
    </row>
    <row r="4438" spans="1:6" ht="15.75" customHeight="1" x14ac:dyDescent="0.25">
      <c r="A4438" s="4" t="s">
        <v>363</v>
      </c>
      <c r="B4438" s="4">
        <v>27</v>
      </c>
      <c r="C4438" s="4"/>
      <c r="D4438" s="69">
        <v>0</v>
      </c>
      <c r="E4438" s="4">
        <v>0</v>
      </c>
      <c r="F4438" s="69">
        <v>0</v>
      </c>
    </row>
    <row r="4439" spans="1:6" ht="15.75" customHeight="1" x14ac:dyDescent="0.25">
      <c r="A4439" s="4" t="s">
        <v>363</v>
      </c>
      <c r="B4439" s="4">
        <v>28</v>
      </c>
      <c r="C4439" s="4"/>
      <c r="D4439" s="69">
        <v>0</v>
      </c>
      <c r="E4439" s="4">
        <v>0</v>
      </c>
      <c r="F4439" s="69">
        <v>0</v>
      </c>
    </row>
    <row r="4440" spans="1:6" ht="15.75" customHeight="1" x14ac:dyDescent="0.25">
      <c r="A4440" s="4" t="s">
        <v>363</v>
      </c>
      <c r="B4440" s="4">
        <v>29</v>
      </c>
      <c r="C4440" s="4"/>
      <c r="D4440" s="69">
        <v>0</v>
      </c>
      <c r="E4440" s="4">
        <v>0</v>
      </c>
      <c r="F4440" s="69">
        <v>0</v>
      </c>
    </row>
    <row r="4441" spans="1:6" ht="15.75" customHeight="1" x14ac:dyDescent="0.25">
      <c r="A4441" s="4" t="s">
        <v>363</v>
      </c>
      <c r="B4441" s="4">
        <v>30</v>
      </c>
      <c r="C4441" s="4">
        <v>6</v>
      </c>
      <c r="D4441" s="69">
        <v>79176</v>
      </c>
      <c r="E4441" s="4">
        <v>6</v>
      </c>
      <c r="F4441" s="69">
        <v>79176</v>
      </c>
    </row>
    <row r="4442" spans="1:6" ht="15.75" customHeight="1" x14ac:dyDescent="0.25">
      <c r="A4442" s="4" t="s">
        <v>363</v>
      </c>
      <c r="B4442" s="4">
        <v>31</v>
      </c>
      <c r="C4442" s="4"/>
      <c r="D4442" s="69">
        <v>0</v>
      </c>
      <c r="E4442" s="4">
        <v>0</v>
      </c>
      <c r="F4442" s="69">
        <v>0</v>
      </c>
    </row>
    <row r="4443" spans="1:6" ht="15.75" customHeight="1" x14ac:dyDescent="0.25">
      <c r="A4443" s="4" t="s">
        <v>363</v>
      </c>
      <c r="B4443" s="4">
        <v>32</v>
      </c>
      <c r="C4443" s="4"/>
      <c r="D4443" s="69">
        <v>0</v>
      </c>
      <c r="E4443" s="4">
        <v>0</v>
      </c>
      <c r="F4443" s="69">
        <v>0</v>
      </c>
    </row>
    <row r="4444" spans="1:6" ht="15.75" customHeight="1" x14ac:dyDescent="0.25">
      <c r="A4444" s="4" t="s">
        <v>363</v>
      </c>
      <c r="B4444" s="4">
        <v>33</v>
      </c>
      <c r="C4444" s="4">
        <v>575.93000000000006</v>
      </c>
      <c r="D4444" s="69">
        <v>535614.9</v>
      </c>
      <c r="E4444" s="4">
        <v>912</v>
      </c>
      <c r="F4444" s="69">
        <v>848160</v>
      </c>
    </row>
    <row r="4445" spans="1:6" ht="15.75" customHeight="1" x14ac:dyDescent="0.25">
      <c r="A4445" s="4" t="s">
        <v>363</v>
      </c>
      <c r="B4445" s="4">
        <v>34</v>
      </c>
      <c r="C4445" s="4">
        <v>15</v>
      </c>
      <c r="D4445" s="69">
        <v>17610</v>
      </c>
      <c r="E4445" s="4">
        <v>0</v>
      </c>
      <c r="F4445" s="69">
        <v>0</v>
      </c>
    </row>
    <row r="4446" spans="1:6" ht="15.75" customHeight="1" x14ac:dyDescent="0.25">
      <c r="A4446" s="4" t="s">
        <v>363</v>
      </c>
      <c r="B4446" s="4">
        <v>35</v>
      </c>
      <c r="C4446" s="4"/>
      <c r="D4446" s="69">
        <v>0</v>
      </c>
      <c r="E4446" s="4">
        <v>0</v>
      </c>
      <c r="F4446" s="69">
        <v>0</v>
      </c>
    </row>
    <row r="4447" spans="1:6" ht="15.75" customHeight="1" x14ac:dyDescent="0.25">
      <c r="A4447" s="4" t="s">
        <v>363</v>
      </c>
      <c r="B4447" s="4">
        <v>36</v>
      </c>
      <c r="C4447" s="4">
        <v>730.20020000000011</v>
      </c>
      <c r="D4447" s="69">
        <v>7575096.8748000013</v>
      </c>
      <c r="E4447" s="4">
        <v>706</v>
      </c>
      <c r="F4447" s="69">
        <v>7324044</v>
      </c>
    </row>
    <row r="4448" spans="1:6" ht="15.75" customHeight="1" x14ac:dyDescent="0.25">
      <c r="A4448" s="4" t="s">
        <v>363</v>
      </c>
      <c r="B4448" s="4">
        <v>37</v>
      </c>
      <c r="C4448" s="4"/>
      <c r="D4448" s="69">
        <v>0</v>
      </c>
      <c r="E4448" s="4">
        <v>0</v>
      </c>
      <c r="F4448" s="69">
        <v>0</v>
      </c>
    </row>
    <row r="4449" spans="1:6" ht="15.75" customHeight="1" x14ac:dyDescent="0.25">
      <c r="A4449" s="4" t="s">
        <v>363</v>
      </c>
      <c r="B4449" s="4">
        <v>38</v>
      </c>
      <c r="C4449" s="4"/>
      <c r="D4449" s="69">
        <v>0</v>
      </c>
      <c r="E4449" s="4">
        <v>0</v>
      </c>
      <c r="F4449" s="69">
        <v>0</v>
      </c>
    </row>
    <row r="4450" spans="1:6" ht="15.75" customHeight="1" x14ac:dyDescent="0.25">
      <c r="A4450" s="4" t="s">
        <v>363</v>
      </c>
      <c r="B4450" s="4">
        <v>39</v>
      </c>
      <c r="C4450" s="4"/>
      <c r="D4450" s="69">
        <v>0</v>
      </c>
      <c r="E4450" s="4">
        <v>0</v>
      </c>
      <c r="F4450" s="69">
        <v>0</v>
      </c>
    </row>
    <row r="4451" spans="1:6" ht="15.75" customHeight="1" x14ac:dyDescent="0.25">
      <c r="A4451" s="4" t="s">
        <v>363</v>
      </c>
      <c r="B4451" s="4">
        <v>40</v>
      </c>
      <c r="C4451" s="4"/>
      <c r="D4451" s="69">
        <v>0</v>
      </c>
      <c r="E4451" s="4">
        <v>0</v>
      </c>
      <c r="F4451" s="69">
        <v>0</v>
      </c>
    </row>
    <row r="4452" spans="1:6" ht="15.75" customHeight="1" x14ac:dyDescent="0.25">
      <c r="A4452" s="4" t="s">
        <v>363</v>
      </c>
      <c r="B4452" s="4">
        <v>41</v>
      </c>
      <c r="C4452" s="4"/>
      <c r="D4452" s="69">
        <v>0</v>
      </c>
      <c r="E4452" s="4">
        <v>0</v>
      </c>
      <c r="F4452" s="69">
        <v>0</v>
      </c>
    </row>
    <row r="4453" spans="1:6" ht="15.75" customHeight="1" x14ac:dyDescent="0.25">
      <c r="A4453" s="4" t="s">
        <v>363</v>
      </c>
      <c r="B4453" s="4">
        <v>42</v>
      </c>
      <c r="C4453" s="4">
        <v>190.43199999999999</v>
      </c>
      <c r="D4453" s="69">
        <v>2986354.6239999998</v>
      </c>
      <c r="E4453" s="4">
        <v>0</v>
      </c>
      <c r="F4453" s="69">
        <v>0</v>
      </c>
    </row>
    <row r="4454" spans="1:6" ht="15.75" customHeight="1" x14ac:dyDescent="0.25">
      <c r="A4454" s="4" t="s">
        <v>363</v>
      </c>
      <c r="B4454" s="4">
        <v>43</v>
      </c>
      <c r="C4454" s="4"/>
      <c r="D4454" s="69">
        <v>0</v>
      </c>
      <c r="E4454" s="4">
        <v>0</v>
      </c>
      <c r="F4454" s="69">
        <v>0</v>
      </c>
    </row>
    <row r="4455" spans="1:6" ht="15.75" customHeight="1" x14ac:dyDescent="0.25">
      <c r="A4455" s="4" t="s">
        <v>363</v>
      </c>
      <c r="B4455" s="4">
        <v>44</v>
      </c>
      <c r="C4455" s="4"/>
      <c r="D4455" s="69">
        <v>0</v>
      </c>
      <c r="E4455" s="4">
        <v>0</v>
      </c>
      <c r="F4455" s="69">
        <v>0</v>
      </c>
    </row>
    <row r="4456" spans="1:6" ht="15.75" customHeight="1" x14ac:dyDescent="0.25">
      <c r="A4456" s="4" t="s">
        <v>363</v>
      </c>
      <c r="B4456" s="4">
        <v>45</v>
      </c>
      <c r="C4456" s="4"/>
      <c r="D4456" s="69">
        <v>0</v>
      </c>
      <c r="E4456" s="4">
        <v>0</v>
      </c>
      <c r="F4456" s="69">
        <v>0</v>
      </c>
    </row>
    <row r="4457" spans="1:6" ht="15.75" customHeight="1" x14ac:dyDescent="0.25">
      <c r="A4457" s="4" t="s">
        <v>363</v>
      </c>
      <c r="B4457" s="4">
        <v>46</v>
      </c>
      <c r="C4457" s="4"/>
      <c r="D4457" s="69">
        <v>0</v>
      </c>
      <c r="E4457" s="4">
        <v>0</v>
      </c>
      <c r="F4457" s="69">
        <v>0</v>
      </c>
    </row>
    <row r="4458" spans="1:6" ht="15.75" customHeight="1" x14ac:dyDescent="0.25">
      <c r="A4458" s="4" t="s">
        <v>363</v>
      </c>
      <c r="B4458" s="4">
        <v>47</v>
      </c>
      <c r="C4458" s="4"/>
      <c r="D4458" s="69">
        <v>0</v>
      </c>
      <c r="E4458" s="4">
        <v>0</v>
      </c>
      <c r="F4458" s="69">
        <v>0</v>
      </c>
    </row>
    <row r="4459" spans="1:6" ht="15.75" customHeight="1" x14ac:dyDescent="0.25">
      <c r="A4459" s="4" t="s">
        <v>363</v>
      </c>
      <c r="B4459" s="4">
        <v>48</v>
      </c>
      <c r="C4459" s="4"/>
      <c r="D4459" s="69">
        <v>0</v>
      </c>
      <c r="E4459" s="4">
        <v>0</v>
      </c>
      <c r="F4459" s="69">
        <v>0</v>
      </c>
    </row>
    <row r="4460" spans="1:6" ht="15.75" customHeight="1" x14ac:dyDescent="0.25">
      <c r="A4460" s="4" t="s">
        <v>363</v>
      </c>
      <c r="B4460" s="4">
        <v>49</v>
      </c>
      <c r="C4460" s="4"/>
      <c r="D4460" s="69">
        <v>0</v>
      </c>
      <c r="E4460" s="4">
        <v>0</v>
      </c>
      <c r="F4460" s="69">
        <v>0</v>
      </c>
    </row>
    <row r="4461" spans="1:6" ht="15.75" customHeight="1" x14ac:dyDescent="0.25">
      <c r="A4461" s="4" t="s">
        <v>363</v>
      </c>
      <c r="B4461" s="4">
        <v>50</v>
      </c>
      <c r="C4461" s="4"/>
      <c r="D4461" s="69">
        <v>0</v>
      </c>
      <c r="E4461" s="4">
        <v>0</v>
      </c>
      <c r="F4461" s="69">
        <v>0</v>
      </c>
    </row>
    <row r="4462" spans="1:6" ht="15.75" customHeight="1" x14ac:dyDescent="0.25">
      <c r="A4462" s="4" t="s">
        <v>363</v>
      </c>
      <c r="B4462" s="4">
        <v>51</v>
      </c>
      <c r="C4462" s="4"/>
      <c r="D4462" s="69">
        <v>0</v>
      </c>
      <c r="E4462" s="4">
        <v>0</v>
      </c>
      <c r="F4462" s="69">
        <v>0</v>
      </c>
    </row>
    <row r="4463" spans="1:6" ht="15.75" customHeight="1" x14ac:dyDescent="0.25">
      <c r="A4463" s="4" t="s">
        <v>363</v>
      </c>
      <c r="B4463" s="4">
        <v>52</v>
      </c>
      <c r="C4463" s="4"/>
      <c r="D4463" s="69">
        <v>0</v>
      </c>
      <c r="E4463" s="4">
        <v>0</v>
      </c>
      <c r="F4463" s="69">
        <v>0</v>
      </c>
    </row>
    <row r="4464" spans="1:6" ht="15.75" customHeight="1" x14ac:dyDescent="0.25">
      <c r="A4464" s="4" t="s">
        <v>363</v>
      </c>
      <c r="B4464" s="4">
        <v>53</v>
      </c>
      <c r="C4464" s="4"/>
      <c r="D4464" s="69">
        <v>0</v>
      </c>
      <c r="E4464" s="4">
        <v>0</v>
      </c>
      <c r="F4464" s="69">
        <v>0</v>
      </c>
    </row>
    <row r="4465" spans="1:6" ht="15.75" customHeight="1" x14ac:dyDescent="0.25">
      <c r="A4465" s="4" t="s">
        <v>363</v>
      </c>
      <c r="B4465" s="4">
        <v>54</v>
      </c>
      <c r="C4465" s="4"/>
      <c r="D4465" s="69">
        <v>0</v>
      </c>
      <c r="E4465" s="4">
        <v>0</v>
      </c>
      <c r="F4465" s="69">
        <v>0</v>
      </c>
    </row>
    <row r="4466" spans="1:6" ht="15.75" customHeight="1" x14ac:dyDescent="0.25">
      <c r="A4466" s="4" t="s">
        <v>363</v>
      </c>
      <c r="B4466" s="4">
        <v>55</v>
      </c>
      <c r="C4466" s="4"/>
      <c r="D4466" s="69">
        <v>0</v>
      </c>
      <c r="E4466" s="4">
        <v>0</v>
      </c>
      <c r="F4466" s="69">
        <v>0</v>
      </c>
    </row>
    <row r="4467" spans="1:6" ht="15.75" customHeight="1" x14ac:dyDescent="0.25">
      <c r="A4467" s="4" t="s">
        <v>363</v>
      </c>
      <c r="B4467" s="4">
        <v>56</v>
      </c>
      <c r="C4467" s="4"/>
      <c r="D4467" s="69">
        <v>0</v>
      </c>
      <c r="E4467" s="4">
        <v>0</v>
      </c>
      <c r="F4467" s="69">
        <v>0</v>
      </c>
    </row>
    <row r="4468" spans="1:6" ht="15.75" customHeight="1" x14ac:dyDescent="0.25">
      <c r="A4468" s="4" t="s">
        <v>363</v>
      </c>
      <c r="B4468" s="4">
        <v>57</v>
      </c>
      <c r="C4468" s="4"/>
      <c r="D4468" s="69">
        <v>0</v>
      </c>
      <c r="E4468" s="4">
        <v>0</v>
      </c>
      <c r="F4468" s="69">
        <v>0</v>
      </c>
    </row>
    <row r="4469" spans="1:6" ht="15.75" customHeight="1" x14ac:dyDescent="0.25">
      <c r="A4469" s="4" t="s">
        <v>363</v>
      </c>
      <c r="B4469" s="4">
        <v>58</v>
      </c>
      <c r="C4469" s="4">
        <v>729.73</v>
      </c>
      <c r="D4469" s="69">
        <v>2297919.77</v>
      </c>
      <c r="E4469" s="4">
        <v>781</v>
      </c>
      <c r="F4469" s="69">
        <v>2459369</v>
      </c>
    </row>
    <row r="4470" spans="1:6" ht="15.75" customHeight="1" x14ac:dyDescent="0.25">
      <c r="A4470" s="4" t="s">
        <v>363</v>
      </c>
      <c r="B4470" s="4">
        <v>59</v>
      </c>
      <c r="C4470" s="4">
        <v>15</v>
      </c>
      <c r="D4470" s="69">
        <v>56400</v>
      </c>
      <c r="E4470" s="4">
        <v>0</v>
      </c>
      <c r="F4470" s="69">
        <v>0</v>
      </c>
    </row>
    <row r="4471" spans="1:6" ht="15.75" customHeight="1" x14ac:dyDescent="0.25">
      <c r="A4471" s="4" t="s">
        <v>363</v>
      </c>
      <c r="B4471" s="4">
        <v>60</v>
      </c>
      <c r="C4471" s="4"/>
      <c r="D4471" s="69">
        <v>0</v>
      </c>
      <c r="E4471" s="4">
        <v>0</v>
      </c>
      <c r="F4471" s="69">
        <v>0</v>
      </c>
    </row>
    <row r="4472" spans="1:6" ht="15.75" customHeight="1" x14ac:dyDescent="0.25">
      <c r="A4472" s="4" t="s">
        <v>363</v>
      </c>
      <c r="B4472" s="4">
        <v>61</v>
      </c>
      <c r="C4472" s="4">
        <v>386.82600000000002</v>
      </c>
      <c r="D4472" s="69">
        <v>12802780.122</v>
      </c>
      <c r="E4472" s="4">
        <v>697</v>
      </c>
      <c r="F4472" s="69">
        <v>23068609</v>
      </c>
    </row>
    <row r="4473" spans="1:6" ht="15.75" customHeight="1" x14ac:dyDescent="0.25">
      <c r="A4473" s="4" t="s">
        <v>363</v>
      </c>
      <c r="B4473" s="4">
        <v>62</v>
      </c>
      <c r="C4473" s="4"/>
      <c r="D4473" s="69">
        <v>0</v>
      </c>
      <c r="E4473" s="4">
        <v>0</v>
      </c>
      <c r="F4473" s="69">
        <v>0</v>
      </c>
    </row>
    <row r="4474" spans="1:6" ht="15.75" customHeight="1" x14ac:dyDescent="0.25">
      <c r="A4474" s="4" t="s">
        <v>363</v>
      </c>
      <c r="B4474" s="4">
        <v>63</v>
      </c>
      <c r="C4474" s="4"/>
      <c r="D4474" s="69">
        <v>0</v>
      </c>
      <c r="E4474" s="4">
        <v>0</v>
      </c>
      <c r="F4474" s="69">
        <v>0</v>
      </c>
    </row>
    <row r="4475" spans="1:6" ht="15.75" customHeight="1" x14ac:dyDescent="0.25">
      <c r="A4475" s="4" t="s">
        <v>363</v>
      </c>
      <c r="B4475" s="4">
        <v>64</v>
      </c>
      <c r="C4475" s="4"/>
      <c r="D4475" s="69">
        <v>0</v>
      </c>
      <c r="E4475" s="4">
        <v>0</v>
      </c>
      <c r="F4475" s="69">
        <v>0</v>
      </c>
    </row>
    <row r="4476" spans="1:6" ht="15.75" customHeight="1" x14ac:dyDescent="0.25">
      <c r="A4476" s="4" t="s">
        <v>363</v>
      </c>
      <c r="B4476" s="4">
        <v>65</v>
      </c>
      <c r="C4476" s="4"/>
      <c r="D4476" s="69">
        <v>0</v>
      </c>
      <c r="E4476" s="4">
        <v>0</v>
      </c>
      <c r="F4476" s="69">
        <v>0</v>
      </c>
    </row>
    <row r="4477" spans="1:6" ht="15.75" customHeight="1" x14ac:dyDescent="0.25">
      <c r="A4477" s="4" t="s">
        <v>363</v>
      </c>
      <c r="B4477" s="4">
        <v>66</v>
      </c>
      <c r="C4477" s="4"/>
      <c r="D4477" s="69">
        <v>0</v>
      </c>
      <c r="E4477" s="4">
        <v>0</v>
      </c>
      <c r="F4477" s="69">
        <v>0</v>
      </c>
    </row>
    <row r="4478" spans="1:6" ht="15.75" customHeight="1" x14ac:dyDescent="0.25">
      <c r="A4478" s="4" t="s">
        <v>363</v>
      </c>
      <c r="B4478" s="4">
        <v>67</v>
      </c>
      <c r="C4478" s="4"/>
      <c r="D4478" s="69">
        <v>0</v>
      </c>
      <c r="E4478" s="4">
        <v>0</v>
      </c>
      <c r="F4478" s="69">
        <v>0</v>
      </c>
    </row>
    <row r="4479" spans="1:6" ht="15.75" customHeight="1" x14ac:dyDescent="0.25">
      <c r="A4479" s="4" t="s">
        <v>363</v>
      </c>
      <c r="B4479" s="4">
        <v>68</v>
      </c>
      <c r="C4479" s="4"/>
      <c r="D4479" s="69">
        <v>0</v>
      </c>
      <c r="E4479" s="4">
        <v>0</v>
      </c>
      <c r="F4479" s="69">
        <v>0</v>
      </c>
    </row>
    <row r="4480" spans="1:6" ht="15.75" customHeight="1" x14ac:dyDescent="0.25">
      <c r="A4480" s="4" t="s">
        <v>363</v>
      </c>
      <c r="B4480" s="4">
        <v>69</v>
      </c>
      <c r="C4480" s="4"/>
      <c r="D4480" s="69">
        <v>0</v>
      </c>
      <c r="E4480" s="4">
        <v>0</v>
      </c>
      <c r="F4480" s="69">
        <v>0</v>
      </c>
    </row>
    <row r="4481" spans="1:6" ht="15.75" customHeight="1" x14ac:dyDescent="0.25">
      <c r="A4481" s="4" t="s">
        <v>363</v>
      </c>
      <c r="B4481" s="4">
        <v>70</v>
      </c>
      <c r="C4481" s="4"/>
      <c r="D4481" s="69">
        <v>0</v>
      </c>
      <c r="E4481" s="4">
        <v>0</v>
      </c>
      <c r="F4481" s="69">
        <v>0</v>
      </c>
    </row>
    <row r="4482" spans="1:6" ht="15.75" customHeight="1" x14ac:dyDescent="0.25">
      <c r="A4482" s="4" t="s">
        <v>363</v>
      </c>
      <c r="B4482" s="4">
        <v>71</v>
      </c>
      <c r="C4482" s="4">
        <v>577.25799999999992</v>
      </c>
      <c r="D4482" s="69">
        <v>3673669.9119999991</v>
      </c>
      <c r="E4482" s="4">
        <v>50</v>
      </c>
      <c r="F4482" s="69">
        <v>318200</v>
      </c>
    </row>
    <row r="4483" spans="1:6" ht="15.75" customHeight="1" x14ac:dyDescent="0.25">
      <c r="A4483" s="4" t="s">
        <v>363</v>
      </c>
      <c r="B4483" s="4">
        <v>72</v>
      </c>
      <c r="C4483" s="4"/>
      <c r="D4483" s="69">
        <v>0</v>
      </c>
      <c r="E4483" s="4">
        <v>0</v>
      </c>
      <c r="F4483" s="69">
        <v>0</v>
      </c>
    </row>
    <row r="4484" spans="1:6" ht="15.75" customHeight="1" x14ac:dyDescent="0.25">
      <c r="A4484" s="4" t="s">
        <v>363</v>
      </c>
      <c r="B4484" s="4">
        <v>73</v>
      </c>
      <c r="C4484" s="4">
        <v>45</v>
      </c>
      <c r="D4484" s="69">
        <v>370620</v>
      </c>
      <c r="E4484" s="4">
        <v>0</v>
      </c>
      <c r="F4484" s="69">
        <v>0</v>
      </c>
    </row>
    <row r="4485" spans="1:6" ht="15.75" customHeight="1" x14ac:dyDescent="0.25">
      <c r="A4485" s="4" t="s">
        <v>363</v>
      </c>
      <c r="B4485" s="4">
        <v>74</v>
      </c>
      <c r="C4485" s="4"/>
      <c r="D4485" s="69">
        <v>0</v>
      </c>
      <c r="E4485" s="4">
        <v>0</v>
      </c>
      <c r="F4485" s="69">
        <v>0</v>
      </c>
    </row>
    <row r="4486" spans="1:6" ht="15.75" customHeight="1" x14ac:dyDescent="0.25">
      <c r="A4486" s="4" t="s">
        <v>363</v>
      </c>
      <c r="B4486" s="4">
        <v>75</v>
      </c>
      <c r="C4486" s="4"/>
      <c r="D4486" s="69">
        <v>0</v>
      </c>
      <c r="E4486" s="4">
        <v>0</v>
      </c>
      <c r="F4486" s="69">
        <v>0</v>
      </c>
    </row>
    <row r="4487" spans="1:6" ht="15.75" customHeight="1" x14ac:dyDescent="0.25">
      <c r="A4487" s="4" t="s">
        <v>363</v>
      </c>
      <c r="B4487" s="4">
        <v>76</v>
      </c>
      <c r="C4487" s="4">
        <v>260</v>
      </c>
      <c r="D4487" s="69">
        <v>3014960</v>
      </c>
      <c r="E4487" s="4">
        <v>0</v>
      </c>
      <c r="F4487" s="69">
        <v>0</v>
      </c>
    </row>
    <row r="4488" spans="1:6" ht="15.75" customHeight="1" x14ac:dyDescent="0.25">
      <c r="A4488" s="4" t="s">
        <v>363</v>
      </c>
      <c r="B4488" s="4">
        <v>77</v>
      </c>
      <c r="C4488" s="4">
        <v>503</v>
      </c>
      <c r="D4488" s="69">
        <v>17461645</v>
      </c>
      <c r="E4488" s="4">
        <v>426</v>
      </c>
      <c r="F4488" s="69">
        <v>14788590</v>
      </c>
    </row>
    <row r="4489" spans="1:6" ht="15.75" customHeight="1" x14ac:dyDescent="0.25">
      <c r="A4489" s="4" t="s">
        <v>363</v>
      </c>
      <c r="B4489" s="4">
        <v>78</v>
      </c>
      <c r="C4489" s="4"/>
      <c r="D4489" s="69">
        <v>0</v>
      </c>
      <c r="E4489" s="4">
        <v>0</v>
      </c>
      <c r="F4489" s="69">
        <v>0</v>
      </c>
    </row>
    <row r="4490" spans="1:6" ht="15.75" customHeight="1" x14ac:dyDescent="0.25">
      <c r="A4490" s="4" t="s">
        <v>363</v>
      </c>
      <c r="B4490" s="4">
        <v>79</v>
      </c>
      <c r="C4490" s="4"/>
      <c r="D4490" s="69">
        <v>0</v>
      </c>
      <c r="E4490" s="4">
        <v>0</v>
      </c>
      <c r="F4490" s="69">
        <v>0</v>
      </c>
    </row>
    <row r="4491" spans="1:6" ht="15.75" customHeight="1" x14ac:dyDescent="0.25">
      <c r="A4491" s="4" t="s">
        <v>363</v>
      </c>
      <c r="B4491" s="4">
        <v>80</v>
      </c>
      <c r="C4491" s="4"/>
      <c r="D4491" s="69">
        <v>0</v>
      </c>
      <c r="E4491" s="4">
        <v>0</v>
      </c>
      <c r="F4491" s="69">
        <v>0</v>
      </c>
    </row>
    <row r="4492" spans="1:6" ht="15.75" customHeight="1" x14ac:dyDescent="0.25">
      <c r="A4492" s="4" t="s">
        <v>363</v>
      </c>
      <c r="B4492" s="4">
        <v>81</v>
      </c>
      <c r="C4492" s="4"/>
      <c r="D4492" s="69">
        <v>0</v>
      </c>
      <c r="E4492" s="4">
        <v>0</v>
      </c>
      <c r="F4492" s="69">
        <v>0</v>
      </c>
    </row>
    <row r="4493" spans="1:6" ht="15.75" customHeight="1" x14ac:dyDescent="0.25">
      <c r="A4493" s="4" t="s">
        <v>363</v>
      </c>
      <c r="B4493" s="4">
        <v>82</v>
      </c>
      <c r="C4493" s="4"/>
      <c r="D4493" s="69">
        <v>0</v>
      </c>
      <c r="E4493" s="4">
        <v>0</v>
      </c>
      <c r="F4493" s="69">
        <v>0</v>
      </c>
    </row>
    <row r="4494" spans="1:6" ht="15.75" customHeight="1" x14ac:dyDescent="0.25">
      <c r="A4494" s="4" t="s">
        <v>363</v>
      </c>
      <c r="B4494" s="4">
        <v>83</v>
      </c>
      <c r="C4494" s="4"/>
      <c r="D4494" s="69">
        <v>0</v>
      </c>
      <c r="E4494" s="4">
        <v>0</v>
      </c>
      <c r="F4494" s="69">
        <v>0</v>
      </c>
    </row>
    <row r="4495" spans="1:6" ht="15.75" customHeight="1" x14ac:dyDescent="0.25">
      <c r="A4495" s="4" t="s">
        <v>363</v>
      </c>
      <c r="B4495" s="4">
        <v>84</v>
      </c>
      <c r="C4495" s="4">
        <v>70</v>
      </c>
      <c r="D4495" s="69">
        <v>3091970</v>
      </c>
      <c r="E4495" s="4">
        <v>52</v>
      </c>
      <c r="F4495" s="69">
        <v>2296892</v>
      </c>
    </row>
    <row r="4496" spans="1:6" ht="15.75" customHeight="1" x14ac:dyDescent="0.25">
      <c r="A4496" s="4" t="s">
        <v>363</v>
      </c>
      <c r="B4496" s="4">
        <v>85</v>
      </c>
      <c r="C4496" s="4"/>
      <c r="D4496" s="69">
        <v>0</v>
      </c>
      <c r="E4496" s="4">
        <v>0</v>
      </c>
      <c r="F4496" s="69">
        <v>0</v>
      </c>
    </row>
    <row r="4497" spans="1:6" ht="15.75" customHeight="1" x14ac:dyDescent="0.25">
      <c r="A4497" s="4" t="s">
        <v>363</v>
      </c>
      <c r="B4497" s="4">
        <v>86</v>
      </c>
      <c r="C4497" s="4"/>
      <c r="D4497" s="69">
        <v>0</v>
      </c>
      <c r="E4497" s="4">
        <v>0</v>
      </c>
      <c r="F4497" s="69">
        <v>0</v>
      </c>
    </row>
    <row r="4498" spans="1:6" ht="15.75" customHeight="1" x14ac:dyDescent="0.25">
      <c r="A4498" s="4" t="s">
        <v>363</v>
      </c>
      <c r="B4498" s="4">
        <v>87</v>
      </c>
      <c r="C4498" s="4">
        <v>26</v>
      </c>
      <c r="D4498" s="69">
        <v>3838952</v>
      </c>
      <c r="E4498" s="4">
        <v>59</v>
      </c>
      <c r="F4498" s="69">
        <v>8711468</v>
      </c>
    </row>
    <row r="4499" spans="1:6" ht="15.75" customHeight="1" x14ac:dyDescent="0.25">
      <c r="A4499" s="4" t="s">
        <v>363</v>
      </c>
      <c r="B4499" s="4">
        <v>88</v>
      </c>
      <c r="C4499" s="4"/>
      <c r="D4499" s="69">
        <v>0</v>
      </c>
      <c r="E4499" s="4">
        <v>0</v>
      </c>
      <c r="F4499" s="69">
        <v>0</v>
      </c>
    </row>
    <row r="4500" spans="1:6" ht="15.75" customHeight="1" x14ac:dyDescent="0.25">
      <c r="A4500" s="4" t="s">
        <v>363</v>
      </c>
      <c r="B4500" s="4">
        <v>89</v>
      </c>
      <c r="C4500" s="4"/>
      <c r="D4500" s="69">
        <v>0</v>
      </c>
      <c r="E4500" s="4">
        <v>0</v>
      </c>
      <c r="F4500" s="69">
        <v>0</v>
      </c>
    </row>
    <row r="4501" spans="1:6" ht="15.75" customHeight="1" x14ac:dyDescent="0.25">
      <c r="A4501" s="4" t="s">
        <v>363</v>
      </c>
      <c r="B4501" s="4">
        <v>90</v>
      </c>
      <c r="C4501" s="4"/>
      <c r="D4501" s="69">
        <v>0</v>
      </c>
      <c r="E4501" s="4">
        <v>0</v>
      </c>
      <c r="F4501" s="69">
        <v>0</v>
      </c>
    </row>
    <row r="4502" spans="1:6" ht="15.75" customHeight="1" x14ac:dyDescent="0.25">
      <c r="A4502" s="4" t="s">
        <v>363</v>
      </c>
      <c r="B4502" s="4">
        <v>91</v>
      </c>
      <c r="C4502" s="4"/>
      <c r="D4502" s="69">
        <v>0</v>
      </c>
      <c r="E4502" s="4">
        <v>0</v>
      </c>
      <c r="F4502" s="69">
        <v>0</v>
      </c>
    </row>
    <row r="4503" spans="1:6" ht="15.75" customHeight="1" x14ac:dyDescent="0.25">
      <c r="A4503" s="4" t="s">
        <v>363</v>
      </c>
      <c r="B4503" s="4">
        <v>92</v>
      </c>
      <c r="C4503" s="4"/>
      <c r="D4503" s="69">
        <v>0</v>
      </c>
      <c r="E4503" s="4">
        <v>0</v>
      </c>
      <c r="F4503" s="69">
        <v>0</v>
      </c>
    </row>
    <row r="4504" spans="1:6" ht="15.75" customHeight="1" x14ac:dyDescent="0.25">
      <c r="A4504" s="4" t="s">
        <v>363</v>
      </c>
      <c r="B4504" s="4">
        <v>93</v>
      </c>
      <c r="C4504" s="4"/>
      <c r="D4504" s="69">
        <v>0</v>
      </c>
      <c r="E4504" s="4">
        <v>0</v>
      </c>
      <c r="F4504" s="69">
        <v>0</v>
      </c>
    </row>
    <row r="4505" spans="1:6" ht="15.75" customHeight="1" x14ac:dyDescent="0.25">
      <c r="A4505" s="4" t="s">
        <v>363</v>
      </c>
      <c r="B4505" s="4">
        <v>94</v>
      </c>
      <c r="C4505" s="4"/>
      <c r="D4505" s="69">
        <v>0</v>
      </c>
      <c r="E4505" s="4">
        <v>0</v>
      </c>
      <c r="F4505" s="69">
        <v>0</v>
      </c>
    </row>
    <row r="4506" spans="1:6" ht="15.75" customHeight="1" x14ac:dyDescent="0.25">
      <c r="A4506" s="4" t="s">
        <v>363</v>
      </c>
      <c r="B4506" s="4">
        <v>95</v>
      </c>
      <c r="C4506" s="4"/>
      <c r="D4506" s="69">
        <v>0</v>
      </c>
      <c r="E4506" s="4">
        <v>0</v>
      </c>
      <c r="F4506" s="69">
        <v>0</v>
      </c>
    </row>
    <row r="4507" spans="1:6" ht="15.75" customHeight="1" x14ac:dyDescent="0.25">
      <c r="A4507" s="4" t="s">
        <v>363</v>
      </c>
      <c r="B4507" s="4">
        <v>96</v>
      </c>
      <c r="C4507" s="4"/>
      <c r="D4507" s="69">
        <v>0</v>
      </c>
      <c r="E4507" s="4">
        <v>0</v>
      </c>
      <c r="F4507" s="69">
        <v>0</v>
      </c>
    </row>
    <row r="4508" spans="1:6" ht="15.75" customHeight="1" x14ac:dyDescent="0.25">
      <c r="A4508" s="4" t="s">
        <v>363</v>
      </c>
      <c r="B4508" s="4">
        <v>97</v>
      </c>
      <c r="C4508" s="4"/>
      <c r="D4508" s="69">
        <v>0</v>
      </c>
      <c r="E4508" s="4">
        <v>0</v>
      </c>
      <c r="F4508" s="69">
        <v>0</v>
      </c>
    </row>
    <row r="4509" spans="1:6" ht="15.75" customHeight="1" x14ac:dyDescent="0.25">
      <c r="A4509" s="4" t="s">
        <v>363</v>
      </c>
      <c r="B4509" s="4">
        <v>98</v>
      </c>
      <c r="C4509" s="4"/>
      <c r="D4509" s="69">
        <v>0</v>
      </c>
      <c r="E4509" s="4">
        <v>0</v>
      </c>
      <c r="F4509" s="69">
        <v>0</v>
      </c>
    </row>
    <row r="4510" spans="1:6" ht="15.75" customHeight="1" x14ac:dyDescent="0.25">
      <c r="A4510" s="4" t="s">
        <v>363</v>
      </c>
      <c r="B4510" s="4">
        <v>99</v>
      </c>
      <c r="C4510" s="4">
        <v>10</v>
      </c>
      <c r="D4510" s="69">
        <v>48520</v>
      </c>
      <c r="E4510" s="4">
        <v>223</v>
      </c>
      <c r="F4510" s="69">
        <v>1081996</v>
      </c>
    </row>
    <row r="4511" spans="1:6" ht="15.75" customHeight="1" x14ac:dyDescent="0.25">
      <c r="A4511" s="4" t="s">
        <v>363</v>
      </c>
      <c r="B4511" s="4">
        <v>100</v>
      </c>
      <c r="C4511" s="4"/>
      <c r="D4511" s="69">
        <v>0</v>
      </c>
      <c r="E4511" s="4">
        <v>28</v>
      </c>
      <c r="F4511" s="69">
        <v>89348</v>
      </c>
    </row>
    <row r="4512" spans="1:6" ht="15.75" customHeight="1" x14ac:dyDescent="0.25">
      <c r="A4512" s="4" t="s">
        <v>363</v>
      </c>
      <c r="B4512" s="4">
        <v>101</v>
      </c>
      <c r="C4512" s="4"/>
      <c r="D4512" s="69">
        <v>0</v>
      </c>
      <c r="E4512" s="4">
        <v>0</v>
      </c>
      <c r="F4512" s="69">
        <v>0</v>
      </c>
    </row>
    <row r="4513" spans="1:6" ht="15.75" customHeight="1" x14ac:dyDescent="0.25">
      <c r="A4513" s="4" t="s">
        <v>363</v>
      </c>
      <c r="B4513" s="4">
        <v>102</v>
      </c>
      <c r="C4513" s="4"/>
      <c r="D4513" s="69">
        <v>0</v>
      </c>
      <c r="E4513" s="4">
        <v>0</v>
      </c>
      <c r="F4513" s="69">
        <v>0</v>
      </c>
    </row>
    <row r="4514" spans="1:6" ht="15.75" customHeight="1" x14ac:dyDescent="0.25">
      <c r="A4514" s="4" t="s">
        <v>363</v>
      </c>
      <c r="B4514" s="4">
        <v>103</v>
      </c>
      <c r="C4514" s="4"/>
      <c r="D4514" s="69">
        <v>0</v>
      </c>
      <c r="E4514" s="4">
        <v>0</v>
      </c>
      <c r="F4514" s="69">
        <v>0</v>
      </c>
    </row>
    <row r="4515" spans="1:6" ht="15.75" customHeight="1" x14ac:dyDescent="0.25">
      <c r="A4515" s="4" t="s">
        <v>363</v>
      </c>
      <c r="B4515" s="4">
        <v>104</v>
      </c>
      <c r="C4515" s="4"/>
      <c r="D4515" s="69">
        <v>0</v>
      </c>
      <c r="E4515" s="4">
        <v>0</v>
      </c>
      <c r="F4515" s="69">
        <v>0</v>
      </c>
    </row>
    <row r="4516" spans="1:6" ht="15.75" customHeight="1" x14ac:dyDescent="0.25">
      <c r="A4516" s="4" t="s">
        <v>363</v>
      </c>
      <c r="B4516" s="4">
        <v>105</v>
      </c>
      <c r="C4516" s="4">
        <v>148.85599999999997</v>
      </c>
      <c r="D4516" s="69">
        <v>4494855.7759999987</v>
      </c>
      <c r="E4516" s="4">
        <v>344</v>
      </c>
      <c r="F4516" s="69">
        <v>10387424</v>
      </c>
    </row>
    <row r="4517" spans="1:6" ht="15.75" customHeight="1" x14ac:dyDescent="0.25">
      <c r="A4517" s="4" t="s">
        <v>364</v>
      </c>
      <c r="B4517" s="4">
        <v>1</v>
      </c>
      <c r="C4517" s="4"/>
      <c r="D4517" s="69">
        <v>0</v>
      </c>
      <c r="E4517" s="4">
        <v>0</v>
      </c>
      <c r="F4517" s="69">
        <v>0</v>
      </c>
    </row>
    <row r="4518" spans="1:6" ht="15.75" customHeight="1" x14ac:dyDescent="0.25">
      <c r="A4518" s="4" t="s">
        <v>364</v>
      </c>
      <c r="B4518" s="4">
        <v>2</v>
      </c>
      <c r="C4518" s="4"/>
      <c r="D4518" s="69">
        <v>0</v>
      </c>
      <c r="E4518" s="4">
        <v>0</v>
      </c>
      <c r="F4518" s="69">
        <v>0</v>
      </c>
    </row>
    <row r="4519" spans="1:6" ht="15.75" customHeight="1" x14ac:dyDescent="0.25">
      <c r="A4519" s="4" t="s">
        <v>364</v>
      </c>
      <c r="B4519" s="4">
        <v>3</v>
      </c>
      <c r="C4519" s="4"/>
      <c r="D4519" s="69">
        <v>0</v>
      </c>
      <c r="E4519" s="4">
        <v>0</v>
      </c>
      <c r="F4519" s="69">
        <v>0</v>
      </c>
    </row>
    <row r="4520" spans="1:6" ht="15.75" customHeight="1" x14ac:dyDescent="0.25">
      <c r="A4520" s="4" t="s">
        <v>364</v>
      </c>
      <c r="B4520" s="4">
        <v>4</v>
      </c>
      <c r="C4520" s="4"/>
      <c r="D4520" s="69">
        <v>0</v>
      </c>
      <c r="E4520" s="4">
        <v>0</v>
      </c>
      <c r="F4520" s="69">
        <v>0</v>
      </c>
    </row>
    <row r="4521" spans="1:6" ht="15.75" customHeight="1" x14ac:dyDescent="0.25">
      <c r="A4521" s="4" t="s">
        <v>364</v>
      </c>
      <c r="B4521" s="4">
        <v>5</v>
      </c>
      <c r="C4521" s="4">
        <v>5</v>
      </c>
      <c r="D4521" s="69">
        <v>773100</v>
      </c>
      <c r="E4521" s="4">
        <v>0</v>
      </c>
      <c r="F4521" s="69">
        <v>0</v>
      </c>
    </row>
    <row r="4522" spans="1:6" ht="15.75" customHeight="1" x14ac:dyDescent="0.25">
      <c r="A4522" s="4" t="s">
        <v>364</v>
      </c>
      <c r="B4522" s="4">
        <v>6</v>
      </c>
      <c r="C4522" s="4"/>
      <c r="D4522" s="69">
        <v>0</v>
      </c>
      <c r="E4522" s="4">
        <v>0</v>
      </c>
      <c r="F4522" s="69">
        <v>0</v>
      </c>
    </row>
    <row r="4523" spans="1:6" ht="15.75" customHeight="1" x14ac:dyDescent="0.25">
      <c r="A4523" s="4" t="s">
        <v>364</v>
      </c>
      <c r="B4523" s="4">
        <v>7</v>
      </c>
      <c r="C4523" s="4">
        <v>0</v>
      </c>
      <c r="D4523" s="69">
        <v>0</v>
      </c>
      <c r="E4523" s="4">
        <v>0</v>
      </c>
      <c r="F4523" s="69">
        <v>0</v>
      </c>
    </row>
    <row r="4524" spans="1:6" ht="15.75" customHeight="1" x14ac:dyDescent="0.25">
      <c r="A4524" s="4" t="s">
        <v>364</v>
      </c>
      <c r="B4524" s="4">
        <v>8</v>
      </c>
      <c r="C4524" s="4"/>
      <c r="D4524" s="69">
        <v>0</v>
      </c>
      <c r="E4524" s="4">
        <v>0</v>
      </c>
      <c r="F4524" s="69">
        <v>0</v>
      </c>
    </row>
    <row r="4525" spans="1:6" ht="15.75" customHeight="1" x14ac:dyDescent="0.25">
      <c r="A4525" s="4" t="s">
        <v>364</v>
      </c>
      <c r="B4525" s="4">
        <v>9</v>
      </c>
      <c r="C4525" s="4"/>
      <c r="D4525" s="69">
        <v>0</v>
      </c>
      <c r="E4525" s="4">
        <v>0</v>
      </c>
      <c r="F4525" s="69">
        <v>0</v>
      </c>
    </row>
    <row r="4526" spans="1:6" ht="15.75" customHeight="1" x14ac:dyDescent="0.25">
      <c r="A4526" s="4" t="s">
        <v>364</v>
      </c>
      <c r="B4526" s="4">
        <v>10</v>
      </c>
      <c r="C4526" s="4"/>
      <c r="D4526" s="69">
        <v>0</v>
      </c>
      <c r="E4526" s="4">
        <v>0</v>
      </c>
      <c r="F4526" s="69">
        <v>0</v>
      </c>
    </row>
    <row r="4527" spans="1:6" ht="15.75" customHeight="1" x14ac:dyDescent="0.25">
      <c r="A4527" s="4" t="s">
        <v>364</v>
      </c>
      <c r="B4527" s="4">
        <v>11</v>
      </c>
      <c r="C4527" s="4"/>
      <c r="D4527" s="69">
        <v>0</v>
      </c>
      <c r="E4527" s="4">
        <v>0</v>
      </c>
      <c r="F4527" s="69">
        <v>0</v>
      </c>
    </row>
    <row r="4528" spans="1:6" ht="15.75" customHeight="1" x14ac:dyDescent="0.25">
      <c r="A4528" s="4" t="s">
        <v>364</v>
      </c>
      <c r="B4528" s="4">
        <v>12</v>
      </c>
      <c r="C4528" s="4"/>
      <c r="D4528" s="69">
        <v>0</v>
      </c>
      <c r="E4528" s="4">
        <v>0</v>
      </c>
      <c r="F4528" s="69">
        <v>0</v>
      </c>
    </row>
    <row r="4529" spans="1:6" ht="15.75" customHeight="1" x14ac:dyDescent="0.25">
      <c r="A4529" s="4" t="s">
        <v>364</v>
      </c>
      <c r="B4529" s="4">
        <v>13</v>
      </c>
      <c r="C4529" s="4"/>
      <c r="D4529" s="69">
        <v>0</v>
      </c>
      <c r="E4529" s="4">
        <v>0</v>
      </c>
      <c r="F4529" s="69">
        <v>0</v>
      </c>
    </row>
    <row r="4530" spans="1:6" ht="15.75" customHeight="1" x14ac:dyDescent="0.25">
      <c r="A4530" s="4" t="s">
        <v>364</v>
      </c>
      <c r="B4530" s="4">
        <v>14</v>
      </c>
      <c r="C4530" s="4"/>
      <c r="D4530" s="69">
        <v>0</v>
      </c>
      <c r="E4530" s="4">
        <v>0</v>
      </c>
      <c r="F4530" s="69">
        <v>0</v>
      </c>
    </row>
    <row r="4531" spans="1:6" ht="15.75" customHeight="1" x14ac:dyDescent="0.25">
      <c r="A4531" s="4" t="s">
        <v>364</v>
      </c>
      <c r="B4531" s="4">
        <v>15</v>
      </c>
      <c r="C4531" s="4"/>
      <c r="D4531" s="69">
        <v>0</v>
      </c>
      <c r="E4531" s="4">
        <v>0</v>
      </c>
      <c r="F4531" s="69">
        <v>0</v>
      </c>
    </row>
    <row r="4532" spans="1:6" ht="15.75" customHeight="1" x14ac:dyDescent="0.25">
      <c r="A4532" s="4" t="s">
        <v>364</v>
      </c>
      <c r="B4532" s="4">
        <v>16</v>
      </c>
      <c r="C4532" s="4"/>
      <c r="D4532" s="69">
        <v>0</v>
      </c>
      <c r="E4532" s="4">
        <v>0</v>
      </c>
      <c r="F4532" s="69">
        <v>0</v>
      </c>
    </row>
    <row r="4533" spans="1:6" ht="15.75" customHeight="1" x14ac:dyDescent="0.25">
      <c r="A4533" s="4" t="s">
        <v>364</v>
      </c>
      <c r="B4533" s="4">
        <v>17</v>
      </c>
      <c r="C4533" s="4"/>
      <c r="D4533" s="69">
        <v>0</v>
      </c>
      <c r="E4533" s="4">
        <v>0</v>
      </c>
      <c r="F4533" s="69">
        <v>0</v>
      </c>
    </row>
    <row r="4534" spans="1:6" ht="15.75" customHeight="1" x14ac:dyDescent="0.25">
      <c r="A4534" s="4" t="s">
        <v>364</v>
      </c>
      <c r="B4534" s="4">
        <v>18</v>
      </c>
      <c r="C4534" s="4">
        <v>2</v>
      </c>
      <c r="D4534" s="69">
        <v>278960</v>
      </c>
      <c r="E4534" s="4">
        <v>0</v>
      </c>
      <c r="F4534" s="69">
        <v>0</v>
      </c>
    </row>
    <row r="4535" spans="1:6" ht="15.75" customHeight="1" x14ac:dyDescent="0.25">
      <c r="A4535" s="4" t="s">
        <v>364</v>
      </c>
      <c r="B4535" s="4">
        <v>19</v>
      </c>
      <c r="C4535" s="4"/>
      <c r="D4535" s="69">
        <v>0</v>
      </c>
      <c r="E4535" s="4">
        <v>0</v>
      </c>
      <c r="F4535" s="69">
        <v>0</v>
      </c>
    </row>
    <row r="4536" spans="1:6" ht="15.75" customHeight="1" x14ac:dyDescent="0.25">
      <c r="A4536" s="4" t="s">
        <v>364</v>
      </c>
      <c r="B4536" s="4">
        <v>20</v>
      </c>
      <c r="C4536" s="4"/>
      <c r="D4536" s="69">
        <v>0</v>
      </c>
      <c r="E4536" s="4">
        <v>0</v>
      </c>
      <c r="F4536" s="69">
        <v>0</v>
      </c>
    </row>
    <row r="4537" spans="1:6" ht="15.75" customHeight="1" x14ac:dyDescent="0.25">
      <c r="A4537" s="4" t="s">
        <v>364</v>
      </c>
      <c r="B4537" s="4">
        <v>21</v>
      </c>
      <c r="C4537" s="4">
        <v>7</v>
      </c>
      <c r="D4537" s="69">
        <v>1710513</v>
      </c>
      <c r="E4537" s="4">
        <v>0</v>
      </c>
      <c r="F4537" s="69">
        <v>0</v>
      </c>
    </row>
    <row r="4538" spans="1:6" ht="15.75" customHeight="1" x14ac:dyDescent="0.25">
      <c r="A4538" s="4" t="s">
        <v>364</v>
      </c>
      <c r="B4538" s="4">
        <v>22</v>
      </c>
      <c r="C4538" s="4"/>
      <c r="D4538" s="69">
        <v>0</v>
      </c>
      <c r="E4538" s="4">
        <v>0</v>
      </c>
      <c r="F4538" s="69">
        <v>0</v>
      </c>
    </row>
    <row r="4539" spans="1:6" ht="15.75" customHeight="1" x14ac:dyDescent="0.25">
      <c r="A4539" s="4" t="s">
        <v>364</v>
      </c>
      <c r="B4539" s="4">
        <v>23</v>
      </c>
      <c r="C4539" s="4"/>
      <c r="D4539" s="69">
        <v>0</v>
      </c>
      <c r="E4539" s="4">
        <v>0</v>
      </c>
      <c r="F4539" s="69">
        <v>0</v>
      </c>
    </row>
    <row r="4540" spans="1:6" ht="15.75" customHeight="1" x14ac:dyDescent="0.25">
      <c r="A4540" s="4" t="s">
        <v>364</v>
      </c>
      <c r="B4540" s="4">
        <v>24</v>
      </c>
      <c r="C4540" s="4"/>
      <c r="D4540" s="69">
        <v>0</v>
      </c>
      <c r="E4540" s="4">
        <v>0</v>
      </c>
      <c r="F4540" s="69">
        <v>0</v>
      </c>
    </row>
    <row r="4541" spans="1:6" ht="15.75" customHeight="1" x14ac:dyDescent="0.25">
      <c r="A4541" s="4" t="s">
        <v>364</v>
      </c>
      <c r="B4541" s="4">
        <v>25</v>
      </c>
      <c r="C4541" s="4"/>
      <c r="D4541" s="69">
        <v>0</v>
      </c>
      <c r="E4541" s="4">
        <v>0</v>
      </c>
      <c r="F4541" s="69">
        <v>0</v>
      </c>
    </row>
    <row r="4542" spans="1:6" ht="15.75" customHeight="1" x14ac:dyDescent="0.25">
      <c r="A4542" s="4" t="s">
        <v>364</v>
      </c>
      <c r="B4542" s="4">
        <v>26</v>
      </c>
      <c r="C4542" s="4"/>
      <c r="D4542" s="69">
        <v>0</v>
      </c>
      <c r="E4542" s="4">
        <v>0</v>
      </c>
      <c r="F4542" s="69">
        <v>0</v>
      </c>
    </row>
    <row r="4543" spans="1:6" ht="15.75" customHeight="1" x14ac:dyDescent="0.25">
      <c r="A4543" s="4" t="s">
        <v>364</v>
      </c>
      <c r="B4543" s="4">
        <v>27</v>
      </c>
      <c r="C4543" s="4">
        <v>5</v>
      </c>
      <c r="D4543" s="69">
        <v>460000</v>
      </c>
      <c r="E4543" s="4">
        <v>0</v>
      </c>
      <c r="F4543" s="69">
        <v>0</v>
      </c>
    </row>
    <row r="4544" spans="1:6" ht="15.75" customHeight="1" x14ac:dyDescent="0.25">
      <c r="A4544" s="4" t="s">
        <v>364</v>
      </c>
      <c r="B4544" s="4">
        <v>28</v>
      </c>
      <c r="C4544" s="4"/>
      <c r="D4544" s="69">
        <v>0</v>
      </c>
      <c r="E4544" s="4">
        <v>0</v>
      </c>
      <c r="F4544" s="69">
        <v>0</v>
      </c>
    </row>
    <row r="4545" spans="1:6" ht="15.75" customHeight="1" x14ac:dyDescent="0.25">
      <c r="A4545" s="4" t="s">
        <v>364</v>
      </c>
      <c r="B4545" s="4">
        <v>29</v>
      </c>
      <c r="C4545" s="4"/>
      <c r="D4545" s="69">
        <v>0</v>
      </c>
      <c r="E4545" s="4">
        <v>0</v>
      </c>
      <c r="F4545" s="69">
        <v>0</v>
      </c>
    </row>
    <row r="4546" spans="1:6" ht="15.75" customHeight="1" x14ac:dyDescent="0.25">
      <c r="A4546" s="4" t="s">
        <v>364</v>
      </c>
      <c r="B4546" s="4">
        <v>30</v>
      </c>
      <c r="C4546" s="4">
        <v>2</v>
      </c>
      <c r="D4546" s="69">
        <v>26392</v>
      </c>
      <c r="E4546" s="4">
        <v>0</v>
      </c>
      <c r="F4546" s="69">
        <v>0</v>
      </c>
    </row>
    <row r="4547" spans="1:6" ht="15.75" customHeight="1" x14ac:dyDescent="0.25">
      <c r="A4547" s="4" t="s">
        <v>364</v>
      </c>
      <c r="B4547" s="4">
        <v>31</v>
      </c>
      <c r="C4547" s="4"/>
      <c r="D4547" s="69">
        <v>0</v>
      </c>
      <c r="E4547" s="4">
        <v>0</v>
      </c>
      <c r="F4547" s="69">
        <v>0</v>
      </c>
    </row>
    <row r="4548" spans="1:6" ht="15.75" customHeight="1" x14ac:dyDescent="0.25">
      <c r="A4548" s="4" t="s">
        <v>364</v>
      </c>
      <c r="B4548" s="4">
        <v>32</v>
      </c>
      <c r="C4548" s="4"/>
      <c r="D4548" s="69">
        <v>0</v>
      </c>
      <c r="E4548" s="4">
        <v>0</v>
      </c>
      <c r="F4548" s="69">
        <v>0</v>
      </c>
    </row>
    <row r="4549" spans="1:6" ht="15.75" customHeight="1" x14ac:dyDescent="0.25">
      <c r="A4549" s="4" t="s">
        <v>364</v>
      </c>
      <c r="B4549" s="4">
        <v>33</v>
      </c>
      <c r="C4549" s="4">
        <v>1098.6914999999999</v>
      </c>
      <c r="D4549" s="69">
        <v>1021783.095</v>
      </c>
      <c r="E4549" s="4">
        <v>0</v>
      </c>
      <c r="F4549" s="69">
        <v>0</v>
      </c>
    </row>
    <row r="4550" spans="1:6" ht="15.75" customHeight="1" x14ac:dyDescent="0.25">
      <c r="A4550" s="4" t="s">
        <v>364</v>
      </c>
      <c r="B4550" s="4">
        <v>34</v>
      </c>
      <c r="C4550" s="4"/>
      <c r="D4550" s="69">
        <v>0</v>
      </c>
      <c r="E4550" s="4">
        <v>0</v>
      </c>
      <c r="F4550" s="69">
        <v>0</v>
      </c>
    </row>
    <row r="4551" spans="1:6" ht="15.75" customHeight="1" x14ac:dyDescent="0.25">
      <c r="A4551" s="4" t="s">
        <v>364</v>
      </c>
      <c r="B4551" s="4">
        <v>35</v>
      </c>
      <c r="C4551" s="4">
        <v>22.31</v>
      </c>
      <c r="D4551" s="69">
        <v>27954.429999999997</v>
      </c>
      <c r="E4551" s="4">
        <v>0</v>
      </c>
      <c r="F4551" s="69">
        <v>0</v>
      </c>
    </row>
    <row r="4552" spans="1:6" ht="15.75" customHeight="1" x14ac:dyDescent="0.25">
      <c r="A4552" s="4" t="s">
        <v>364</v>
      </c>
      <c r="B4552" s="4">
        <v>36</v>
      </c>
      <c r="C4552" s="4">
        <v>142.410166</v>
      </c>
      <c r="D4552" s="69">
        <v>1477363.0620840001</v>
      </c>
      <c r="E4552" s="4">
        <v>0</v>
      </c>
      <c r="F4552" s="69">
        <v>0</v>
      </c>
    </row>
    <row r="4553" spans="1:6" ht="15.75" customHeight="1" x14ac:dyDescent="0.25">
      <c r="A4553" s="4" t="s">
        <v>364</v>
      </c>
      <c r="B4553" s="4">
        <v>37</v>
      </c>
      <c r="C4553" s="4"/>
      <c r="D4553" s="69">
        <v>0</v>
      </c>
      <c r="E4553" s="4">
        <v>0</v>
      </c>
      <c r="F4553" s="69">
        <v>0</v>
      </c>
    </row>
    <row r="4554" spans="1:6" ht="15.75" customHeight="1" x14ac:dyDescent="0.25">
      <c r="A4554" s="4" t="s">
        <v>364</v>
      </c>
      <c r="B4554" s="4">
        <v>38</v>
      </c>
      <c r="C4554" s="4"/>
      <c r="D4554" s="69">
        <v>0</v>
      </c>
      <c r="E4554" s="4">
        <v>0</v>
      </c>
      <c r="F4554" s="69">
        <v>0</v>
      </c>
    </row>
    <row r="4555" spans="1:6" ht="15.75" customHeight="1" x14ac:dyDescent="0.25">
      <c r="A4555" s="4" t="s">
        <v>364</v>
      </c>
      <c r="B4555" s="4">
        <v>39</v>
      </c>
      <c r="C4555" s="4">
        <v>0</v>
      </c>
      <c r="D4555" s="69">
        <v>0</v>
      </c>
      <c r="E4555" s="4">
        <v>0</v>
      </c>
      <c r="F4555" s="69">
        <v>0</v>
      </c>
    </row>
    <row r="4556" spans="1:6" ht="15.75" customHeight="1" x14ac:dyDescent="0.25">
      <c r="A4556" s="4" t="s">
        <v>364</v>
      </c>
      <c r="B4556" s="4">
        <v>40</v>
      </c>
      <c r="C4556" s="4"/>
      <c r="D4556" s="69">
        <v>0</v>
      </c>
      <c r="E4556" s="4">
        <v>0</v>
      </c>
      <c r="F4556" s="69">
        <v>0</v>
      </c>
    </row>
    <row r="4557" spans="1:6" ht="15.75" customHeight="1" x14ac:dyDescent="0.25">
      <c r="A4557" s="4" t="s">
        <v>364</v>
      </c>
      <c r="B4557" s="4">
        <v>41</v>
      </c>
      <c r="C4557" s="4"/>
      <c r="D4557" s="69">
        <v>0</v>
      </c>
      <c r="E4557" s="4">
        <v>0</v>
      </c>
      <c r="F4557" s="69">
        <v>0</v>
      </c>
    </row>
    <row r="4558" spans="1:6" ht="15.75" customHeight="1" x14ac:dyDescent="0.25">
      <c r="A4558" s="4" t="s">
        <v>364</v>
      </c>
      <c r="B4558" s="4">
        <v>42</v>
      </c>
      <c r="C4558" s="4">
        <v>0</v>
      </c>
      <c r="D4558" s="69">
        <v>0</v>
      </c>
      <c r="E4558" s="4">
        <v>0</v>
      </c>
      <c r="F4558" s="69">
        <v>0</v>
      </c>
    </row>
    <row r="4559" spans="1:6" ht="15.75" customHeight="1" x14ac:dyDescent="0.25">
      <c r="A4559" s="4" t="s">
        <v>364</v>
      </c>
      <c r="B4559" s="4">
        <v>43</v>
      </c>
      <c r="C4559" s="4"/>
      <c r="D4559" s="69">
        <v>0</v>
      </c>
      <c r="E4559" s="4">
        <v>0</v>
      </c>
      <c r="F4559" s="69">
        <v>0</v>
      </c>
    </row>
    <row r="4560" spans="1:6" ht="15.75" customHeight="1" x14ac:dyDescent="0.25">
      <c r="A4560" s="4" t="s">
        <v>364</v>
      </c>
      <c r="B4560" s="4">
        <v>44</v>
      </c>
      <c r="C4560" s="4"/>
      <c r="D4560" s="69">
        <v>0</v>
      </c>
      <c r="E4560" s="4">
        <v>0</v>
      </c>
      <c r="F4560" s="69">
        <v>0</v>
      </c>
    </row>
    <row r="4561" spans="1:6" ht="15.75" customHeight="1" x14ac:dyDescent="0.25">
      <c r="A4561" s="4" t="s">
        <v>364</v>
      </c>
      <c r="B4561" s="4">
        <v>45</v>
      </c>
      <c r="C4561" s="4"/>
      <c r="D4561" s="69">
        <v>0</v>
      </c>
      <c r="E4561" s="4">
        <v>0</v>
      </c>
      <c r="F4561" s="69">
        <v>0</v>
      </c>
    </row>
    <row r="4562" spans="1:6" ht="15.75" customHeight="1" x14ac:dyDescent="0.25">
      <c r="A4562" s="4" t="s">
        <v>364</v>
      </c>
      <c r="B4562" s="4">
        <v>46</v>
      </c>
      <c r="C4562" s="4"/>
      <c r="D4562" s="69">
        <v>0</v>
      </c>
      <c r="E4562" s="4">
        <v>0</v>
      </c>
      <c r="F4562" s="69">
        <v>0</v>
      </c>
    </row>
    <row r="4563" spans="1:6" ht="15.75" customHeight="1" x14ac:dyDescent="0.25">
      <c r="A4563" s="4" t="s">
        <v>364</v>
      </c>
      <c r="B4563" s="4">
        <v>47</v>
      </c>
      <c r="C4563" s="4"/>
      <c r="D4563" s="69">
        <v>0</v>
      </c>
      <c r="E4563" s="4">
        <v>0</v>
      </c>
      <c r="F4563" s="69">
        <v>0</v>
      </c>
    </row>
    <row r="4564" spans="1:6" ht="15.75" customHeight="1" x14ac:dyDescent="0.25">
      <c r="A4564" s="4" t="s">
        <v>364</v>
      </c>
      <c r="B4564" s="4">
        <v>48</v>
      </c>
      <c r="C4564" s="4"/>
      <c r="D4564" s="69">
        <v>0</v>
      </c>
      <c r="E4564" s="4">
        <v>0</v>
      </c>
      <c r="F4564" s="69">
        <v>0</v>
      </c>
    </row>
    <row r="4565" spans="1:6" ht="15.75" customHeight="1" x14ac:dyDescent="0.25">
      <c r="A4565" s="4" t="s">
        <v>364</v>
      </c>
      <c r="B4565" s="4">
        <v>49</v>
      </c>
      <c r="C4565" s="4"/>
      <c r="D4565" s="69">
        <v>0</v>
      </c>
      <c r="E4565" s="4">
        <v>0</v>
      </c>
      <c r="F4565" s="69">
        <v>0</v>
      </c>
    </row>
    <row r="4566" spans="1:6" ht="15.75" customHeight="1" x14ac:dyDescent="0.25">
      <c r="A4566" s="4" t="s">
        <v>364</v>
      </c>
      <c r="B4566" s="4">
        <v>50</v>
      </c>
      <c r="C4566" s="4"/>
      <c r="D4566" s="69">
        <v>0</v>
      </c>
      <c r="E4566" s="4">
        <v>0</v>
      </c>
      <c r="F4566" s="69">
        <v>0</v>
      </c>
    </row>
    <row r="4567" spans="1:6" ht="15.75" customHeight="1" x14ac:dyDescent="0.25">
      <c r="A4567" s="4" t="s">
        <v>364</v>
      </c>
      <c r="B4567" s="4">
        <v>51</v>
      </c>
      <c r="C4567" s="4"/>
      <c r="D4567" s="69">
        <v>0</v>
      </c>
      <c r="E4567" s="4">
        <v>0</v>
      </c>
      <c r="F4567" s="69">
        <v>0</v>
      </c>
    </row>
    <row r="4568" spans="1:6" ht="15.75" customHeight="1" x14ac:dyDescent="0.25">
      <c r="A4568" s="4" t="s">
        <v>364</v>
      </c>
      <c r="B4568" s="4">
        <v>52</v>
      </c>
      <c r="C4568" s="4"/>
      <c r="D4568" s="69">
        <v>0</v>
      </c>
      <c r="E4568" s="4">
        <v>0</v>
      </c>
      <c r="F4568" s="69">
        <v>0</v>
      </c>
    </row>
    <row r="4569" spans="1:6" ht="15.75" customHeight="1" x14ac:dyDescent="0.25">
      <c r="A4569" s="4" t="s">
        <v>364</v>
      </c>
      <c r="B4569" s="4">
        <v>53</v>
      </c>
      <c r="C4569" s="4"/>
      <c r="D4569" s="69">
        <v>0</v>
      </c>
      <c r="E4569" s="4">
        <v>0</v>
      </c>
      <c r="F4569" s="69">
        <v>0</v>
      </c>
    </row>
    <row r="4570" spans="1:6" ht="15.75" customHeight="1" x14ac:dyDescent="0.25">
      <c r="A4570" s="4" t="s">
        <v>364</v>
      </c>
      <c r="B4570" s="4">
        <v>54</v>
      </c>
      <c r="C4570" s="4"/>
      <c r="D4570" s="69">
        <v>0</v>
      </c>
      <c r="E4570" s="4">
        <v>0</v>
      </c>
      <c r="F4570" s="69">
        <v>0</v>
      </c>
    </row>
    <row r="4571" spans="1:6" ht="15.75" customHeight="1" x14ac:dyDescent="0.25">
      <c r="A4571" s="4" t="s">
        <v>364</v>
      </c>
      <c r="B4571" s="4">
        <v>55</v>
      </c>
      <c r="C4571" s="4"/>
      <c r="D4571" s="69">
        <v>0</v>
      </c>
      <c r="E4571" s="4">
        <v>0</v>
      </c>
      <c r="F4571" s="69">
        <v>0</v>
      </c>
    </row>
    <row r="4572" spans="1:6" ht="15.75" customHeight="1" x14ac:dyDescent="0.25">
      <c r="A4572" s="4" t="s">
        <v>364</v>
      </c>
      <c r="B4572" s="4">
        <v>56</v>
      </c>
      <c r="C4572" s="4"/>
      <c r="D4572" s="69">
        <v>0</v>
      </c>
      <c r="E4572" s="4">
        <v>0</v>
      </c>
      <c r="F4572" s="69">
        <v>0</v>
      </c>
    </row>
    <row r="4573" spans="1:6" ht="15.75" customHeight="1" x14ac:dyDescent="0.25">
      <c r="A4573" s="4" t="s">
        <v>364</v>
      </c>
      <c r="B4573" s="4">
        <v>57</v>
      </c>
      <c r="C4573" s="4"/>
      <c r="D4573" s="69">
        <v>0</v>
      </c>
      <c r="E4573" s="4">
        <v>0</v>
      </c>
      <c r="F4573" s="69">
        <v>0</v>
      </c>
    </row>
    <row r="4574" spans="1:6" ht="15.75" customHeight="1" x14ac:dyDescent="0.25">
      <c r="A4574" s="4" t="s">
        <v>364</v>
      </c>
      <c r="B4574" s="4">
        <v>58</v>
      </c>
      <c r="C4574" s="4">
        <v>1098.6914999999999</v>
      </c>
      <c r="D4574" s="69">
        <v>3459779.5334999999</v>
      </c>
      <c r="E4574" s="4">
        <v>0</v>
      </c>
      <c r="F4574" s="69">
        <v>0</v>
      </c>
    </row>
    <row r="4575" spans="1:6" ht="15.75" customHeight="1" x14ac:dyDescent="0.25">
      <c r="A4575" s="4" t="s">
        <v>364</v>
      </c>
      <c r="B4575" s="4">
        <v>59</v>
      </c>
      <c r="C4575" s="4"/>
      <c r="D4575" s="69">
        <v>0</v>
      </c>
      <c r="E4575" s="4">
        <v>0</v>
      </c>
      <c r="F4575" s="69">
        <v>0</v>
      </c>
    </row>
    <row r="4576" spans="1:6" ht="15.75" customHeight="1" x14ac:dyDescent="0.25">
      <c r="A4576" s="4" t="s">
        <v>364</v>
      </c>
      <c r="B4576" s="4">
        <v>60</v>
      </c>
      <c r="C4576" s="4">
        <v>22.31</v>
      </c>
      <c r="D4576" s="69">
        <v>101108.92</v>
      </c>
      <c r="E4576" s="4">
        <v>0</v>
      </c>
      <c r="F4576" s="69">
        <v>0</v>
      </c>
    </row>
    <row r="4577" spans="1:6" ht="15.75" customHeight="1" x14ac:dyDescent="0.25">
      <c r="A4577" s="4" t="s">
        <v>364</v>
      </c>
      <c r="B4577" s="4">
        <v>61</v>
      </c>
      <c r="C4577" s="4">
        <v>114.91261</v>
      </c>
      <c r="D4577" s="69">
        <v>3803262.6531699998</v>
      </c>
      <c r="E4577" s="4">
        <v>0</v>
      </c>
      <c r="F4577" s="69">
        <v>0</v>
      </c>
    </row>
    <row r="4578" spans="1:6" ht="15.75" customHeight="1" x14ac:dyDescent="0.25">
      <c r="A4578" s="4" t="s">
        <v>364</v>
      </c>
      <c r="B4578" s="4">
        <v>62</v>
      </c>
      <c r="C4578" s="4"/>
      <c r="D4578" s="69">
        <v>0</v>
      </c>
      <c r="E4578" s="4">
        <v>0</v>
      </c>
      <c r="F4578" s="69">
        <v>0</v>
      </c>
    </row>
    <row r="4579" spans="1:6" ht="15.75" customHeight="1" x14ac:dyDescent="0.25">
      <c r="A4579" s="4" t="s">
        <v>364</v>
      </c>
      <c r="B4579" s="4">
        <v>63</v>
      </c>
      <c r="C4579" s="4"/>
      <c r="D4579" s="69">
        <v>0</v>
      </c>
      <c r="E4579" s="4">
        <v>0</v>
      </c>
      <c r="F4579" s="69">
        <v>0</v>
      </c>
    </row>
    <row r="4580" spans="1:6" ht="15.75" customHeight="1" x14ac:dyDescent="0.25">
      <c r="A4580" s="4" t="s">
        <v>364</v>
      </c>
      <c r="B4580" s="4">
        <v>64</v>
      </c>
      <c r="C4580" s="4"/>
      <c r="D4580" s="69">
        <v>0</v>
      </c>
      <c r="E4580" s="4">
        <v>0</v>
      </c>
      <c r="F4580" s="69">
        <v>0</v>
      </c>
    </row>
    <row r="4581" spans="1:6" ht="15.75" customHeight="1" x14ac:dyDescent="0.25">
      <c r="A4581" s="4" t="s">
        <v>364</v>
      </c>
      <c r="B4581" s="4">
        <v>65</v>
      </c>
      <c r="C4581" s="4"/>
      <c r="D4581" s="69">
        <v>0</v>
      </c>
      <c r="E4581" s="4">
        <v>0</v>
      </c>
      <c r="F4581" s="69">
        <v>0</v>
      </c>
    </row>
    <row r="4582" spans="1:6" ht="15.75" customHeight="1" x14ac:dyDescent="0.25">
      <c r="A4582" s="4" t="s">
        <v>364</v>
      </c>
      <c r="B4582" s="4">
        <v>66</v>
      </c>
      <c r="C4582" s="4"/>
      <c r="D4582" s="69">
        <v>0</v>
      </c>
      <c r="E4582" s="4">
        <v>0</v>
      </c>
      <c r="F4582" s="69">
        <v>0</v>
      </c>
    </row>
    <row r="4583" spans="1:6" ht="15.75" customHeight="1" x14ac:dyDescent="0.25">
      <c r="A4583" s="4" t="s">
        <v>364</v>
      </c>
      <c r="B4583" s="4">
        <v>67</v>
      </c>
      <c r="C4583" s="4"/>
      <c r="D4583" s="69">
        <v>0</v>
      </c>
      <c r="E4583" s="4">
        <v>0</v>
      </c>
      <c r="F4583" s="69">
        <v>0</v>
      </c>
    </row>
    <row r="4584" spans="1:6" ht="15.75" customHeight="1" x14ac:dyDescent="0.25">
      <c r="A4584" s="4" t="s">
        <v>364</v>
      </c>
      <c r="B4584" s="4">
        <v>68</v>
      </c>
      <c r="C4584" s="4">
        <v>59.72</v>
      </c>
      <c r="D4584" s="69">
        <v>3233838</v>
      </c>
      <c r="E4584" s="4">
        <v>0</v>
      </c>
      <c r="F4584" s="69">
        <v>0</v>
      </c>
    </row>
    <row r="4585" spans="1:6" ht="15.75" customHeight="1" x14ac:dyDescent="0.25">
      <c r="A4585" s="4" t="s">
        <v>364</v>
      </c>
      <c r="B4585" s="4">
        <v>69</v>
      </c>
      <c r="C4585" s="4"/>
      <c r="D4585" s="69">
        <v>0</v>
      </c>
      <c r="E4585" s="4">
        <v>0</v>
      </c>
      <c r="F4585" s="69">
        <v>0</v>
      </c>
    </row>
    <row r="4586" spans="1:6" ht="15.75" customHeight="1" x14ac:dyDescent="0.25">
      <c r="A4586" s="4" t="s">
        <v>364</v>
      </c>
      <c r="B4586" s="4">
        <v>70</v>
      </c>
      <c r="C4586" s="4"/>
      <c r="D4586" s="69">
        <v>0</v>
      </c>
      <c r="E4586" s="4">
        <v>0</v>
      </c>
      <c r="F4586" s="69">
        <v>0</v>
      </c>
    </row>
    <row r="4587" spans="1:6" ht="15.75" customHeight="1" x14ac:dyDescent="0.25">
      <c r="A4587" s="4" t="s">
        <v>364</v>
      </c>
      <c r="B4587" s="4">
        <v>71</v>
      </c>
      <c r="C4587" s="4">
        <v>114.91261</v>
      </c>
      <c r="D4587" s="69">
        <v>731303.85004000005</v>
      </c>
      <c r="E4587" s="4">
        <v>0</v>
      </c>
      <c r="F4587" s="69">
        <v>0</v>
      </c>
    </row>
    <row r="4588" spans="1:6" ht="15.75" customHeight="1" x14ac:dyDescent="0.25">
      <c r="A4588" s="4" t="s">
        <v>364</v>
      </c>
      <c r="B4588" s="4">
        <v>72</v>
      </c>
      <c r="C4588" s="4"/>
      <c r="D4588" s="69">
        <v>0</v>
      </c>
      <c r="E4588" s="4">
        <v>0</v>
      </c>
      <c r="F4588" s="69">
        <v>0</v>
      </c>
    </row>
    <row r="4589" spans="1:6" ht="15.75" customHeight="1" x14ac:dyDescent="0.25">
      <c r="A4589" s="4" t="s">
        <v>364</v>
      </c>
      <c r="B4589" s="4">
        <v>73</v>
      </c>
      <c r="C4589" s="4">
        <v>222</v>
      </c>
      <c r="D4589" s="69">
        <v>1828392</v>
      </c>
      <c r="E4589" s="4">
        <v>0</v>
      </c>
      <c r="F4589" s="69">
        <v>0</v>
      </c>
    </row>
    <row r="4590" spans="1:6" ht="15.75" customHeight="1" x14ac:dyDescent="0.25">
      <c r="A4590" s="4" t="s">
        <v>364</v>
      </c>
      <c r="B4590" s="4">
        <v>74</v>
      </c>
      <c r="C4590" s="4"/>
      <c r="D4590" s="69">
        <v>0</v>
      </c>
      <c r="E4590" s="4">
        <v>0</v>
      </c>
      <c r="F4590" s="69">
        <v>0</v>
      </c>
    </row>
    <row r="4591" spans="1:6" ht="15.75" customHeight="1" x14ac:dyDescent="0.25">
      <c r="A4591" s="4" t="s">
        <v>364</v>
      </c>
      <c r="B4591" s="4">
        <v>75</v>
      </c>
      <c r="C4591" s="4">
        <v>0</v>
      </c>
      <c r="D4591" s="69">
        <v>0</v>
      </c>
      <c r="E4591" s="4">
        <v>0</v>
      </c>
      <c r="F4591" s="69">
        <v>0</v>
      </c>
    </row>
    <row r="4592" spans="1:6" ht="15.75" customHeight="1" x14ac:dyDescent="0.25">
      <c r="A4592" s="4" t="s">
        <v>364</v>
      </c>
      <c r="B4592" s="4">
        <v>76</v>
      </c>
      <c r="C4592" s="4">
        <v>0</v>
      </c>
      <c r="D4592" s="69">
        <v>0</v>
      </c>
      <c r="E4592" s="4">
        <v>0</v>
      </c>
      <c r="F4592" s="69">
        <v>0</v>
      </c>
    </row>
    <row r="4593" spans="1:6" ht="15.75" customHeight="1" x14ac:dyDescent="0.25">
      <c r="A4593" s="4" t="s">
        <v>364</v>
      </c>
      <c r="B4593" s="4">
        <v>77</v>
      </c>
      <c r="C4593" s="4"/>
      <c r="D4593" s="69">
        <v>0</v>
      </c>
      <c r="E4593" s="4">
        <v>0</v>
      </c>
      <c r="F4593" s="69">
        <v>0</v>
      </c>
    </row>
    <row r="4594" spans="1:6" ht="15.75" customHeight="1" x14ac:dyDescent="0.25">
      <c r="A4594" s="4" t="s">
        <v>364</v>
      </c>
      <c r="B4594" s="4">
        <v>78</v>
      </c>
      <c r="C4594" s="4"/>
      <c r="D4594" s="69">
        <v>0</v>
      </c>
      <c r="E4594" s="4">
        <v>0</v>
      </c>
      <c r="F4594" s="69">
        <v>0</v>
      </c>
    </row>
    <row r="4595" spans="1:6" ht="15.75" customHeight="1" x14ac:dyDescent="0.25">
      <c r="A4595" s="4" t="s">
        <v>364</v>
      </c>
      <c r="B4595" s="4">
        <v>79</v>
      </c>
      <c r="C4595" s="4"/>
      <c r="D4595" s="69">
        <v>0</v>
      </c>
      <c r="E4595" s="4">
        <v>0</v>
      </c>
      <c r="F4595" s="69">
        <v>0</v>
      </c>
    </row>
    <row r="4596" spans="1:6" ht="15.75" customHeight="1" x14ac:dyDescent="0.25">
      <c r="A4596" s="4" t="s">
        <v>364</v>
      </c>
      <c r="B4596" s="4">
        <v>80</v>
      </c>
      <c r="C4596" s="4">
        <v>157</v>
      </c>
      <c r="D4596" s="69">
        <v>9826473</v>
      </c>
      <c r="E4596" s="4">
        <v>0</v>
      </c>
      <c r="F4596" s="69">
        <v>0</v>
      </c>
    </row>
    <row r="4597" spans="1:6" ht="15.75" customHeight="1" x14ac:dyDescent="0.25">
      <c r="A4597" s="4" t="s">
        <v>364</v>
      </c>
      <c r="B4597" s="4">
        <v>81</v>
      </c>
      <c r="C4597" s="4"/>
      <c r="D4597" s="69">
        <v>0</v>
      </c>
      <c r="E4597" s="4">
        <v>0</v>
      </c>
      <c r="F4597" s="69">
        <v>0</v>
      </c>
    </row>
    <row r="4598" spans="1:6" ht="15.75" customHeight="1" x14ac:dyDescent="0.25">
      <c r="A4598" s="4" t="s">
        <v>364</v>
      </c>
      <c r="B4598" s="4">
        <v>82</v>
      </c>
      <c r="C4598" s="4"/>
      <c r="D4598" s="69">
        <v>0</v>
      </c>
      <c r="E4598" s="4">
        <v>0</v>
      </c>
      <c r="F4598" s="69">
        <v>0</v>
      </c>
    </row>
    <row r="4599" spans="1:6" ht="15.75" customHeight="1" x14ac:dyDescent="0.25">
      <c r="A4599" s="4" t="s">
        <v>364</v>
      </c>
      <c r="B4599" s="4">
        <v>83</v>
      </c>
      <c r="C4599" s="4"/>
      <c r="D4599" s="69">
        <v>0</v>
      </c>
      <c r="E4599" s="4">
        <v>0</v>
      </c>
      <c r="F4599" s="69">
        <v>0</v>
      </c>
    </row>
    <row r="4600" spans="1:6" ht="15.75" customHeight="1" x14ac:dyDescent="0.25">
      <c r="A4600" s="4" t="s">
        <v>364</v>
      </c>
      <c r="B4600" s="4">
        <v>84</v>
      </c>
      <c r="C4600" s="4">
        <v>6</v>
      </c>
      <c r="D4600" s="69">
        <v>265026</v>
      </c>
      <c r="E4600" s="4">
        <v>0</v>
      </c>
      <c r="F4600" s="69">
        <v>0</v>
      </c>
    </row>
    <row r="4601" spans="1:6" ht="15.75" customHeight="1" x14ac:dyDescent="0.25">
      <c r="A4601" s="4" t="s">
        <v>364</v>
      </c>
      <c r="B4601" s="4">
        <v>85</v>
      </c>
      <c r="C4601" s="4"/>
      <c r="D4601" s="69">
        <v>0</v>
      </c>
      <c r="E4601" s="4">
        <v>0</v>
      </c>
      <c r="F4601" s="69">
        <v>0</v>
      </c>
    </row>
    <row r="4602" spans="1:6" ht="15.75" customHeight="1" x14ac:dyDescent="0.25">
      <c r="A4602" s="4" t="s">
        <v>364</v>
      </c>
      <c r="B4602" s="4">
        <v>86</v>
      </c>
      <c r="C4602" s="4"/>
      <c r="D4602" s="69">
        <v>0</v>
      </c>
      <c r="E4602" s="4">
        <v>0</v>
      </c>
      <c r="F4602" s="69">
        <v>0</v>
      </c>
    </row>
    <row r="4603" spans="1:6" ht="15.75" customHeight="1" x14ac:dyDescent="0.25">
      <c r="A4603" s="4" t="s">
        <v>364</v>
      </c>
      <c r="B4603" s="4">
        <v>87</v>
      </c>
      <c r="C4603" s="4">
        <v>31.360320000000002</v>
      </c>
      <c r="D4603" s="69">
        <v>4630413.9686400006</v>
      </c>
      <c r="E4603" s="4">
        <v>0</v>
      </c>
      <c r="F4603" s="69">
        <v>0</v>
      </c>
    </row>
    <row r="4604" spans="1:6" ht="15.75" customHeight="1" x14ac:dyDescent="0.25">
      <c r="A4604" s="4" t="s">
        <v>364</v>
      </c>
      <c r="B4604" s="4">
        <v>88</v>
      </c>
      <c r="C4604" s="4"/>
      <c r="D4604" s="69">
        <v>0</v>
      </c>
      <c r="E4604" s="4">
        <v>0</v>
      </c>
      <c r="F4604" s="69">
        <v>0</v>
      </c>
    </row>
    <row r="4605" spans="1:6" ht="15.75" customHeight="1" x14ac:dyDescent="0.25">
      <c r="A4605" s="4" t="s">
        <v>364</v>
      </c>
      <c r="B4605" s="4">
        <v>89</v>
      </c>
      <c r="C4605" s="4"/>
      <c r="D4605" s="69">
        <v>0</v>
      </c>
      <c r="E4605" s="4">
        <v>0</v>
      </c>
      <c r="F4605" s="69">
        <v>0</v>
      </c>
    </row>
    <row r="4606" spans="1:6" ht="15.75" customHeight="1" x14ac:dyDescent="0.25">
      <c r="A4606" s="4" t="s">
        <v>364</v>
      </c>
      <c r="B4606" s="4">
        <v>90</v>
      </c>
      <c r="C4606" s="4">
        <v>0</v>
      </c>
      <c r="D4606" s="69">
        <v>0</v>
      </c>
      <c r="E4606" s="4">
        <v>0</v>
      </c>
      <c r="F4606" s="69">
        <v>0</v>
      </c>
    </row>
    <row r="4607" spans="1:6" ht="15.75" customHeight="1" x14ac:dyDescent="0.25">
      <c r="A4607" s="4" t="s">
        <v>364</v>
      </c>
      <c r="B4607" s="4">
        <v>91</v>
      </c>
      <c r="C4607" s="4"/>
      <c r="D4607" s="69">
        <v>0</v>
      </c>
      <c r="E4607" s="4">
        <v>0</v>
      </c>
      <c r="F4607" s="69">
        <v>0</v>
      </c>
    </row>
    <row r="4608" spans="1:6" ht="15.75" customHeight="1" x14ac:dyDescent="0.25">
      <c r="A4608" s="4" t="s">
        <v>364</v>
      </c>
      <c r="B4608" s="4">
        <v>92</v>
      </c>
      <c r="C4608" s="4"/>
      <c r="D4608" s="69">
        <v>0</v>
      </c>
      <c r="E4608" s="4">
        <v>0</v>
      </c>
      <c r="F4608" s="69">
        <v>0</v>
      </c>
    </row>
    <row r="4609" spans="1:6" ht="15.75" customHeight="1" x14ac:dyDescent="0.25">
      <c r="A4609" s="4" t="s">
        <v>364</v>
      </c>
      <c r="B4609" s="4">
        <v>93</v>
      </c>
      <c r="C4609" s="4"/>
      <c r="D4609" s="69">
        <v>0</v>
      </c>
      <c r="E4609" s="4">
        <v>0</v>
      </c>
      <c r="F4609" s="69">
        <v>0</v>
      </c>
    </row>
    <row r="4610" spans="1:6" ht="15.75" customHeight="1" x14ac:dyDescent="0.25">
      <c r="A4610" s="4" t="s">
        <v>364</v>
      </c>
      <c r="B4610" s="4">
        <v>94</v>
      </c>
      <c r="C4610" s="4"/>
      <c r="D4610" s="69">
        <v>0</v>
      </c>
      <c r="E4610" s="4">
        <v>0</v>
      </c>
      <c r="F4610" s="69">
        <v>0</v>
      </c>
    </row>
    <row r="4611" spans="1:6" ht="15.75" customHeight="1" x14ac:dyDescent="0.25">
      <c r="A4611" s="4" t="s">
        <v>364</v>
      </c>
      <c r="B4611" s="4">
        <v>95</v>
      </c>
      <c r="C4611" s="4"/>
      <c r="D4611" s="69">
        <v>0</v>
      </c>
      <c r="E4611" s="4">
        <v>0</v>
      </c>
      <c r="F4611" s="69">
        <v>0</v>
      </c>
    </row>
    <row r="4612" spans="1:6" ht="15.75" customHeight="1" x14ac:dyDescent="0.25">
      <c r="A4612" s="4" t="s">
        <v>364</v>
      </c>
      <c r="B4612" s="4">
        <v>96</v>
      </c>
      <c r="C4612" s="4"/>
      <c r="D4612" s="69">
        <v>0</v>
      </c>
      <c r="E4612" s="4">
        <v>0</v>
      </c>
      <c r="F4612" s="69">
        <v>0</v>
      </c>
    </row>
    <row r="4613" spans="1:6" ht="15.75" customHeight="1" x14ac:dyDescent="0.25">
      <c r="A4613" s="4" t="s">
        <v>364</v>
      </c>
      <c r="B4613" s="4">
        <v>97</v>
      </c>
      <c r="C4613" s="4"/>
      <c r="D4613" s="69">
        <v>0</v>
      </c>
      <c r="E4613" s="4">
        <v>0</v>
      </c>
      <c r="F4613" s="69">
        <v>0</v>
      </c>
    </row>
    <row r="4614" spans="1:6" ht="15.75" customHeight="1" x14ac:dyDescent="0.25">
      <c r="A4614" s="4" t="s">
        <v>364</v>
      </c>
      <c r="B4614" s="4">
        <v>98</v>
      </c>
      <c r="C4614" s="4"/>
      <c r="D4614" s="69">
        <v>0</v>
      </c>
      <c r="E4614" s="4">
        <v>0</v>
      </c>
      <c r="F4614" s="69">
        <v>0</v>
      </c>
    </row>
    <row r="4615" spans="1:6" ht="15.75" customHeight="1" x14ac:dyDescent="0.25">
      <c r="A4615" s="4" t="s">
        <v>364</v>
      </c>
      <c r="B4615" s="4">
        <v>99</v>
      </c>
      <c r="C4615" s="4"/>
      <c r="D4615" s="69">
        <v>0</v>
      </c>
      <c r="E4615" s="4">
        <v>0</v>
      </c>
      <c r="F4615" s="69">
        <v>0</v>
      </c>
    </row>
    <row r="4616" spans="1:6" ht="15.75" customHeight="1" x14ac:dyDescent="0.25">
      <c r="A4616" s="4" t="s">
        <v>364</v>
      </c>
      <c r="B4616" s="4">
        <v>100</v>
      </c>
      <c r="C4616" s="4"/>
      <c r="D4616" s="69">
        <v>0</v>
      </c>
      <c r="E4616" s="4">
        <v>0</v>
      </c>
      <c r="F4616" s="69">
        <v>0</v>
      </c>
    </row>
    <row r="4617" spans="1:6" ht="15.75" customHeight="1" x14ac:dyDescent="0.25">
      <c r="A4617" s="4" t="s">
        <v>364</v>
      </c>
      <c r="B4617" s="4">
        <v>101</v>
      </c>
      <c r="C4617" s="4"/>
      <c r="D4617" s="69">
        <v>0</v>
      </c>
      <c r="E4617" s="4">
        <v>0</v>
      </c>
      <c r="F4617" s="69">
        <v>0</v>
      </c>
    </row>
    <row r="4618" spans="1:6" ht="15.75" customHeight="1" x14ac:dyDescent="0.25">
      <c r="A4618" s="4" t="s">
        <v>364</v>
      </c>
      <c r="B4618" s="4">
        <v>102</v>
      </c>
      <c r="C4618" s="4"/>
      <c r="D4618" s="69">
        <v>0</v>
      </c>
      <c r="E4618" s="4">
        <v>0</v>
      </c>
      <c r="F4618" s="69">
        <v>0</v>
      </c>
    </row>
    <row r="4619" spans="1:6" ht="15.75" customHeight="1" x14ac:dyDescent="0.25">
      <c r="A4619" s="4" t="s">
        <v>364</v>
      </c>
      <c r="B4619" s="4">
        <v>103</v>
      </c>
      <c r="C4619" s="4"/>
      <c r="D4619" s="69">
        <v>0</v>
      </c>
      <c r="E4619" s="4">
        <v>0</v>
      </c>
      <c r="F4619" s="69">
        <v>0</v>
      </c>
    </row>
    <row r="4620" spans="1:6" ht="15.75" customHeight="1" x14ac:dyDescent="0.25">
      <c r="A4620" s="4" t="s">
        <v>364</v>
      </c>
      <c r="B4620" s="4">
        <v>104</v>
      </c>
      <c r="C4620" s="4"/>
      <c r="D4620" s="69">
        <v>0</v>
      </c>
      <c r="E4620" s="4">
        <v>0</v>
      </c>
      <c r="F4620" s="69">
        <v>0</v>
      </c>
    </row>
    <row r="4621" spans="1:6" ht="15.75" customHeight="1" x14ac:dyDescent="0.25">
      <c r="A4621" s="4" t="s">
        <v>364</v>
      </c>
      <c r="B4621" s="4">
        <v>105</v>
      </c>
      <c r="C4621" s="4">
        <v>101.81361</v>
      </c>
      <c r="D4621" s="69">
        <v>3074363.7675600005</v>
      </c>
      <c r="E4621" s="4">
        <v>0</v>
      </c>
      <c r="F4621" s="69">
        <v>0</v>
      </c>
    </row>
    <row r="4622" spans="1:6" ht="15.75" customHeight="1" x14ac:dyDescent="0.25">
      <c r="A4622" s="4" t="s">
        <v>365</v>
      </c>
      <c r="B4622" s="4">
        <v>1</v>
      </c>
      <c r="C4622" s="4">
        <v>4.04</v>
      </c>
      <c r="D4622" s="69">
        <v>705533.48</v>
      </c>
      <c r="E4622" s="4">
        <v>0</v>
      </c>
      <c r="F4622" s="69">
        <v>0</v>
      </c>
    </row>
    <row r="4623" spans="1:6" ht="15.75" customHeight="1" x14ac:dyDescent="0.25">
      <c r="A4623" s="4" t="s">
        <v>365</v>
      </c>
      <c r="B4623" s="4">
        <v>2</v>
      </c>
      <c r="C4623" s="4">
        <v>6</v>
      </c>
      <c r="D4623" s="69">
        <v>360456</v>
      </c>
      <c r="E4623" s="4">
        <v>0</v>
      </c>
      <c r="F4623" s="69">
        <v>0</v>
      </c>
    </row>
    <row r="4624" spans="1:6" ht="15.75" customHeight="1" x14ac:dyDescent="0.25">
      <c r="A4624" s="4" t="s">
        <v>365</v>
      </c>
      <c r="B4624" s="4">
        <v>3</v>
      </c>
      <c r="C4624" s="4">
        <v>0</v>
      </c>
      <c r="D4624" s="69">
        <v>0</v>
      </c>
      <c r="E4624" s="4">
        <v>0</v>
      </c>
      <c r="F4624" s="69">
        <v>0</v>
      </c>
    </row>
    <row r="4625" spans="1:6" ht="15.75" customHeight="1" x14ac:dyDescent="0.25">
      <c r="A4625" s="4" t="s">
        <v>365</v>
      </c>
      <c r="B4625" s="4">
        <v>4</v>
      </c>
      <c r="C4625" s="4">
        <v>0</v>
      </c>
      <c r="D4625" s="69">
        <v>0</v>
      </c>
      <c r="E4625" s="4">
        <v>0</v>
      </c>
      <c r="F4625" s="69">
        <v>0</v>
      </c>
    </row>
    <row r="4626" spans="1:6" ht="15.75" customHeight="1" x14ac:dyDescent="0.25">
      <c r="A4626" s="4" t="s">
        <v>365</v>
      </c>
      <c r="B4626" s="4">
        <v>5</v>
      </c>
      <c r="C4626" s="4">
        <v>17</v>
      </c>
      <c r="D4626" s="69">
        <v>2628540</v>
      </c>
      <c r="E4626" s="4">
        <v>0</v>
      </c>
      <c r="F4626" s="69">
        <v>0</v>
      </c>
    </row>
    <row r="4627" spans="1:6" ht="15.75" customHeight="1" x14ac:dyDescent="0.25">
      <c r="A4627" s="4" t="s">
        <v>365</v>
      </c>
      <c r="B4627" s="4">
        <v>6</v>
      </c>
      <c r="C4627" s="4">
        <v>4</v>
      </c>
      <c r="D4627" s="69">
        <v>838008</v>
      </c>
      <c r="E4627" s="4">
        <v>0</v>
      </c>
      <c r="F4627" s="69">
        <v>0</v>
      </c>
    </row>
    <row r="4628" spans="1:6" ht="15.75" customHeight="1" x14ac:dyDescent="0.25">
      <c r="A4628" s="4" t="s">
        <v>365</v>
      </c>
      <c r="B4628" s="4">
        <v>7</v>
      </c>
      <c r="C4628" s="4">
        <v>0</v>
      </c>
      <c r="D4628" s="69">
        <v>0</v>
      </c>
      <c r="E4628" s="4">
        <v>0</v>
      </c>
      <c r="F4628" s="69">
        <v>0</v>
      </c>
    </row>
    <row r="4629" spans="1:6" ht="15.75" customHeight="1" x14ac:dyDescent="0.25">
      <c r="A4629" s="4" t="s">
        <v>365</v>
      </c>
      <c r="B4629" s="4">
        <v>8</v>
      </c>
      <c r="C4629" s="4">
        <v>4</v>
      </c>
      <c r="D4629" s="69">
        <v>697332</v>
      </c>
      <c r="E4629" s="4">
        <v>0</v>
      </c>
      <c r="F4629" s="69">
        <v>0</v>
      </c>
    </row>
    <row r="4630" spans="1:6" ht="15.75" customHeight="1" x14ac:dyDescent="0.25">
      <c r="A4630" s="4" t="s">
        <v>365</v>
      </c>
      <c r="B4630" s="4">
        <v>9</v>
      </c>
      <c r="C4630" s="4">
        <v>0</v>
      </c>
      <c r="D4630" s="69">
        <v>0</v>
      </c>
      <c r="E4630" s="4">
        <v>0</v>
      </c>
      <c r="F4630" s="69">
        <v>0</v>
      </c>
    </row>
    <row r="4631" spans="1:6" ht="15.75" customHeight="1" x14ac:dyDescent="0.25">
      <c r="A4631" s="4" t="s">
        <v>365</v>
      </c>
      <c r="B4631" s="4">
        <v>10</v>
      </c>
      <c r="C4631" s="4">
        <v>0</v>
      </c>
      <c r="D4631" s="69">
        <v>0</v>
      </c>
      <c r="E4631" s="4">
        <v>0</v>
      </c>
      <c r="F4631" s="69">
        <v>0</v>
      </c>
    </row>
    <row r="4632" spans="1:6" ht="15.75" customHeight="1" x14ac:dyDescent="0.25">
      <c r="A4632" s="4" t="s">
        <v>365</v>
      </c>
      <c r="B4632" s="4">
        <v>11</v>
      </c>
      <c r="C4632" s="4">
        <v>0</v>
      </c>
      <c r="D4632" s="69">
        <v>0</v>
      </c>
      <c r="E4632" s="4">
        <v>0</v>
      </c>
      <c r="F4632" s="69">
        <v>0</v>
      </c>
    </row>
    <row r="4633" spans="1:6" ht="15.75" customHeight="1" x14ac:dyDescent="0.25">
      <c r="A4633" s="4" t="s">
        <v>365</v>
      </c>
      <c r="B4633" s="4">
        <v>12</v>
      </c>
      <c r="C4633" s="4">
        <v>0</v>
      </c>
      <c r="D4633" s="69">
        <v>0</v>
      </c>
      <c r="E4633" s="4">
        <v>0</v>
      </c>
      <c r="F4633" s="69">
        <v>0</v>
      </c>
    </row>
    <row r="4634" spans="1:6" ht="15.75" customHeight="1" x14ac:dyDescent="0.25">
      <c r="A4634" s="4" t="s">
        <v>365</v>
      </c>
      <c r="B4634" s="4">
        <v>13</v>
      </c>
      <c r="C4634" s="4">
        <v>0</v>
      </c>
      <c r="D4634" s="69">
        <v>0</v>
      </c>
      <c r="E4634" s="4">
        <v>0</v>
      </c>
      <c r="F4634" s="69">
        <v>0</v>
      </c>
    </row>
    <row r="4635" spans="1:6" ht="15.75" customHeight="1" x14ac:dyDescent="0.25">
      <c r="A4635" s="4" t="s">
        <v>365</v>
      </c>
      <c r="B4635" s="4">
        <v>14</v>
      </c>
      <c r="C4635" s="4">
        <v>0</v>
      </c>
      <c r="D4635" s="69">
        <v>0</v>
      </c>
      <c r="E4635" s="4">
        <v>0</v>
      </c>
      <c r="F4635" s="69">
        <v>0</v>
      </c>
    </row>
    <row r="4636" spans="1:6" ht="15.75" customHeight="1" x14ac:dyDescent="0.25">
      <c r="A4636" s="4" t="s">
        <v>365</v>
      </c>
      <c r="B4636" s="4">
        <v>15</v>
      </c>
      <c r="C4636" s="4">
        <v>0</v>
      </c>
      <c r="D4636" s="69">
        <v>0</v>
      </c>
      <c r="E4636" s="4">
        <v>0</v>
      </c>
      <c r="F4636" s="69">
        <v>0</v>
      </c>
    </row>
    <row r="4637" spans="1:6" ht="15.75" customHeight="1" x14ac:dyDescent="0.25">
      <c r="A4637" s="4" t="s">
        <v>365</v>
      </c>
      <c r="B4637" s="4">
        <v>16</v>
      </c>
      <c r="C4637" s="4">
        <v>0</v>
      </c>
      <c r="D4637" s="69">
        <v>0</v>
      </c>
      <c r="E4637" s="4">
        <v>0</v>
      </c>
      <c r="F4637" s="69">
        <v>0</v>
      </c>
    </row>
    <row r="4638" spans="1:6" ht="15.75" customHeight="1" x14ac:dyDescent="0.25">
      <c r="A4638" s="4" t="s">
        <v>365</v>
      </c>
      <c r="B4638" s="4">
        <v>17</v>
      </c>
      <c r="C4638" s="4">
        <v>0</v>
      </c>
      <c r="D4638" s="69">
        <v>0</v>
      </c>
      <c r="E4638" s="4">
        <v>0</v>
      </c>
      <c r="F4638" s="69">
        <v>0</v>
      </c>
    </row>
    <row r="4639" spans="1:6" ht="15.75" customHeight="1" x14ac:dyDescent="0.25">
      <c r="A4639" s="4" t="s">
        <v>365</v>
      </c>
      <c r="B4639" s="4">
        <v>18</v>
      </c>
      <c r="C4639" s="4">
        <v>1</v>
      </c>
      <c r="D4639" s="69">
        <v>139480</v>
      </c>
      <c r="E4639" s="4">
        <v>0</v>
      </c>
      <c r="F4639" s="69">
        <v>0</v>
      </c>
    </row>
    <row r="4640" spans="1:6" ht="15.75" customHeight="1" x14ac:dyDescent="0.25">
      <c r="A4640" s="4" t="s">
        <v>365</v>
      </c>
      <c r="B4640" s="4">
        <v>19</v>
      </c>
      <c r="C4640" s="4">
        <v>11</v>
      </c>
      <c r="D4640" s="69">
        <v>1417427</v>
      </c>
      <c r="E4640" s="4">
        <v>0</v>
      </c>
      <c r="F4640" s="69">
        <v>0</v>
      </c>
    </row>
    <row r="4641" spans="1:6" ht="15.75" customHeight="1" x14ac:dyDescent="0.25">
      <c r="A4641" s="4" t="s">
        <v>365</v>
      </c>
      <c r="B4641" s="4">
        <v>20</v>
      </c>
      <c r="C4641" s="4">
        <v>7</v>
      </c>
      <c r="D4641" s="69">
        <v>1469461</v>
      </c>
      <c r="E4641" s="4">
        <v>0</v>
      </c>
      <c r="F4641" s="69">
        <v>0</v>
      </c>
    </row>
    <row r="4642" spans="1:6" ht="15.75" customHeight="1" x14ac:dyDescent="0.25">
      <c r="A4642" s="4" t="s">
        <v>365</v>
      </c>
      <c r="B4642" s="4">
        <v>21</v>
      </c>
      <c r="C4642" s="4">
        <v>0</v>
      </c>
      <c r="D4642" s="69">
        <v>0</v>
      </c>
      <c r="E4642" s="4">
        <v>0</v>
      </c>
      <c r="F4642" s="69">
        <v>0</v>
      </c>
    </row>
    <row r="4643" spans="1:6" ht="15.75" customHeight="1" x14ac:dyDescent="0.25">
      <c r="A4643" s="4" t="s">
        <v>365</v>
      </c>
      <c r="B4643" s="4">
        <v>22</v>
      </c>
      <c r="C4643" s="4">
        <v>0</v>
      </c>
      <c r="D4643" s="69">
        <v>0</v>
      </c>
      <c r="E4643" s="4">
        <v>0</v>
      </c>
      <c r="F4643" s="69">
        <v>0</v>
      </c>
    </row>
    <row r="4644" spans="1:6" ht="15.75" customHeight="1" x14ac:dyDescent="0.25">
      <c r="A4644" s="4" t="s">
        <v>365</v>
      </c>
      <c r="B4644" s="4">
        <v>23</v>
      </c>
      <c r="C4644" s="4">
        <v>0</v>
      </c>
      <c r="D4644" s="69">
        <v>0</v>
      </c>
      <c r="E4644" s="4">
        <v>0</v>
      </c>
      <c r="F4644" s="69">
        <v>0</v>
      </c>
    </row>
    <row r="4645" spans="1:6" ht="15.75" customHeight="1" x14ac:dyDescent="0.25">
      <c r="A4645" s="4" t="s">
        <v>365</v>
      </c>
      <c r="B4645" s="4">
        <v>24</v>
      </c>
      <c r="C4645" s="4">
        <v>0</v>
      </c>
      <c r="D4645" s="69">
        <v>0</v>
      </c>
      <c r="E4645" s="4">
        <v>0</v>
      </c>
      <c r="F4645" s="69">
        <v>0</v>
      </c>
    </row>
    <row r="4646" spans="1:6" ht="15.75" customHeight="1" x14ac:dyDescent="0.25">
      <c r="A4646" s="4" t="s">
        <v>365</v>
      </c>
      <c r="B4646" s="4">
        <v>25</v>
      </c>
      <c r="C4646" s="4">
        <v>0</v>
      </c>
      <c r="D4646" s="69">
        <v>0</v>
      </c>
      <c r="E4646" s="4">
        <v>0</v>
      </c>
      <c r="F4646" s="69">
        <v>0</v>
      </c>
    </row>
    <row r="4647" spans="1:6" ht="15.75" customHeight="1" x14ac:dyDescent="0.25">
      <c r="A4647" s="4" t="s">
        <v>365</v>
      </c>
      <c r="B4647" s="4">
        <v>26</v>
      </c>
      <c r="C4647" s="4">
        <v>0</v>
      </c>
      <c r="D4647" s="69">
        <v>0</v>
      </c>
      <c r="E4647" s="4">
        <v>0</v>
      </c>
      <c r="F4647" s="69">
        <v>0</v>
      </c>
    </row>
    <row r="4648" spans="1:6" ht="15.75" customHeight="1" x14ac:dyDescent="0.25">
      <c r="A4648" s="4" t="s">
        <v>365</v>
      </c>
      <c r="B4648" s="4">
        <v>27</v>
      </c>
      <c r="C4648" s="4">
        <v>1.7600000000000002</v>
      </c>
      <c r="D4648" s="69">
        <v>161920.00000000003</v>
      </c>
      <c r="E4648" s="4">
        <v>0</v>
      </c>
      <c r="F4648" s="69">
        <v>0</v>
      </c>
    </row>
    <row r="4649" spans="1:6" ht="15.75" customHeight="1" x14ac:dyDescent="0.25">
      <c r="A4649" s="4" t="s">
        <v>365</v>
      </c>
      <c r="B4649" s="4">
        <v>28</v>
      </c>
      <c r="C4649" s="4">
        <v>0</v>
      </c>
      <c r="D4649" s="69">
        <v>0</v>
      </c>
      <c r="E4649" s="4">
        <v>0</v>
      </c>
      <c r="F4649" s="69">
        <v>0</v>
      </c>
    </row>
    <row r="4650" spans="1:6" ht="15.75" customHeight="1" x14ac:dyDescent="0.25">
      <c r="A4650" s="4" t="s">
        <v>365</v>
      </c>
      <c r="B4650" s="4">
        <v>29</v>
      </c>
      <c r="C4650" s="4">
        <v>0</v>
      </c>
      <c r="D4650" s="69">
        <v>0</v>
      </c>
      <c r="E4650" s="4">
        <v>0</v>
      </c>
      <c r="F4650" s="69">
        <v>0</v>
      </c>
    </row>
    <row r="4651" spans="1:6" ht="15.75" customHeight="1" x14ac:dyDescent="0.25">
      <c r="A4651" s="4" t="s">
        <v>365</v>
      </c>
      <c r="B4651" s="4">
        <v>30</v>
      </c>
      <c r="C4651" s="4">
        <v>21</v>
      </c>
      <c r="D4651" s="69">
        <v>277116</v>
      </c>
      <c r="E4651" s="4">
        <v>0</v>
      </c>
      <c r="F4651" s="69">
        <v>0</v>
      </c>
    </row>
    <row r="4652" spans="1:6" ht="15.75" customHeight="1" x14ac:dyDescent="0.25">
      <c r="A4652" s="4" t="s">
        <v>365</v>
      </c>
      <c r="B4652" s="4">
        <v>31</v>
      </c>
      <c r="C4652" s="4">
        <v>0</v>
      </c>
      <c r="D4652" s="69">
        <v>0</v>
      </c>
      <c r="E4652" s="4">
        <v>0</v>
      </c>
      <c r="F4652" s="69">
        <v>0</v>
      </c>
    </row>
    <row r="4653" spans="1:6" ht="15.75" customHeight="1" x14ac:dyDescent="0.25">
      <c r="A4653" s="4" t="s">
        <v>365</v>
      </c>
      <c r="B4653" s="4">
        <v>32</v>
      </c>
      <c r="C4653" s="4">
        <v>1712.57</v>
      </c>
      <c r="D4653" s="69">
        <v>1286140.07</v>
      </c>
      <c r="E4653" s="4">
        <v>0</v>
      </c>
      <c r="F4653" s="69">
        <v>0</v>
      </c>
    </row>
    <row r="4654" spans="1:6" ht="15.75" customHeight="1" x14ac:dyDescent="0.25">
      <c r="A4654" s="4" t="s">
        <v>365</v>
      </c>
      <c r="B4654" s="4">
        <v>33</v>
      </c>
      <c r="C4654" s="4">
        <v>1613.04</v>
      </c>
      <c r="D4654" s="69">
        <v>1500127.2</v>
      </c>
      <c r="E4654" s="4">
        <v>825</v>
      </c>
      <c r="F4654" s="69">
        <v>767250</v>
      </c>
    </row>
    <row r="4655" spans="1:6" ht="15.75" customHeight="1" x14ac:dyDescent="0.25">
      <c r="A4655" s="4" t="s">
        <v>365</v>
      </c>
      <c r="B4655" s="4">
        <v>34</v>
      </c>
      <c r="C4655" s="4">
        <v>192.04</v>
      </c>
      <c r="D4655" s="69">
        <v>225454.96</v>
      </c>
      <c r="E4655" s="4">
        <v>196</v>
      </c>
      <c r="F4655" s="69">
        <v>230104</v>
      </c>
    </row>
    <row r="4656" spans="1:6" ht="15.75" customHeight="1" x14ac:dyDescent="0.25">
      <c r="A4656" s="4" t="s">
        <v>365</v>
      </c>
      <c r="B4656" s="4">
        <v>35</v>
      </c>
      <c r="C4656" s="4">
        <v>22</v>
      </c>
      <c r="D4656" s="69">
        <v>27566</v>
      </c>
      <c r="E4656" s="4">
        <v>0</v>
      </c>
      <c r="F4656" s="69">
        <v>0</v>
      </c>
    </row>
    <row r="4657" spans="1:6" ht="15.75" customHeight="1" x14ac:dyDescent="0.25">
      <c r="A4657" s="4" t="s">
        <v>365</v>
      </c>
      <c r="B4657" s="4">
        <v>36</v>
      </c>
      <c r="C4657" s="4">
        <v>440.20266666666674</v>
      </c>
      <c r="D4657" s="69">
        <v>4566662.4640000006</v>
      </c>
      <c r="E4657" s="4">
        <v>0</v>
      </c>
      <c r="F4657" s="69">
        <v>0</v>
      </c>
    </row>
    <row r="4658" spans="1:6" ht="15.75" customHeight="1" x14ac:dyDescent="0.25">
      <c r="A4658" s="4" t="s">
        <v>365</v>
      </c>
      <c r="B4658" s="4">
        <v>37</v>
      </c>
      <c r="C4658" s="4">
        <v>0</v>
      </c>
      <c r="D4658" s="69">
        <v>0</v>
      </c>
      <c r="E4658" s="4">
        <v>0</v>
      </c>
      <c r="F4658" s="69">
        <v>0</v>
      </c>
    </row>
    <row r="4659" spans="1:6" ht="15.75" customHeight="1" x14ac:dyDescent="0.25">
      <c r="A4659" s="4" t="s">
        <v>365</v>
      </c>
      <c r="B4659" s="4">
        <v>38</v>
      </c>
      <c r="C4659" s="4">
        <v>0</v>
      </c>
      <c r="D4659" s="69">
        <v>0</v>
      </c>
      <c r="E4659" s="4">
        <v>0</v>
      </c>
      <c r="F4659" s="69">
        <v>0</v>
      </c>
    </row>
    <row r="4660" spans="1:6" ht="15.75" customHeight="1" x14ac:dyDescent="0.25">
      <c r="A4660" s="4" t="s">
        <v>365</v>
      </c>
      <c r="B4660" s="4">
        <v>39</v>
      </c>
      <c r="C4660" s="4">
        <v>0</v>
      </c>
      <c r="D4660" s="69">
        <v>0</v>
      </c>
      <c r="E4660" s="4">
        <v>0</v>
      </c>
      <c r="F4660" s="69">
        <v>0</v>
      </c>
    </row>
    <row r="4661" spans="1:6" ht="15.75" customHeight="1" x14ac:dyDescent="0.25">
      <c r="A4661" s="4" t="s">
        <v>365</v>
      </c>
      <c r="B4661" s="4">
        <v>40</v>
      </c>
      <c r="C4661" s="4">
        <v>0</v>
      </c>
      <c r="D4661" s="69">
        <v>0</v>
      </c>
      <c r="E4661" s="4">
        <v>0</v>
      </c>
      <c r="F4661" s="69">
        <v>0</v>
      </c>
    </row>
    <row r="4662" spans="1:6" ht="15.75" customHeight="1" x14ac:dyDescent="0.25">
      <c r="A4662" s="4" t="s">
        <v>365</v>
      </c>
      <c r="B4662" s="4">
        <v>41</v>
      </c>
      <c r="C4662" s="4">
        <v>0</v>
      </c>
      <c r="D4662" s="69">
        <v>0</v>
      </c>
      <c r="E4662" s="4">
        <v>0</v>
      </c>
      <c r="F4662" s="69">
        <v>0</v>
      </c>
    </row>
    <row r="4663" spans="1:6" ht="15.75" customHeight="1" x14ac:dyDescent="0.25">
      <c r="A4663" s="4" t="s">
        <v>365</v>
      </c>
      <c r="B4663" s="4">
        <v>42</v>
      </c>
      <c r="C4663" s="4">
        <v>0</v>
      </c>
      <c r="D4663" s="69">
        <v>0</v>
      </c>
      <c r="E4663" s="4">
        <v>0</v>
      </c>
      <c r="F4663" s="69">
        <v>0</v>
      </c>
    </row>
    <row r="4664" spans="1:6" ht="15.75" customHeight="1" x14ac:dyDescent="0.25">
      <c r="A4664" s="4" t="s">
        <v>365</v>
      </c>
      <c r="B4664" s="4">
        <v>43</v>
      </c>
      <c r="C4664" s="4">
        <v>0</v>
      </c>
      <c r="D4664" s="69">
        <v>0</v>
      </c>
      <c r="E4664" s="4">
        <v>0</v>
      </c>
      <c r="F4664" s="69">
        <v>0</v>
      </c>
    </row>
    <row r="4665" spans="1:6" ht="15.75" customHeight="1" x14ac:dyDescent="0.25">
      <c r="A4665" s="4" t="s">
        <v>365</v>
      </c>
      <c r="B4665" s="4">
        <v>44</v>
      </c>
      <c r="C4665" s="4">
        <v>0</v>
      </c>
      <c r="D4665" s="69">
        <v>0</v>
      </c>
      <c r="E4665" s="4">
        <v>0</v>
      </c>
      <c r="F4665" s="69">
        <v>0</v>
      </c>
    </row>
    <row r="4666" spans="1:6" ht="15.75" customHeight="1" x14ac:dyDescent="0.25">
      <c r="A4666" s="4" t="s">
        <v>365</v>
      </c>
      <c r="B4666" s="4">
        <v>45</v>
      </c>
      <c r="C4666" s="4">
        <v>0</v>
      </c>
      <c r="D4666" s="69">
        <v>0</v>
      </c>
      <c r="E4666" s="4">
        <v>0</v>
      </c>
      <c r="F4666" s="69">
        <v>0</v>
      </c>
    </row>
    <row r="4667" spans="1:6" ht="15.75" customHeight="1" x14ac:dyDescent="0.25">
      <c r="A4667" s="4" t="s">
        <v>365</v>
      </c>
      <c r="B4667" s="4">
        <v>46</v>
      </c>
      <c r="C4667" s="4">
        <v>0</v>
      </c>
      <c r="D4667" s="69">
        <v>0</v>
      </c>
      <c r="E4667" s="4">
        <v>0</v>
      </c>
      <c r="F4667" s="69">
        <v>0</v>
      </c>
    </row>
    <row r="4668" spans="1:6" ht="15.75" customHeight="1" x14ac:dyDescent="0.25">
      <c r="A4668" s="4" t="s">
        <v>365</v>
      </c>
      <c r="B4668" s="4">
        <v>47</v>
      </c>
      <c r="C4668" s="4">
        <v>0</v>
      </c>
      <c r="D4668" s="69">
        <v>0</v>
      </c>
      <c r="E4668" s="4">
        <v>0</v>
      </c>
      <c r="F4668" s="69">
        <v>0</v>
      </c>
    </row>
    <row r="4669" spans="1:6" ht="15.75" customHeight="1" x14ac:dyDescent="0.25">
      <c r="A4669" s="4" t="s">
        <v>365</v>
      </c>
      <c r="B4669" s="4">
        <v>48</v>
      </c>
      <c r="C4669" s="4">
        <v>0</v>
      </c>
      <c r="D4669" s="69">
        <v>0</v>
      </c>
      <c r="E4669" s="4">
        <v>0</v>
      </c>
      <c r="F4669" s="69">
        <v>0</v>
      </c>
    </row>
    <row r="4670" spans="1:6" ht="15.75" customHeight="1" x14ac:dyDescent="0.25">
      <c r="A4670" s="4" t="s">
        <v>365</v>
      </c>
      <c r="B4670" s="4">
        <v>49</v>
      </c>
      <c r="C4670" s="4">
        <v>0</v>
      </c>
      <c r="D4670" s="69">
        <v>0</v>
      </c>
      <c r="E4670" s="4">
        <v>0</v>
      </c>
      <c r="F4670" s="69">
        <v>0</v>
      </c>
    </row>
    <row r="4671" spans="1:6" ht="15.75" customHeight="1" x14ac:dyDescent="0.25">
      <c r="A4671" s="4" t="s">
        <v>365</v>
      </c>
      <c r="B4671" s="4">
        <v>50</v>
      </c>
      <c r="C4671" s="4">
        <v>0</v>
      </c>
      <c r="D4671" s="69">
        <v>0</v>
      </c>
      <c r="E4671" s="4">
        <v>0</v>
      </c>
      <c r="F4671" s="69">
        <v>0</v>
      </c>
    </row>
    <row r="4672" spans="1:6" ht="15.75" customHeight="1" x14ac:dyDescent="0.25">
      <c r="A4672" s="4" t="s">
        <v>365</v>
      </c>
      <c r="B4672" s="4">
        <v>51</v>
      </c>
      <c r="C4672" s="4">
        <v>0</v>
      </c>
      <c r="D4672" s="69">
        <v>0</v>
      </c>
      <c r="E4672" s="4">
        <v>0</v>
      </c>
      <c r="F4672" s="69">
        <v>0</v>
      </c>
    </row>
    <row r="4673" spans="1:6" ht="15.75" customHeight="1" x14ac:dyDescent="0.25">
      <c r="A4673" s="4" t="s">
        <v>365</v>
      </c>
      <c r="B4673" s="4">
        <v>52</v>
      </c>
      <c r="C4673" s="4">
        <v>0</v>
      </c>
      <c r="D4673" s="69">
        <v>0</v>
      </c>
      <c r="E4673" s="4">
        <v>0</v>
      </c>
      <c r="F4673" s="69">
        <v>0</v>
      </c>
    </row>
    <row r="4674" spans="1:6" ht="15.75" customHeight="1" x14ac:dyDescent="0.25">
      <c r="A4674" s="4" t="s">
        <v>365</v>
      </c>
      <c r="B4674" s="4">
        <v>53</v>
      </c>
      <c r="C4674" s="4">
        <v>0</v>
      </c>
      <c r="D4674" s="69">
        <v>0</v>
      </c>
      <c r="E4674" s="4">
        <v>0</v>
      </c>
      <c r="F4674" s="69">
        <v>0</v>
      </c>
    </row>
    <row r="4675" spans="1:6" ht="15.75" customHeight="1" x14ac:dyDescent="0.25">
      <c r="A4675" s="4" t="s">
        <v>365</v>
      </c>
      <c r="B4675" s="4">
        <v>54</v>
      </c>
      <c r="C4675" s="4">
        <v>0</v>
      </c>
      <c r="D4675" s="69">
        <v>0</v>
      </c>
      <c r="E4675" s="4">
        <v>0</v>
      </c>
      <c r="F4675" s="69">
        <v>0</v>
      </c>
    </row>
    <row r="4676" spans="1:6" ht="15.75" customHeight="1" x14ac:dyDescent="0.25">
      <c r="A4676" s="4" t="s">
        <v>365</v>
      </c>
      <c r="B4676" s="4">
        <v>55</v>
      </c>
      <c r="C4676" s="4">
        <v>0</v>
      </c>
      <c r="D4676" s="69">
        <v>0</v>
      </c>
      <c r="E4676" s="4">
        <v>0</v>
      </c>
      <c r="F4676" s="69">
        <v>0</v>
      </c>
    </row>
    <row r="4677" spans="1:6" ht="15.75" customHeight="1" x14ac:dyDescent="0.25">
      <c r="A4677" s="4" t="s">
        <v>365</v>
      </c>
      <c r="B4677" s="4">
        <v>56</v>
      </c>
      <c r="C4677" s="4">
        <v>0</v>
      </c>
      <c r="D4677" s="69">
        <v>0</v>
      </c>
      <c r="E4677" s="4">
        <v>0</v>
      </c>
      <c r="F4677" s="69">
        <v>0</v>
      </c>
    </row>
    <row r="4678" spans="1:6" ht="15.75" customHeight="1" x14ac:dyDescent="0.25">
      <c r="A4678" s="4" t="s">
        <v>365</v>
      </c>
      <c r="B4678" s="4">
        <v>57</v>
      </c>
      <c r="C4678" s="4">
        <v>0</v>
      </c>
      <c r="D4678" s="69">
        <v>0</v>
      </c>
      <c r="E4678" s="4">
        <v>0</v>
      </c>
      <c r="F4678" s="69">
        <v>0</v>
      </c>
    </row>
    <row r="4679" spans="1:6" ht="15.75" customHeight="1" x14ac:dyDescent="0.25">
      <c r="A4679" s="4" t="s">
        <v>365</v>
      </c>
      <c r="B4679" s="4">
        <v>58</v>
      </c>
      <c r="C4679" s="4">
        <v>1613.04</v>
      </c>
      <c r="D4679" s="69">
        <v>5079462.96</v>
      </c>
      <c r="E4679" s="4">
        <v>825</v>
      </c>
      <c r="F4679" s="69">
        <v>2597925</v>
      </c>
    </row>
    <row r="4680" spans="1:6" ht="15.75" customHeight="1" x14ac:dyDescent="0.25">
      <c r="A4680" s="4" t="s">
        <v>365</v>
      </c>
      <c r="B4680" s="4">
        <v>59</v>
      </c>
      <c r="C4680" s="4">
        <v>192.04</v>
      </c>
      <c r="D4680" s="69">
        <v>722070.4</v>
      </c>
      <c r="E4680" s="4">
        <v>203</v>
      </c>
      <c r="F4680" s="69">
        <v>763280</v>
      </c>
    </row>
    <row r="4681" spans="1:6" ht="15.75" customHeight="1" x14ac:dyDescent="0.25">
      <c r="A4681" s="4" t="s">
        <v>365</v>
      </c>
      <c r="B4681" s="4">
        <v>60</v>
      </c>
      <c r="C4681" s="4">
        <v>22</v>
      </c>
      <c r="D4681" s="69">
        <v>99704</v>
      </c>
      <c r="E4681" s="4">
        <v>0</v>
      </c>
      <c r="F4681" s="69">
        <v>0</v>
      </c>
    </row>
    <row r="4682" spans="1:6" ht="15.75" customHeight="1" x14ac:dyDescent="0.25">
      <c r="A4682" s="4" t="s">
        <v>365</v>
      </c>
      <c r="B4682" s="4">
        <v>61</v>
      </c>
      <c r="C4682" s="4">
        <v>259.43799999999999</v>
      </c>
      <c r="D4682" s="69">
        <v>8586619.4859999996</v>
      </c>
      <c r="E4682" s="4">
        <v>0</v>
      </c>
      <c r="F4682" s="69">
        <v>0</v>
      </c>
    </row>
    <row r="4683" spans="1:6" ht="15.75" customHeight="1" x14ac:dyDescent="0.25">
      <c r="A4683" s="4" t="s">
        <v>365</v>
      </c>
      <c r="B4683" s="4">
        <v>62</v>
      </c>
      <c r="C4683" s="4">
        <v>0</v>
      </c>
      <c r="D4683" s="69">
        <v>0</v>
      </c>
      <c r="E4683" s="4">
        <v>0</v>
      </c>
      <c r="F4683" s="69">
        <v>0</v>
      </c>
    </row>
    <row r="4684" spans="1:6" ht="15.75" customHeight="1" x14ac:dyDescent="0.25">
      <c r="A4684" s="4" t="s">
        <v>365</v>
      </c>
      <c r="B4684" s="4">
        <v>63</v>
      </c>
      <c r="C4684" s="4">
        <v>0</v>
      </c>
      <c r="D4684" s="69">
        <v>0</v>
      </c>
      <c r="E4684" s="4">
        <v>0</v>
      </c>
      <c r="F4684" s="69">
        <v>0</v>
      </c>
    </row>
    <row r="4685" spans="1:6" ht="15.75" customHeight="1" x14ac:dyDescent="0.25">
      <c r="A4685" s="4" t="s">
        <v>365</v>
      </c>
      <c r="B4685" s="4">
        <v>64</v>
      </c>
      <c r="C4685" s="4">
        <v>0</v>
      </c>
      <c r="D4685" s="69">
        <v>0</v>
      </c>
      <c r="E4685" s="4">
        <v>0</v>
      </c>
      <c r="F4685" s="69">
        <v>0</v>
      </c>
    </row>
    <row r="4686" spans="1:6" ht="15.75" customHeight="1" x14ac:dyDescent="0.25">
      <c r="A4686" s="4" t="s">
        <v>365</v>
      </c>
      <c r="B4686" s="4">
        <v>65</v>
      </c>
      <c r="C4686" s="4">
        <v>0</v>
      </c>
      <c r="D4686" s="69">
        <v>0</v>
      </c>
      <c r="E4686" s="4">
        <v>0</v>
      </c>
      <c r="F4686" s="69">
        <v>0</v>
      </c>
    </row>
    <row r="4687" spans="1:6" ht="15.75" customHeight="1" x14ac:dyDescent="0.25">
      <c r="A4687" s="4" t="s">
        <v>365</v>
      </c>
      <c r="B4687" s="4">
        <v>66</v>
      </c>
      <c r="C4687" s="4">
        <v>0</v>
      </c>
      <c r="D4687" s="69">
        <v>0</v>
      </c>
      <c r="E4687" s="4">
        <v>0</v>
      </c>
      <c r="F4687" s="69">
        <v>0</v>
      </c>
    </row>
    <row r="4688" spans="1:6" ht="15.75" customHeight="1" x14ac:dyDescent="0.25">
      <c r="A4688" s="4" t="s">
        <v>365</v>
      </c>
      <c r="B4688" s="4">
        <v>67</v>
      </c>
      <c r="C4688" s="4">
        <v>0</v>
      </c>
      <c r="D4688" s="69">
        <v>0</v>
      </c>
      <c r="E4688" s="4">
        <v>0</v>
      </c>
      <c r="F4688" s="69">
        <v>0</v>
      </c>
    </row>
    <row r="4689" spans="1:6" ht="15.75" customHeight="1" x14ac:dyDescent="0.25">
      <c r="A4689" s="4" t="s">
        <v>365</v>
      </c>
      <c r="B4689" s="4">
        <v>68</v>
      </c>
      <c r="C4689" s="4">
        <v>0</v>
      </c>
      <c r="D4689" s="69">
        <v>0</v>
      </c>
      <c r="E4689" s="4">
        <v>146</v>
      </c>
      <c r="F4689" s="69">
        <v>7905900</v>
      </c>
    </row>
    <row r="4690" spans="1:6" ht="15.75" customHeight="1" x14ac:dyDescent="0.25">
      <c r="A4690" s="4" t="s">
        <v>365</v>
      </c>
      <c r="B4690" s="4">
        <v>69</v>
      </c>
      <c r="C4690" s="4">
        <v>0</v>
      </c>
      <c r="D4690" s="69">
        <v>0</v>
      </c>
      <c r="E4690" s="4">
        <v>0</v>
      </c>
      <c r="F4690" s="69">
        <v>0</v>
      </c>
    </row>
    <row r="4691" spans="1:6" ht="15.75" customHeight="1" x14ac:dyDescent="0.25">
      <c r="A4691" s="4" t="s">
        <v>365</v>
      </c>
      <c r="B4691" s="4">
        <v>70</v>
      </c>
      <c r="C4691" s="4">
        <v>0</v>
      </c>
      <c r="D4691" s="69">
        <v>0</v>
      </c>
      <c r="E4691" s="4">
        <v>0</v>
      </c>
      <c r="F4691" s="69">
        <v>0</v>
      </c>
    </row>
    <row r="4692" spans="1:6" ht="15.75" customHeight="1" x14ac:dyDescent="0.25">
      <c r="A4692" s="4" t="s">
        <v>365</v>
      </c>
      <c r="B4692" s="4">
        <v>71</v>
      </c>
      <c r="C4692" s="4">
        <v>0</v>
      </c>
      <c r="D4692" s="69">
        <v>0</v>
      </c>
      <c r="E4692" s="4">
        <v>58</v>
      </c>
      <c r="F4692" s="69">
        <v>369112</v>
      </c>
    </row>
    <row r="4693" spans="1:6" ht="15.75" customHeight="1" x14ac:dyDescent="0.25">
      <c r="A4693" s="4" t="s">
        <v>365</v>
      </c>
      <c r="B4693" s="4">
        <v>72</v>
      </c>
      <c r="C4693" s="4">
        <v>0</v>
      </c>
      <c r="D4693" s="69">
        <v>0</v>
      </c>
      <c r="E4693" s="4">
        <v>0</v>
      </c>
      <c r="F4693" s="69">
        <v>0</v>
      </c>
    </row>
    <row r="4694" spans="1:6" ht="15.75" customHeight="1" x14ac:dyDescent="0.25">
      <c r="A4694" s="4" t="s">
        <v>365</v>
      </c>
      <c r="B4694" s="4">
        <v>73</v>
      </c>
      <c r="C4694" s="4">
        <v>357</v>
      </c>
      <c r="D4694" s="69">
        <v>2940252</v>
      </c>
      <c r="E4694" s="4">
        <v>0</v>
      </c>
      <c r="F4694" s="69">
        <v>0</v>
      </c>
    </row>
    <row r="4695" spans="1:6" ht="15.75" customHeight="1" x14ac:dyDescent="0.25">
      <c r="A4695" s="4" t="s">
        <v>365</v>
      </c>
      <c r="B4695" s="4">
        <v>74</v>
      </c>
      <c r="C4695" s="4">
        <v>0</v>
      </c>
      <c r="D4695" s="69">
        <v>0</v>
      </c>
      <c r="E4695" s="4">
        <v>0</v>
      </c>
      <c r="F4695" s="69">
        <v>0</v>
      </c>
    </row>
    <row r="4696" spans="1:6" ht="15.75" customHeight="1" x14ac:dyDescent="0.25">
      <c r="A4696" s="4" t="s">
        <v>365</v>
      </c>
      <c r="B4696" s="4">
        <v>75</v>
      </c>
      <c r="C4696" s="4">
        <v>184</v>
      </c>
      <c r="D4696" s="69">
        <v>1036288</v>
      </c>
      <c r="E4696" s="4">
        <v>0</v>
      </c>
      <c r="F4696" s="69">
        <v>0</v>
      </c>
    </row>
    <row r="4697" spans="1:6" ht="15.75" customHeight="1" x14ac:dyDescent="0.25">
      <c r="A4697" s="4" t="s">
        <v>365</v>
      </c>
      <c r="B4697" s="4">
        <v>76</v>
      </c>
      <c r="C4697" s="4">
        <v>0</v>
      </c>
      <c r="D4697" s="69">
        <v>0</v>
      </c>
      <c r="E4697" s="4">
        <v>0</v>
      </c>
      <c r="F4697" s="69">
        <v>0</v>
      </c>
    </row>
    <row r="4698" spans="1:6" ht="15.75" customHeight="1" x14ac:dyDescent="0.25">
      <c r="A4698" s="4" t="s">
        <v>365</v>
      </c>
      <c r="B4698" s="4">
        <v>77</v>
      </c>
      <c r="C4698" s="4">
        <v>1022</v>
      </c>
      <c r="D4698" s="69">
        <v>35478730</v>
      </c>
      <c r="E4698" s="4">
        <v>0</v>
      </c>
      <c r="F4698" s="69">
        <v>0</v>
      </c>
    </row>
    <row r="4699" spans="1:6" ht="15.75" customHeight="1" x14ac:dyDescent="0.25">
      <c r="A4699" s="4" t="s">
        <v>365</v>
      </c>
      <c r="B4699" s="4">
        <v>78</v>
      </c>
      <c r="C4699" s="4">
        <v>0</v>
      </c>
      <c r="D4699" s="69">
        <v>0</v>
      </c>
      <c r="E4699" s="4">
        <v>0</v>
      </c>
      <c r="F4699" s="69">
        <v>0</v>
      </c>
    </row>
    <row r="4700" spans="1:6" ht="15.75" customHeight="1" x14ac:dyDescent="0.25">
      <c r="A4700" s="4" t="s">
        <v>365</v>
      </c>
      <c r="B4700" s="4">
        <v>79</v>
      </c>
      <c r="C4700" s="4">
        <v>0</v>
      </c>
      <c r="D4700" s="69">
        <v>0</v>
      </c>
      <c r="E4700" s="4">
        <v>0</v>
      </c>
      <c r="F4700" s="69">
        <v>0</v>
      </c>
    </row>
    <row r="4701" spans="1:6" ht="15.75" customHeight="1" x14ac:dyDescent="0.25">
      <c r="A4701" s="4" t="s">
        <v>365</v>
      </c>
      <c r="B4701" s="4">
        <v>80</v>
      </c>
      <c r="C4701" s="4">
        <v>0</v>
      </c>
      <c r="D4701" s="69">
        <v>0</v>
      </c>
      <c r="E4701" s="4">
        <v>0</v>
      </c>
      <c r="F4701" s="69">
        <v>0</v>
      </c>
    </row>
    <row r="4702" spans="1:6" ht="15.75" customHeight="1" x14ac:dyDescent="0.25">
      <c r="A4702" s="4" t="s">
        <v>365</v>
      </c>
      <c r="B4702" s="4">
        <v>81</v>
      </c>
      <c r="C4702" s="4">
        <v>0</v>
      </c>
      <c r="D4702" s="69">
        <v>0</v>
      </c>
      <c r="E4702" s="4">
        <v>0</v>
      </c>
      <c r="F4702" s="69">
        <v>0</v>
      </c>
    </row>
    <row r="4703" spans="1:6" ht="15.75" customHeight="1" x14ac:dyDescent="0.25">
      <c r="A4703" s="4" t="s">
        <v>365</v>
      </c>
      <c r="B4703" s="4">
        <v>82</v>
      </c>
      <c r="C4703" s="4">
        <v>0</v>
      </c>
      <c r="D4703" s="69">
        <v>0</v>
      </c>
      <c r="E4703" s="4">
        <v>0</v>
      </c>
      <c r="F4703" s="69">
        <v>0</v>
      </c>
    </row>
    <row r="4704" spans="1:6" ht="15.75" customHeight="1" x14ac:dyDescent="0.25">
      <c r="A4704" s="4" t="s">
        <v>365</v>
      </c>
      <c r="B4704" s="4">
        <v>83</v>
      </c>
      <c r="C4704" s="4">
        <v>0</v>
      </c>
      <c r="D4704" s="69">
        <v>0</v>
      </c>
      <c r="E4704" s="4">
        <v>0</v>
      </c>
      <c r="F4704" s="69">
        <v>0</v>
      </c>
    </row>
    <row r="4705" spans="1:6" ht="15.75" customHeight="1" x14ac:dyDescent="0.25">
      <c r="A4705" s="4" t="s">
        <v>365</v>
      </c>
      <c r="B4705" s="4">
        <v>84</v>
      </c>
      <c r="C4705" s="4">
        <v>24</v>
      </c>
      <c r="D4705" s="69">
        <v>1060104</v>
      </c>
      <c r="E4705" s="4">
        <v>0</v>
      </c>
      <c r="F4705" s="69">
        <v>0</v>
      </c>
    </row>
    <row r="4706" spans="1:6" ht="15.75" customHeight="1" x14ac:dyDescent="0.25">
      <c r="A4706" s="4" t="s">
        <v>365</v>
      </c>
      <c r="B4706" s="4">
        <v>85</v>
      </c>
      <c r="C4706" s="4">
        <v>0</v>
      </c>
      <c r="D4706" s="69">
        <v>0</v>
      </c>
      <c r="E4706" s="4">
        <v>0</v>
      </c>
      <c r="F4706" s="69">
        <v>0</v>
      </c>
    </row>
    <row r="4707" spans="1:6" ht="15.75" customHeight="1" x14ac:dyDescent="0.25">
      <c r="A4707" s="4" t="s">
        <v>365</v>
      </c>
      <c r="B4707" s="4">
        <v>86</v>
      </c>
      <c r="C4707" s="4">
        <v>0</v>
      </c>
      <c r="D4707" s="69">
        <v>0</v>
      </c>
      <c r="E4707" s="4">
        <v>0</v>
      </c>
      <c r="F4707" s="69">
        <v>0</v>
      </c>
    </row>
    <row r="4708" spans="1:6" ht="15.75" customHeight="1" x14ac:dyDescent="0.25">
      <c r="A4708" s="4" t="s">
        <v>365</v>
      </c>
      <c r="B4708" s="4">
        <v>87</v>
      </c>
      <c r="C4708" s="4">
        <v>3.64</v>
      </c>
      <c r="D4708" s="69">
        <v>537453.28</v>
      </c>
      <c r="E4708" s="4">
        <v>0</v>
      </c>
      <c r="F4708" s="69">
        <v>0</v>
      </c>
    </row>
    <row r="4709" spans="1:6" ht="15.75" customHeight="1" x14ac:dyDescent="0.25">
      <c r="A4709" s="4" t="s">
        <v>365</v>
      </c>
      <c r="B4709" s="4">
        <v>88</v>
      </c>
      <c r="C4709" s="4">
        <v>0</v>
      </c>
      <c r="D4709" s="69">
        <v>0</v>
      </c>
      <c r="E4709" s="4">
        <v>0</v>
      </c>
      <c r="F4709" s="69">
        <v>0</v>
      </c>
    </row>
    <row r="4710" spans="1:6" ht="15.75" customHeight="1" x14ac:dyDescent="0.25">
      <c r="A4710" s="4" t="s">
        <v>365</v>
      </c>
      <c r="B4710" s="4">
        <v>89</v>
      </c>
      <c r="C4710" s="4">
        <v>0</v>
      </c>
      <c r="D4710" s="69">
        <v>0</v>
      </c>
      <c r="E4710" s="4">
        <v>0</v>
      </c>
      <c r="F4710" s="69">
        <v>0</v>
      </c>
    </row>
    <row r="4711" spans="1:6" ht="15.75" customHeight="1" x14ac:dyDescent="0.25">
      <c r="A4711" s="4" t="s">
        <v>365</v>
      </c>
      <c r="B4711" s="4">
        <v>90</v>
      </c>
      <c r="C4711" s="4">
        <v>16</v>
      </c>
      <c r="D4711" s="69">
        <v>2546976</v>
      </c>
      <c r="E4711" s="4">
        <v>0</v>
      </c>
      <c r="F4711" s="69">
        <v>0</v>
      </c>
    </row>
    <row r="4712" spans="1:6" ht="15.75" customHeight="1" x14ac:dyDescent="0.25">
      <c r="A4712" s="4" t="s">
        <v>365</v>
      </c>
      <c r="B4712" s="4">
        <v>91</v>
      </c>
      <c r="C4712" s="4">
        <v>0</v>
      </c>
      <c r="D4712" s="69">
        <v>0</v>
      </c>
      <c r="E4712" s="4">
        <v>0</v>
      </c>
      <c r="F4712" s="69">
        <v>0</v>
      </c>
    </row>
    <row r="4713" spans="1:6" ht="15.75" customHeight="1" x14ac:dyDescent="0.25">
      <c r="A4713" s="4" t="s">
        <v>365</v>
      </c>
      <c r="B4713" s="4">
        <v>92</v>
      </c>
      <c r="C4713" s="4">
        <v>0</v>
      </c>
      <c r="D4713" s="69">
        <v>0</v>
      </c>
      <c r="E4713" s="4">
        <v>0</v>
      </c>
      <c r="F4713" s="69">
        <v>0</v>
      </c>
    </row>
    <row r="4714" spans="1:6" ht="15.75" customHeight="1" x14ac:dyDescent="0.25">
      <c r="A4714" s="4" t="s">
        <v>365</v>
      </c>
      <c r="B4714" s="4">
        <v>93</v>
      </c>
      <c r="C4714" s="4">
        <v>0</v>
      </c>
      <c r="D4714" s="69">
        <v>0</v>
      </c>
      <c r="E4714" s="4">
        <v>0</v>
      </c>
      <c r="F4714" s="69">
        <v>0</v>
      </c>
    </row>
    <row r="4715" spans="1:6" ht="15.75" customHeight="1" x14ac:dyDescent="0.25">
      <c r="A4715" s="4" t="s">
        <v>365</v>
      </c>
      <c r="B4715" s="4">
        <v>94</v>
      </c>
      <c r="C4715" s="4">
        <v>0</v>
      </c>
      <c r="D4715" s="69">
        <v>0</v>
      </c>
      <c r="E4715" s="4">
        <v>0</v>
      </c>
      <c r="F4715" s="69">
        <v>0</v>
      </c>
    </row>
    <row r="4716" spans="1:6" ht="15.75" customHeight="1" x14ac:dyDescent="0.25">
      <c r="A4716" s="4" t="s">
        <v>365</v>
      </c>
      <c r="B4716" s="4">
        <v>95</v>
      </c>
      <c r="C4716" s="4">
        <v>0</v>
      </c>
      <c r="D4716" s="69">
        <v>0</v>
      </c>
      <c r="E4716" s="4">
        <v>0</v>
      </c>
      <c r="F4716" s="69">
        <v>0</v>
      </c>
    </row>
    <row r="4717" spans="1:6" ht="15.75" customHeight="1" x14ac:dyDescent="0.25">
      <c r="A4717" s="4" t="s">
        <v>365</v>
      </c>
      <c r="B4717" s="4">
        <v>96</v>
      </c>
      <c r="C4717" s="4">
        <v>0</v>
      </c>
      <c r="D4717" s="69">
        <v>0</v>
      </c>
      <c r="E4717" s="4">
        <v>0</v>
      </c>
      <c r="F4717" s="69">
        <v>0</v>
      </c>
    </row>
    <row r="4718" spans="1:6" ht="15.75" customHeight="1" x14ac:dyDescent="0.25">
      <c r="A4718" s="4" t="s">
        <v>365</v>
      </c>
      <c r="B4718" s="4">
        <v>97</v>
      </c>
      <c r="C4718" s="4">
        <v>0</v>
      </c>
      <c r="D4718" s="69">
        <v>0</v>
      </c>
      <c r="E4718" s="4">
        <v>0</v>
      </c>
      <c r="F4718" s="69">
        <v>0</v>
      </c>
    </row>
    <row r="4719" spans="1:6" ht="15.75" customHeight="1" x14ac:dyDescent="0.25">
      <c r="A4719" s="4" t="s">
        <v>365</v>
      </c>
      <c r="B4719" s="4">
        <v>98</v>
      </c>
      <c r="C4719" s="4">
        <v>0</v>
      </c>
      <c r="D4719" s="69">
        <v>0</v>
      </c>
      <c r="E4719" s="4">
        <v>0</v>
      </c>
      <c r="F4719" s="69">
        <v>0</v>
      </c>
    </row>
    <row r="4720" spans="1:6" ht="15.75" customHeight="1" x14ac:dyDescent="0.25">
      <c r="A4720" s="4" t="s">
        <v>365</v>
      </c>
      <c r="B4720" s="4">
        <v>99</v>
      </c>
      <c r="C4720" s="4">
        <v>0</v>
      </c>
      <c r="D4720" s="69">
        <v>0</v>
      </c>
      <c r="E4720" s="4">
        <v>0</v>
      </c>
      <c r="F4720" s="69">
        <v>0</v>
      </c>
    </row>
    <row r="4721" spans="1:6" ht="15.75" customHeight="1" x14ac:dyDescent="0.25">
      <c r="A4721" s="4" t="s">
        <v>365</v>
      </c>
      <c r="B4721" s="4">
        <v>100</v>
      </c>
      <c r="C4721" s="4">
        <v>0</v>
      </c>
      <c r="D4721" s="69">
        <v>0</v>
      </c>
      <c r="E4721" s="4">
        <v>0</v>
      </c>
      <c r="F4721" s="69">
        <v>0</v>
      </c>
    </row>
    <row r="4722" spans="1:6" ht="15.75" customHeight="1" x14ac:dyDescent="0.25">
      <c r="A4722" s="4" t="s">
        <v>365</v>
      </c>
      <c r="B4722" s="4">
        <v>101</v>
      </c>
      <c r="C4722" s="4">
        <v>0</v>
      </c>
      <c r="D4722" s="69">
        <v>0</v>
      </c>
      <c r="E4722" s="4">
        <v>0</v>
      </c>
      <c r="F4722" s="69">
        <v>0</v>
      </c>
    </row>
    <row r="4723" spans="1:6" ht="15.75" customHeight="1" x14ac:dyDescent="0.25">
      <c r="A4723" s="4" t="s">
        <v>365</v>
      </c>
      <c r="B4723" s="4">
        <v>102</v>
      </c>
      <c r="C4723" s="4">
        <v>0</v>
      </c>
      <c r="D4723" s="69">
        <v>0</v>
      </c>
      <c r="E4723" s="4">
        <v>0</v>
      </c>
      <c r="F4723" s="69">
        <v>0</v>
      </c>
    </row>
    <row r="4724" spans="1:6" ht="15.75" customHeight="1" x14ac:dyDescent="0.25">
      <c r="A4724" s="4" t="s">
        <v>365</v>
      </c>
      <c r="B4724" s="4">
        <v>103</v>
      </c>
      <c r="C4724" s="4">
        <v>0</v>
      </c>
      <c r="D4724" s="69">
        <v>0</v>
      </c>
      <c r="E4724" s="4">
        <v>0</v>
      </c>
      <c r="F4724" s="69">
        <v>0</v>
      </c>
    </row>
    <row r="4725" spans="1:6" ht="15.75" customHeight="1" x14ac:dyDescent="0.25">
      <c r="A4725" s="4" t="s">
        <v>365</v>
      </c>
      <c r="B4725" s="4">
        <v>104</v>
      </c>
      <c r="C4725" s="4">
        <v>0</v>
      </c>
      <c r="D4725" s="69">
        <v>0</v>
      </c>
      <c r="E4725" s="4">
        <v>0</v>
      </c>
      <c r="F4725" s="69">
        <v>0</v>
      </c>
    </row>
    <row r="4726" spans="1:6" ht="15.75" customHeight="1" x14ac:dyDescent="0.25">
      <c r="A4726" s="4" t="s">
        <v>365</v>
      </c>
      <c r="B4726" s="4">
        <v>105</v>
      </c>
      <c r="C4726" s="4">
        <v>0</v>
      </c>
      <c r="D4726" s="69">
        <v>0</v>
      </c>
      <c r="E4726" s="4">
        <v>0</v>
      </c>
      <c r="F4726" s="69">
        <v>0</v>
      </c>
    </row>
    <row r="4727" spans="1:6" ht="15.75" customHeight="1" x14ac:dyDescent="0.25">
      <c r="A4727" s="4" t="s">
        <v>366</v>
      </c>
      <c r="B4727" s="4">
        <v>1</v>
      </c>
      <c r="C4727" s="4"/>
      <c r="D4727" s="69">
        <v>0</v>
      </c>
      <c r="E4727" s="4">
        <v>0</v>
      </c>
      <c r="F4727" s="69">
        <v>0</v>
      </c>
    </row>
    <row r="4728" spans="1:6" ht="15.75" customHeight="1" x14ac:dyDescent="0.25">
      <c r="A4728" s="4" t="s">
        <v>366</v>
      </c>
      <c r="B4728" s="4">
        <v>2</v>
      </c>
      <c r="C4728" s="4"/>
      <c r="D4728" s="69">
        <v>0</v>
      </c>
      <c r="E4728" s="4">
        <v>0</v>
      </c>
      <c r="F4728" s="69">
        <v>0</v>
      </c>
    </row>
    <row r="4729" spans="1:6" ht="15.75" customHeight="1" x14ac:dyDescent="0.25">
      <c r="A4729" s="4" t="s">
        <v>366</v>
      </c>
      <c r="B4729" s="4">
        <v>3</v>
      </c>
      <c r="C4729" s="4"/>
      <c r="D4729" s="69">
        <v>0</v>
      </c>
      <c r="E4729" s="4">
        <v>0</v>
      </c>
      <c r="F4729" s="69">
        <v>0</v>
      </c>
    </row>
    <row r="4730" spans="1:6" ht="15.75" customHeight="1" x14ac:dyDescent="0.25">
      <c r="A4730" s="4" t="s">
        <v>366</v>
      </c>
      <c r="B4730" s="4">
        <v>4</v>
      </c>
      <c r="C4730" s="4"/>
      <c r="D4730" s="69">
        <v>0</v>
      </c>
      <c r="E4730" s="4">
        <v>0</v>
      </c>
      <c r="F4730" s="69">
        <v>0</v>
      </c>
    </row>
    <row r="4731" spans="1:6" ht="15.75" customHeight="1" x14ac:dyDescent="0.25">
      <c r="A4731" s="4" t="s">
        <v>366</v>
      </c>
      <c r="B4731" s="4">
        <v>5</v>
      </c>
      <c r="C4731" s="4">
        <v>54</v>
      </c>
      <c r="D4731" s="69">
        <v>8349480</v>
      </c>
      <c r="E4731" s="4">
        <v>75</v>
      </c>
      <c r="F4731" s="69">
        <v>11596500</v>
      </c>
    </row>
    <row r="4732" spans="1:6" ht="15.75" customHeight="1" x14ac:dyDescent="0.25">
      <c r="A4732" s="4" t="s">
        <v>366</v>
      </c>
      <c r="B4732" s="4">
        <v>6</v>
      </c>
      <c r="C4732" s="4">
        <v>5</v>
      </c>
      <c r="D4732" s="69">
        <v>1047510</v>
      </c>
      <c r="E4732" s="4">
        <v>7</v>
      </c>
      <c r="F4732" s="69">
        <v>1466514</v>
      </c>
    </row>
    <row r="4733" spans="1:6" ht="15.75" customHeight="1" x14ac:dyDescent="0.25">
      <c r="A4733" s="4" t="s">
        <v>366</v>
      </c>
      <c r="B4733" s="4">
        <v>7</v>
      </c>
      <c r="C4733" s="4"/>
      <c r="D4733" s="69">
        <v>0</v>
      </c>
      <c r="E4733" s="4">
        <v>0</v>
      </c>
      <c r="F4733" s="69">
        <v>0</v>
      </c>
    </row>
    <row r="4734" spans="1:6" ht="15.75" customHeight="1" x14ac:dyDescent="0.25">
      <c r="A4734" s="4" t="s">
        <v>366</v>
      </c>
      <c r="B4734" s="4">
        <v>8</v>
      </c>
      <c r="C4734" s="4">
        <v>8</v>
      </c>
      <c r="D4734" s="69">
        <v>1394664</v>
      </c>
      <c r="E4734" s="4">
        <v>0</v>
      </c>
      <c r="F4734" s="69">
        <v>0</v>
      </c>
    </row>
    <row r="4735" spans="1:6" ht="15.75" customHeight="1" x14ac:dyDescent="0.25">
      <c r="A4735" s="4" t="s">
        <v>366</v>
      </c>
      <c r="B4735" s="4">
        <v>9</v>
      </c>
      <c r="C4735" s="4"/>
      <c r="D4735" s="69">
        <v>0</v>
      </c>
      <c r="E4735" s="4">
        <v>0</v>
      </c>
      <c r="F4735" s="69">
        <v>0</v>
      </c>
    </row>
    <row r="4736" spans="1:6" ht="15.75" customHeight="1" x14ac:dyDescent="0.25">
      <c r="A4736" s="4" t="s">
        <v>366</v>
      </c>
      <c r="B4736" s="4">
        <v>10</v>
      </c>
      <c r="C4736" s="4"/>
      <c r="D4736" s="69">
        <v>0</v>
      </c>
      <c r="E4736" s="4">
        <v>0</v>
      </c>
      <c r="F4736" s="69">
        <v>0</v>
      </c>
    </row>
    <row r="4737" spans="1:6" ht="15.75" customHeight="1" x14ac:dyDescent="0.25">
      <c r="A4737" s="4" t="s">
        <v>366</v>
      </c>
      <c r="B4737" s="4">
        <v>11</v>
      </c>
      <c r="C4737" s="4"/>
      <c r="D4737" s="69">
        <v>0</v>
      </c>
      <c r="E4737" s="4">
        <v>0</v>
      </c>
      <c r="F4737" s="69">
        <v>0</v>
      </c>
    </row>
    <row r="4738" spans="1:6" ht="15.75" customHeight="1" x14ac:dyDescent="0.25">
      <c r="A4738" s="4" t="s">
        <v>366</v>
      </c>
      <c r="B4738" s="4">
        <v>12</v>
      </c>
      <c r="C4738" s="4"/>
      <c r="D4738" s="69">
        <v>0</v>
      </c>
      <c r="E4738" s="4">
        <v>0</v>
      </c>
      <c r="F4738" s="69">
        <v>0</v>
      </c>
    </row>
    <row r="4739" spans="1:6" ht="15.75" customHeight="1" x14ac:dyDescent="0.25">
      <c r="A4739" s="4" t="s">
        <v>366</v>
      </c>
      <c r="B4739" s="4">
        <v>13</v>
      </c>
      <c r="C4739" s="4"/>
      <c r="D4739" s="69">
        <v>0</v>
      </c>
      <c r="E4739" s="4">
        <v>0</v>
      </c>
      <c r="F4739" s="69">
        <v>0</v>
      </c>
    </row>
    <row r="4740" spans="1:6" ht="15.75" customHeight="1" x14ac:dyDescent="0.25">
      <c r="A4740" s="4" t="s">
        <v>366</v>
      </c>
      <c r="B4740" s="4">
        <v>14</v>
      </c>
      <c r="C4740" s="4"/>
      <c r="D4740" s="69">
        <v>0</v>
      </c>
      <c r="E4740" s="4">
        <v>0</v>
      </c>
      <c r="F4740" s="69">
        <v>0</v>
      </c>
    </row>
    <row r="4741" spans="1:6" ht="15.75" customHeight="1" x14ac:dyDescent="0.25">
      <c r="A4741" s="4" t="s">
        <v>366</v>
      </c>
      <c r="B4741" s="4">
        <v>15</v>
      </c>
      <c r="C4741" s="4">
        <v>1</v>
      </c>
      <c r="D4741" s="69">
        <v>162131</v>
      </c>
      <c r="E4741" s="4">
        <v>1</v>
      </c>
      <c r="F4741" s="69">
        <v>162131</v>
      </c>
    </row>
    <row r="4742" spans="1:6" ht="15.75" customHeight="1" x14ac:dyDescent="0.25">
      <c r="A4742" s="4" t="s">
        <v>366</v>
      </c>
      <c r="B4742" s="4">
        <v>16</v>
      </c>
      <c r="C4742" s="4"/>
      <c r="D4742" s="69">
        <v>0</v>
      </c>
      <c r="E4742" s="4">
        <v>0</v>
      </c>
      <c r="F4742" s="69">
        <v>0</v>
      </c>
    </row>
    <row r="4743" spans="1:6" ht="15.75" customHeight="1" x14ac:dyDescent="0.25">
      <c r="A4743" s="4" t="s">
        <v>366</v>
      </c>
      <c r="B4743" s="4">
        <v>17</v>
      </c>
      <c r="C4743" s="4"/>
      <c r="D4743" s="69">
        <v>0</v>
      </c>
      <c r="E4743" s="4">
        <v>0</v>
      </c>
      <c r="F4743" s="69">
        <v>0</v>
      </c>
    </row>
    <row r="4744" spans="1:6" ht="15.75" customHeight="1" x14ac:dyDescent="0.25">
      <c r="A4744" s="4" t="s">
        <v>366</v>
      </c>
      <c r="B4744" s="4">
        <v>18</v>
      </c>
      <c r="C4744" s="4">
        <v>10</v>
      </c>
      <c r="D4744" s="69">
        <v>1394800</v>
      </c>
      <c r="E4744" s="4">
        <v>0</v>
      </c>
      <c r="F4744" s="69">
        <v>0</v>
      </c>
    </row>
    <row r="4745" spans="1:6" ht="15.75" customHeight="1" x14ac:dyDescent="0.25">
      <c r="A4745" s="4" t="s">
        <v>366</v>
      </c>
      <c r="B4745" s="4">
        <v>19</v>
      </c>
      <c r="C4745" s="4"/>
      <c r="D4745" s="69">
        <v>0</v>
      </c>
      <c r="E4745" s="4">
        <v>0</v>
      </c>
      <c r="F4745" s="69">
        <v>0</v>
      </c>
    </row>
    <row r="4746" spans="1:6" ht="15.75" customHeight="1" x14ac:dyDescent="0.25">
      <c r="A4746" s="4" t="s">
        <v>366</v>
      </c>
      <c r="B4746" s="4">
        <v>20</v>
      </c>
      <c r="C4746" s="4">
        <v>136</v>
      </c>
      <c r="D4746" s="69">
        <v>28549528</v>
      </c>
      <c r="E4746" s="4">
        <v>118</v>
      </c>
      <c r="F4746" s="69">
        <v>24770914</v>
      </c>
    </row>
    <row r="4747" spans="1:6" ht="15.75" customHeight="1" x14ac:dyDescent="0.25">
      <c r="A4747" s="4" t="s">
        <v>366</v>
      </c>
      <c r="B4747" s="4">
        <v>21</v>
      </c>
      <c r="C4747" s="4">
        <v>12</v>
      </c>
      <c r="D4747" s="69">
        <v>2932308</v>
      </c>
      <c r="E4747" s="4">
        <v>0</v>
      </c>
      <c r="F4747" s="69">
        <v>0</v>
      </c>
    </row>
    <row r="4748" spans="1:6" ht="15.75" customHeight="1" x14ac:dyDescent="0.25">
      <c r="A4748" s="4" t="s">
        <v>366</v>
      </c>
      <c r="B4748" s="4">
        <v>22</v>
      </c>
      <c r="C4748" s="4"/>
      <c r="D4748" s="69">
        <v>0</v>
      </c>
      <c r="E4748" s="4">
        <v>0</v>
      </c>
      <c r="F4748" s="69">
        <v>0</v>
      </c>
    </row>
    <row r="4749" spans="1:6" ht="15.75" customHeight="1" x14ac:dyDescent="0.25">
      <c r="A4749" s="4" t="s">
        <v>366</v>
      </c>
      <c r="B4749" s="4">
        <v>23</v>
      </c>
      <c r="C4749" s="4"/>
      <c r="D4749" s="69">
        <v>0</v>
      </c>
      <c r="E4749" s="4">
        <v>0</v>
      </c>
      <c r="F4749" s="69">
        <v>0</v>
      </c>
    </row>
    <row r="4750" spans="1:6" ht="15.75" customHeight="1" x14ac:dyDescent="0.25">
      <c r="A4750" s="4" t="s">
        <v>366</v>
      </c>
      <c r="B4750" s="4">
        <v>24</v>
      </c>
      <c r="C4750" s="4"/>
      <c r="D4750" s="69">
        <v>0</v>
      </c>
      <c r="E4750" s="4">
        <v>0</v>
      </c>
      <c r="F4750" s="69">
        <v>0</v>
      </c>
    </row>
    <row r="4751" spans="1:6" ht="15.75" customHeight="1" x14ac:dyDescent="0.25">
      <c r="A4751" s="4" t="s">
        <v>366</v>
      </c>
      <c r="B4751" s="4">
        <v>25</v>
      </c>
      <c r="C4751" s="4"/>
      <c r="D4751" s="69">
        <v>0</v>
      </c>
      <c r="E4751" s="4">
        <v>0</v>
      </c>
      <c r="F4751" s="69">
        <v>0</v>
      </c>
    </row>
    <row r="4752" spans="1:6" ht="15.75" customHeight="1" x14ac:dyDescent="0.25">
      <c r="A4752" s="4" t="s">
        <v>366</v>
      </c>
      <c r="B4752" s="4">
        <v>26</v>
      </c>
      <c r="C4752" s="4"/>
      <c r="D4752" s="69">
        <v>0</v>
      </c>
      <c r="E4752" s="4">
        <v>0</v>
      </c>
      <c r="F4752" s="69">
        <v>0</v>
      </c>
    </row>
    <row r="4753" spans="1:6" ht="15.75" customHeight="1" x14ac:dyDescent="0.25">
      <c r="A4753" s="4" t="s">
        <v>366</v>
      </c>
      <c r="B4753" s="4">
        <v>27</v>
      </c>
      <c r="C4753" s="4"/>
      <c r="D4753" s="69">
        <v>0</v>
      </c>
      <c r="E4753" s="4">
        <v>0</v>
      </c>
      <c r="F4753" s="69">
        <v>0</v>
      </c>
    </row>
    <row r="4754" spans="1:6" ht="15.75" customHeight="1" x14ac:dyDescent="0.25">
      <c r="A4754" s="4" t="s">
        <v>366</v>
      </c>
      <c r="B4754" s="4">
        <v>28</v>
      </c>
      <c r="C4754" s="4"/>
      <c r="D4754" s="69">
        <v>0</v>
      </c>
      <c r="E4754" s="4">
        <v>0</v>
      </c>
      <c r="F4754" s="69">
        <v>0</v>
      </c>
    </row>
    <row r="4755" spans="1:6" ht="15.75" customHeight="1" x14ac:dyDescent="0.25">
      <c r="A4755" s="4" t="s">
        <v>366</v>
      </c>
      <c r="B4755" s="4">
        <v>29</v>
      </c>
      <c r="C4755" s="4"/>
      <c r="D4755" s="69">
        <v>0</v>
      </c>
      <c r="E4755" s="4">
        <v>0</v>
      </c>
      <c r="F4755" s="69">
        <v>0</v>
      </c>
    </row>
    <row r="4756" spans="1:6" ht="15.75" customHeight="1" x14ac:dyDescent="0.25">
      <c r="A4756" s="4" t="s">
        <v>366</v>
      </c>
      <c r="B4756" s="4">
        <v>30</v>
      </c>
      <c r="C4756" s="4">
        <v>39</v>
      </c>
      <c r="D4756" s="69">
        <v>514644</v>
      </c>
      <c r="E4756" s="4">
        <v>83</v>
      </c>
      <c r="F4756" s="69">
        <v>1095268</v>
      </c>
    </row>
    <row r="4757" spans="1:6" ht="15.75" customHeight="1" x14ac:dyDescent="0.25">
      <c r="A4757" s="4" t="s">
        <v>366</v>
      </c>
      <c r="B4757" s="4">
        <v>31</v>
      </c>
      <c r="C4757" s="4"/>
      <c r="D4757" s="69">
        <v>0</v>
      </c>
      <c r="E4757" s="4">
        <v>0</v>
      </c>
      <c r="F4757" s="69">
        <v>0</v>
      </c>
    </row>
    <row r="4758" spans="1:6" ht="15.75" customHeight="1" x14ac:dyDescent="0.25">
      <c r="A4758" s="4" t="s">
        <v>366</v>
      </c>
      <c r="B4758" s="4">
        <v>32</v>
      </c>
      <c r="C4758" s="4"/>
      <c r="D4758" s="69">
        <v>0</v>
      </c>
      <c r="E4758" s="4">
        <v>0</v>
      </c>
      <c r="F4758" s="69">
        <v>0</v>
      </c>
    </row>
    <row r="4759" spans="1:6" ht="15.75" customHeight="1" x14ac:dyDescent="0.25">
      <c r="A4759" s="4" t="s">
        <v>366</v>
      </c>
      <c r="B4759" s="4">
        <v>33</v>
      </c>
      <c r="C4759" s="4">
        <v>3540</v>
      </c>
      <c r="D4759" s="69">
        <v>3292200</v>
      </c>
      <c r="E4759" s="4">
        <v>1256</v>
      </c>
      <c r="F4759" s="69">
        <v>1168080</v>
      </c>
    </row>
    <row r="4760" spans="1:6" ht="15.75" customHeight="1" x14ac:dyDescent="0.25">
      <c r="A4760" s="4" t="s">
        <v>366</v>
      </c>
      <c r="B4760" s="4">
        <v>34</v>
      </c>
      <c r="C4760" s="4">
        <v>290</v>
      </c>
      <c r="D4760" s="69">
        <v>340460</v>
      </c>
      <c r="E4760" s="4">
        <v>4152</v>
      </c>
      <c r="F4760" s="69">
        <v>4874448</v>
      </c>
    </row>
    <row r="4761" spans="1:6" ht="15.75" customHeight="1" x14ac:dyDescent="0.25">
      <c r="A4761" s="4" t="s">
        <v>366</v>
      </c>
      <c r="B4761" s="4">
        <v>35</v>
      </c>
      <c r="C4761" s="4">
        <v>3576.06</v>
      </c>
      <c r="D4761" s="69">
        <v>4480803.18</v>
      </c>
      <c r="E4761" s="4">
        <v>2023</v>
      </c>
      <c r="F4761" s="69">
        <v>2534819</v>
      </c>
    </row>
    <row r="4762" spans="1:6" ht="15.75" customHeight="1" x14ac:dyDescent="0.25">
      <c r="A4762" s="4" t="s">
        <v>366</v>
      </c>
      <c r="B4762" s="4">
        <v>36</v>
      </c>
      <c r="C4762" s="4"/>
      <c r="D4762" s="69">
        <v>0</v>
      </c>
      <c r="E4762" s="4">
        <v>3949</v>
      </c>
      <c r="F4762" s="69">
        <v>40966926</v>
      </c>
    </row>
    <row r="4763" spans="1:6" ht="15.75" customHeight="1" x14ac:dyDescent="0.25">
      <c r="A4763" s="4" t="s">
        <v>366</v>
      </c>
      <c r="B4763" s="4">
        <v>37</v>
      </c>
      <c r="C4763" s="4"/>
      <c r="D4763" s="69">
        <v>0</v>
      </c>
      <c r="E4763" s="4">
        <v>0</v>
      </c>
      <c r="F4763" s="69">
        <v>0</v>
      </c>
    </row>
    <row r="4764" spans="1:6" ht="15.75" customHeight="1" x14ac:dyDescent="0.25">
      <c r="A4764" s="4" t="s">
        <v>366</v>
      </c>
      <c r="B4764" s="4">
        <v>38</v>
      </c>
      <c r="C4764" s="4"/>
      <c r="D4764" s="69">
        <v>0</v>
      </c>
      <c r="E4764" s="4">
        <v>0</v>
      </c>
      <c r="F4764" s="69">
        <v>0</v>
      </c>
    </row>
    <row r="4765" spans="1:6" ht="15.75" customHeight="1" x14ac:dyDescent="0.25">
      <c r="A4765" s="4" t="s">
        <v>366</v>
      </c>
      <c r="B4765" s="4">
        <v>39</v>
      </c>
      <c r="C4765" s="4"/>
      <c r="D4765" s="69">
        <v>0</v>
      </c>
      <c r="E4765" s="4">
        <v>0</v>
      </c>
      <c r="F4765" s="69">
        <v>0</v>
      </c>
    </row>
    <row r="4766" spans="1:6" ht="15.75" customHeight="1" x14ac:dyDescent="0.25">
      <c r="A4766" s="4" t="s">
        <v>366</v>
      </c>
      <c r="B4766" s="4">
        <v>40</v>
      </c>
      <c r="C4766" s="4"/>
      <c r="D4766" s="69">
        <v>0</v>
      </c>
      <c r="E4766" s="4">
        <v>0</v>
      </c>
      <c r="F4766" s="69">
        <v>0</v>
      </c>
    </row>
    <row r="4767" spans="1:6" ht="15.75" customHeight="1" x14ac:dyDescent="0.25">
      <c r="A4767" s="4" t="s">
        <v>366</v>
      </c>
      <c r="B4767" s="4">
        <v>41</v>
      </c>
      <c r="C4767" s="4"/>
      <c r="D4767" s="69">
        <v>0</v>
      </c>
      <c r="E4767" s="4">
        <v>0</v>
      </c>
      <c r="F4767" s="69">
        <v>0</v>
      </c>
    </row>
    <row r="4768" spans="1:6" ht="15.75" customHeight="1" x14ac:dyDescent="0.25">
      <c r="A4768" s="4" t="s">
        <v>366</v>
      </c>
      <c r="B4768" s="4">
        <v>42</v>
      </c>
      <c r="C4768" s="4"/>
      <c r="D4768" s="69">
        <v>0</v>
      </c>
      <c r="E4768" s="4">
        <v>0</v>
      </c>
      <c r="F4768" s="69">
        <v>0</v>
      </c>
    </row>
    <row r="4769" spans="1:6" ht="15.75" customHeight="1" x14ac:dyDescent="0.25">
      <c r="A4769" s="4" t="s">
        <v>366</v>
      </c>
      <c r="B4769" s="4">
        <v>43</v>
      </c>
      <c r="C4769" s="4"/>
      <c r="D4769" s="69">
        <v>0</v>
      </c>
      <c r="E4769" s="4">
        <v>0</v>
      </c>
      <c r="F4769" s="69">
        <v>0</v>
      </c>
    </row>
    <row r="4770" spans="1:6" ht="15.75" customHeight="1" x14ac:dyDescent="0.25">
      <c r="A4770" s="4" t="s">
        <v>366</v>
      </c>
      <c r="B4770" s="4">
        <v>44</v>
      </c>
      <c r="C4770" s="4"/>
      <c r="D4770" s="69">
        <v>0</v>
      </c>
      <c r="E4770" s="4">
        <v>0</v>
      </c>
      <c r="F4770" s="69">
        <v>0</v>
      </c>
    </row>
    <row r="4771" spans="1:6" ht="15.75" customHeight="1" x14ac:dyDescent="0.25">
      <c r="A4771" s="4" t="s">
        <v>366</v>
      </c>
      <c r="B4771" s="4">
        <v>45</v>
      </c>
      <c r="C4771" s="4"/>
      <c r="D4771" s="69">
        <v>0</v>
      </c>
      <c r="E4771" s="4">
        <v>0</v>
      </c>
      <c r="F4771" s="69">
        <v>0</v>
      </c>
    </row>
    <row r="4772" spans="1:6" ht="15.75" customHeight="1" x14ac:dyDescent="0.25">
      <c r="A4772" s="4" t="s">
        <v>366</v>
      </c>
      <c r="B4772" s="4">
        <v>46</v>
      </c>
      <c r="C4772" s="4"/>
      <c r="D4772" s="69">
        <v>0</v>
      </c>
      <c r="E4772" s="4">
        <v>0</v>
      </c>
      <c r="F4772" s="69">
        <v>0</v>
      </c>
    </row>
    <row r="4773" spans="1:6" ht="15.75" customHeight="1" x14ac:dyDescent="0.25">
      <c r="A4773" s="4" t="s">
        <v>366</v>
      </c>
      <c r="B4773" s="4">
        <v>47</v>
      </c>
      <c r="C4773" s="4"/>
      <c r="D4773" s="69">
        <v>0</v>
      </c>
      <c r="E4773" s="4">
        <v>0</v>
      </c>
      <c r="F4773" s="69">
        <v>0</v>
      </c>
    </row>
    <row r="4774" spans="1:6" ht="15.75" customHeight="1" x14ac:dyDescent="0.25">
      <c r="A4774" s="4" t="s">
        <v>366</v>
      </c>
      <c r="B4774" s="4">
        <v>48</v>
      </c>
      <c r="C4774" s="4"/>
      <c r="D4774" s="69">
        <v>0</v>
      </c>
      <c r="E4774" s="4">
        <v>0</v>
      </c>
      <c r="F4774" s="69">
        <v>0</v>
      </c>
    </row>
    <row r="4775" spans="1:6" ht="15.75" customHeight="1" x14ac:dyDescent="0.25">
      <c r="A4775" s="4" t="s">
        <v>366</v>
      </c>
      <c r="B4775" s="4">
        <v>49</v>
      </c>
      <c r="C4775" s="4"/>
      <c r="D4775" s="69">
        <v>0</v>
      </c>
      <c r="E4775" s="4">
        <v>0</v>
      </c>
      <c r="F4775" s="69">
        <v>0</v>
      </c>
    </row>
    <row r="4776" spans="1:6" ht="15.75" customHeight="1" x14ac:dyDescent="0.25">
      <c r="A4776" s="4" t="s">
        <v>366</v>
      </c>
      <c r="B4776" s="4">
        <v>50</v>
      </c>
      <c r="C4776" s="4"/>
      <c r="D4776" s="69">
        <v>0</v>
      </c>
      <c r="E4776" s="4">
        <v>0</v>
      </c>
      <c r="F4776" s="69">
        <v>0</v>
      </c>
    </row>
    <row r="4777" spans="1:6" ht="15.75" customHeight="1" x14ac:dyDescent="0.25">
      <c r="A4777" s="4" t="s">
        <v>366</v>
      </c>
      <c r="B4777" s="4">
        <v>51</v>
      </c>
      <c r="C4777" s="4"/>
      <c r="D4777" s="69">
        <v>0</v>
      </c>
      <c r="E4777" s="4">
        <v>0</v>
      </c>
      <c r="F4777" s="69">
        <v>0</v>
      </c>
    </row>
    <row r="4778" spans="1:6" ht="15.75" customHeight="1" x14ac:dyDescent="0.25">
      <c r="A4778" s="4" t="s">
        <v>366</v>
      </c>
      <c r="B4778" s="4">
        <v>52</v>
      </c>
      <c r="C4778" s="4"/>
      <c r="D4778" s="69">
        <v>0</v>
      </c>
      <c r="E4778" s="4">
        <v>0</v>
      </c>
      <c r="F4778" s="69">
        <v>0</v>
      </c>
    </row>
    <row r="4779" spans="1:6" ht="15.75" customHeight="1" x14ac:dyDescent="0.25">
      <c r="A4779" s="4" t="s">
        <v>366</v>
      </c>
      <c r="B4779" s="4">
        <v>53</v>
      </c>
      <c r="C4779" s="4"/>
      <c r="D4779" s="69">
        <v>0</v>
      </c>
      <c r="E4779" s="4">
        <v>0</v>
      </c>
      <c r="F4779" s="69">
        <v>0</v>
      </c>
    </row>
    <row r="4780" spans="1:6" ht="15.75" customHeight="1" x14ac:dyDescent="0.25">
      <c r="A4780" s="4" t="s">
        <v>366</v>
      </c>
      <c r="B4780" s="4">
        <v>54</v>
      </c>
      <c r="C4780" s="4"/>
      <c r="D4780" s="69">
        <v>0</v>
      </c>
      <c r="E4780" s="4">
        <v>0</v>
      </c>
      <c r="F4780" s="69">
        <v>0</v>
      </c>
    </row>
    <row r="4781" spans="1:6" ht="15.75" customHeight="1" x14ac:dyDescent="0.25">
      <c r="A4781" s="4" t="s">
        <v>366</v>
      </c>
      <c r="B4781" s="4">
        <v>55</v>
      </c>
      <c r="C4781" s="4"/>
      <c r="D4781" s="69">
        <v>0</v>
      </c>
      <c r="E4781" s="4">
        <v>0</v>
      </c>
      <c r="F4781" s="69">
        <v>0</v>
      </c>
    </row>
    <row r="4782" spans="1:6" ht="15.75" customHeight="1" x14ac:dyDescent="0.25">
      <c r="A4782" s="4" t="s">
        <v>366</v>
      </c>
      <c r="B4782" s="4">
        <v>56</v>
      </c>
      <c r="C4782" s="4"/>
      <c r="D4782" s="69">
        <v>0</v>
      </c>
      <c r="E4782" s="4">
        <v>0</v>
      </c>
      <c r="F4782" s="69">
        <v>0</v>
      </c>
    </row>
    <row r="4783" spans="1:6" ht="15.75" customHeight="1" x14ac:dyDescent="0.25">
      <c r="A4783" s="4" t="s">
        <v>366</v>
      </c>
      <c r="B4783" s="4">
        <v>57</v>
      </c>
      <c r="C4783" s="4"/>
      <c r="D4783" s="69">
        <v>0</v>
      </c>
      <c r="E4783" s="4">
        <v>0</v>
      </c>
      <c r="F4783" s="69">
        <v>0</v>
      </c>
    </row>
    <row r="4784" spans="1:6" ht="15.75" customHeight="1" x14ac:dyDescent="0.25">
      <c r="A4784" s="4" t="s">
        <v>366</v>
      </c>
      <c r="B4784" s="4">
        <v>58</v>
      </c>
      <c r="C4784" s="4">
        <v>3540</v>
      </c>
      <c r="D4784" s="69">
        <v>11147460</v>
      </c>
      <c r="E4784" s="4">
        <v>1679</v>
      </c>
      <c r="F4784" s="69">
        <v>5287171</v>
      </c>
    </row>
    <row r="4785" spans="1:6" ht="15.75" customHeight="1" x14ac:dyDescent="0.25">
      <c r="A4785" s="4" t="s">
        <v>366</v>
      </c>
      <c r="B4785" s="4">
        <v>59</v>
      </c>
      <c r="C4785" s="4">
        <v>290</v>
      </c>
      <c r="D4785" s="69">
        <v>1090400</v>
      </c>
      <c r="E4785" s="4">
        <v>5737</v>
      </c>
      <c r="F4785" s="69">
        <v>21571120</v>
      </c>
    </row>
    <row r="4786" spans="1:6" ht="15.75" customHeight="1" x14ac:dyDescent="0.25">
      <c r="A4786" s="4" t="s">
        <v>366</v>
      </c>
      <c r="B4786" s="4">
        <v>60</v>
      </c>
      <c r="C4786" s="4">
        <v>177.81</v>
      </c>
      <c r="D4786" s="69">
        <v>805834.92</v>
      </c>
      <c r="E4786" s="4">
        <v>0</v>
      </c>
      <c r="F4786" s="69">
        <v>0</v>
      </c>
    </row>
    <row r="4787" spans="1:6" ht="15.75" customHeight="1" x14ac:dyDescent="0.25">
      <c r="A4787" s="4" t="s">
        <v>366</v>
      </c>
      <c r="B4787" s="4">
        <v>61</v>
      </c>
      <c r="C4787" s="4"/>
      <c r="D4787" s="69">
        <v>0</v>
      </c>
      <c r="E4787" s="4">
        <v>0</v>
      </c>
      <c r="F4787" s="69">
        <v>0</v>
      </c>
    </row>
    <row r="4788" spans="1:6" ht="15.75" customHeight="1" x14ac:dyDescent="0.25">
      <c r="A4788" s="4" t="s">
        <v>366</v>
      </c>
      <c r="B4788" s="4">
        <v>62</v>
      </c>
      <c r="C4788" s="4"/>
      <c r="D4788" s="69">
        <v>0</v>
      </c>
      <c r="E4788" s="4">
        <v>0</v>
      </c>
      <c r="F4788" s="69">
        <v>0</v>
      </c>
    </row>
    <row r="4789" spans="1:6" ht="15.75" customHeight="1" x14ac:dyDescent="0.25">
      <c r="A4789" s="4" t="s">
        <v>366</v>
      </c>
      <c r="B4789" s="4">
        <v>63</v>
      </c>
      <c r="C4789" s="4"/>
      <c r="D4789" s="69">
        <v>0</v>
      </c>
      <c r="E4789" s="4">
        <v>0</v>
      </c>
      <c r="F4789" s="69">
        <v>0</v>
      </c>
    </row>
    <row r="4790" spans="1:6" ht="15.75" customHeight="1" x14ac:dyDescent="0.25">
      <c r="A4790" s="4" t="s">
        <v>366</v>
      </c>
      <c r="B4790" s="4">
        <v>64</v>
      </c>
      <c r="C4790" s="4"/>
      <c r="D4790" s="69">
        <v>0</v>
      </c>
      <c r="E4790" s="4">
        <v>0</v>
      </c>
      <c r="F4790" s="69">
        <v>0</v>
      </c>
    </row>
    <row r="4791" spans="1:6" ht="15.75" customHeight="1" x14ac:dyDescent="0.25">
      <c r="A4791" s="4" t="s">
        <v>366</v>
      </c>
      <c r="B4791" s="4">
        <v>65</v>
      </c>
      <c r="C4791" s="4"/>
      <c r="D4791" s="69">
        <v>0</v>
      </c>
      <c r="E4791" s="4">
        <v>0</v>
      </c>
      <c r="F4791" s="69">
        <v>0</v>
      </c>
    </row>
    <row r="4792" spans="1:6" ht="15.75" customHeight="1" x14ac:dyDescent="0.25">
      <c r="A4792" s="4" t="s">
        <v>366</v>
      </c>
      <c r="B4792" s="4">
        <v>66</v>
      </c>
      <c r="C4792" s="4"/>
      <c r="D4792" s="69">
        <v>0</v>
      </c>
      <c r="E4792" s="4">
        <v>0</v>
      </c>
      <c r="F4792" s="69">
        <v>0</v>
      </c>
    </row>
    <row r="4793" spans="1:6" ht="15.75" customHeight="1" x14ac:dyDescent="0.25">
      <c r="A4793" s="4" t="s">
        <v>366</v>
      </c>
      <c r="B4793" s="4">
        <v>67</v>
      </c>
      <c r="C4793" s="4">
        <v>2087.9899999999998</v>
      </c>
      <c r="D4793" s="69">
        <v>97114502.889999986</v>
      </c>
      <c r="E4793" s="4">
        <v>0</v>
      </c>
      <c r="F4793" s="69">
        <v>0</v>
      </c>
    </row>
    <row r="4794" spans="1:6" ht="15.75" customHeight="1" x14ac:dyDescent="0.25">
      <c r="A4794" s="4" t="s">
        <v>366</v>
      </c>
      <c r="B4794" s="4">
        <v>68</v>
      </c>
      <c r="C4794" s="4"/>
      <c r="D4794" s="69">
        <v>0</v>
      </c>
      <c r="E4794" s="4">
        <v>2693</v>
      </c>
      <c r="F4794" s="69">
        <v>145825950</v>
      </c>
    </row>
    <row r="4795" spans="1:6" ht="15.75" customHeight="1" x14ac:dyDescent="0.25">
      <c r="A4795" s="4" t="s">
        <v>366</v>
      </c>
      <c r="B4795" s="4">
        <v>69</v>
      </c>
      <c r="C4795" s="4"/>
      <c r="D4795" s="69">
        <v>0</v>
      </c>
      <c r="E4795" s="4">
        <v>0</v>
      </c>
      <c r="F4795" s="69">
        <v>0</v>
      </c>
    </row>
    <row r="4796" spans="1:6" ht="15.75" customHeight="1" x14ac:dyDescent="0.25">
      <c r="A4796" s="4" t="s">
        <v>366</v>
      </c>
      <c r="B4796" s="4">
        <v>70</v>
      </c>
      <c r="C4796" s="4">
        <v>2234.3000000000002</v>
      </c>
      <c r="D4796" s="69">
        <v>120743806.3</v>
      </c>
      <c r="E4796" s="4">
        <v>0</v>
      </c>
      <c r="F4796" s="69">
        <v>0</v>
      </c>
    </row>
    <row r="4797" spans="1:6" ht="15.75" customHeight="1" x14ac:dyDescent="0.25">
      <c r="A4797" s="4" t="s">
        <v>366</v>
      </c>
      <c r="B4797" s="4">
        <v>71</v>
      </c>
      <c r="C4797" s="4"/>
      <c r="D4797" s="69">
        <v>0</v>
      </c>
      <c r="E4797" s="4">
        <v>0</v>
      </c>
      <c r="F4797" s="69">
        <v>0</v>
      </c>
    </row>
    <row r="4798" spans="1:6" ht="15.75" customHeight="1" x14ac:dyDescent="0.25">
      <c r="A4798" s="4" t="s">
        <v>366</v>
      </c>
      <c r="B4798" s="4">
        <v>72</v>
      </c>
      <c r="C4798" s="4">
        <v>3466</v>
      </c>
      <c r="D4798" s="69">
        <v>21641704</v>
      </c>
      <c r="E4798" s="4">
        <v>0</v>
      </c>
      <c r="F4798" s="69">
        <v>0</v>
      </c>
    </row>
    <row r="4799" spans="1:6" ht="15.75" customHeight="1" x14ac:dyDescent="0.25">
      <c r="A4799" s="4" t="s">
        <v>366</v>
      </c>
      <c r="B4799" s="4">
        <v>73</v>
      </c>
      <c r="C4799" s="4"/>
      <c r="D4799" s="69">
        <v>0</v>
      </c>
      <c r="E4799" s="4">
        <v>2550</v>
      </c>
      <c r="F4799" s="69">
        <v>21001800</v>
      </c>
    </row>
    <row r="4800" spans="1:6" ht="15.75" customHeight="1" x14ac:dyDescent="0.25">
      <c r="A4800" s="4" t="s">
        <v>366</v>
      </c>
      <c r="B4800" s="4">
        <v>74</v>
      </c>
      <c r="C4800" s="4"/>
      <c r="D4800" s="69">
        <v>0</v>
      </c>
      <c r="E4800" s="4">
        <v>0</v>
      </c>
      <c r="F4800" s="69">
        <v>0</v>
      </c>
    </row>
    <row r="4801" spans="1:6" ht="15.75" customHeight="1" x14ac:dyDescent="0.25">
      <c r="A4801" s="4" t="s">
        <v>366</v>
      </c>
      <c r="B4801" s="4">
        <v>75</v>
      </c>
      <c r="C4801" s="4"/>
      <c r="D4801" s="69">
        <v>0</v>
      </c>
      <c r="E4801" s="4">
        <v>0</v>
      </c>
      <c r="F4801" s="69">
        <v>0</v>
      </c>
    </row>
    <row r="4802" spans="1:6" ht="15.75" customHeight="1" x14ac:dyDescent="0.25">
      <c r="A4802" s="4" t="s">
        <v>366</v>
      </c>
      <c r="B4802" s="4">
        <v>76</v>
      </c>
      <c r="C4802" s="4"/>
      <c r="D4802" s="69">
        <v>0</v>
      </c>
      <c r="E4802" s="4">
        <v>0</v>
      </c>
      <c r="F4802" s="69">
        <v>0</v>
      </c>
    </row>
    <row r="4803" spans="1:6" ht="15.75" customHeight="1" x14ac:dyDescent="0.25">
      <c r="A4803" s="4" t="s">
        <v>366</v>
      </c>
      <c r="B4803" s="4">
        <v>77</v>
      </c>
      <c r="C4803" s="4"/>
      <c r="D4803" s="69">
        <v>0</v>
      </c>
      <c r="E4803" s="4">
        <v>48</v>
      </c>
      <c r="F4803" s="69">
        <v>1666320</v>
      </c>
    </row>
    <row r="4804" spans="1:6" ht="15.75" customHeight="1" x14ac:dyDescent="0.25">
      <c r="A4804" s="4" t="s">
        <v>366</v>
      </c>
      <c r="B4804" s="4">
        <v>78</v>
      </c>
      <c r="C4804" s="4"/>
      <c r="D4804" s="69">
        <v>0</v>
      </c>
      <c r="E4804" s="4">
        <v>0</v>
      </c>
      <c r="F4804" s="69">
        <v>0</v>
      </c>
    </row>
    <row r="4805" spans="1:6" ht="15.75" customHeight="1" x14ac:dyDescent="0.25">
      <c r="A4805" s="4" t="s">
        <v>366</v>
      </c>
      <c r="B4805" s="4">
        <v>79</v>
      </c>
      <c r="C4805" s="4"/>
      <c r="D4805" s="69">
        <v>0</v>
      </c>
      <c r="E4805" s="4">
        <v>0</v>
      </c>
      <c r="F4805" s="69">
        <v>0</v>
      </c>
    </row>
    <row r="4806" spans="1:6" ht="15.75" customHeight="1" x14ac:dyDescent="0.25">
      <c r="A4806" s="4" t="s">
        <v>366</v>
      </c>
      <c r="B4806" s="4">
        <v>80</v>
      </c>
      <c r="C4806" s="4"/>
      <c r="D4806" s="69">
        <v>0</v>
      </c>
      <c r="E4806" s="4">
        <v>0</v>
      </c>
      <c r="F4806" s="69">
        <v>0</v>
      </c>
    </row>
    <row r="4807" spans="1:6" ht="15.75" customHeight="1" x14ac:dyDescent="0.25">
      <c r="A4807" s="4" t="s">
        <v>366</v>
      </c>
      <c r="B4807" s="4">
        <v>81</v>
      </c>
      <c r="C4807" s="4"/>
      <c r="D4807" s="69">
        <v>0</v>
      </c>
      <c r="E4807" s="4">
        <v>0</v>
      </c>
      <c r="F4807" s="69">
        <v>0</v>
      </c>
    </row>
    <row r="4808" spans="1:6" ht="15.75" customHeight="1" x14ac:dyDescent="0.25">
      <c r="A4808" s="4" t="s">
        <v>366</v>
      </c>
      <c r="B4808" s="4">
        <v>82</v>
      </c>
      <c r="C4808" s="4"/>
      <c r="D4808" s="69">
        <v>0</v>
      </c>
      <c r="E4808" s="4">
        <v>0</v>
      </c>
      <c r="F4808" s="69">
        <v>0</v>
      </c>
    </row>
    <row r="4809" spans="1:6" ht="15.75" customHeight="1" x14ac:dyDescent="0.25">
      <c r="A4809" s="4" t="s">
        <v>366</v>
      </c>
      <c r="B4809" s="4">
        <v>83</v>
      </c>
      <c r="C4809" s="4"/>
      <c r="D4809" s="69">
        <v>0</v>
      </c>
      <c r="E4809" s="4">
        <v>0</v>
      </c>
      <c r="F4809" s="69">
        <v>0</v>
      </c>
    </row>
    <row r="4810" spans="1:6" ht="15.75" customHeight="1" x14ac:dyDescent="0.25">
      <c r="A4810" s="4" t="s">
        <v>366</v>
      </c>
      <c r="B4810" s="4">
        <v>84</v>
      </c>
      <c r="C4810" s="4"/>
      <c r="D4810" s="69">
        <v>0</v>
      </c>
      <c r="E4810" s="4">
        <v>9</v>
      </c>
      <c r="F4810" s="69">
        <v>397539</v>
      </c>
    </row>
    <row r="4811" spans="1:6" ht="15.75" customHeight="1" x14ac:dyDescent="0.25">
      <c r="A4811" s="4" t="s">
        <v>366</v>
      </c>
      <c r="B4811" s="4">
        <v>85</v>
      </c>
      <c r="C4811" s="4"/>
      <c r="D4811" s="69">
        <v>0</v>
      </c>
      <c r="E4811" s="4">
        <v>0</v>
      </c>
      <c r="F4811" s="69">
        <v>0</v>
      </c>
    </row>
    <row r="4812" spans="1:6" ht="15.75" customHeight="1" x14ac:dyDescent="0.25">
      <c r="A4812" s="4" t="s">
        <v>366</v>
      </c>
      <c r="B4812" s="4">
        <v>86</v>
      </c>
      <c r="C4812" s="4"/>
      <c r="D4812" s="69">
        <v>0</v>
      </c>
      <c r="E4812" s="4">
        <v>0</v>
      </c>
      <c r="F4812" s="69">
        <v>0</v>
      </c>
    </row>
    <row r="4813" spans="1:6" ht="15.75" customHeight="1" x14ac:dyDescent="0.25">
      <c r="A4813" s="4" t="s">
        <v>366</v>
      </c>
      <c r="B4813" s="4">
        <v>87</v>
      </c>
      <c r="C4813" s="4"/>
      <c r="D4813" s="69">
        <v>0</v>
      </c>
      <c r="E4813" s="4">
        <v>0</v>
      </c>
      <c r="F4813" s="69">
        <v>0</v>
      </c>
    </row>
    <row r="4814" spans="1:6" ht="15.75" customHeight="1" x14ac:dyDescent="0.25">
      <c r="A4814" s="4" t="s">
        <v>366</v>
      </c>
      <c r="B4814" s="4">
        <v>88</v>
      </c>
      <c r="C4814" s="4"/>
      <c r="D4814" s="69">
        <v>0</v>
      </c>
      <c r="E4814" s="4">
        <v>0</v>
      </c>
      <c r="F4814" s="69">
        <v>0</v>
      </c>
    </row>
    <row r="4815" spans="1:6" ht="15.75" customHeight="1" x14ac:dyDescent="0.25">
      <c r="A4815" s="4" t="s">
        <v>366</v>
      </c>
      <c r="B4815" s="4">
        <v>89</v>
      </c>
      <c r="C4815" s="4"/>
      <c r="D4815" s="69">
        <v>0</v>
      </c>
      <c r="E4815" s="4">
        <v>0</v>
      </c>
      <c r="F4815" s="69">
        <v>0</v>
      </c>
    </row>
    <row r="4816" spans="1:6" ht="15.75" customHeight="1" x14ac:dyDescent="0.25">
      <c r="A4816" s="4" t="s">
        <v>366</v>
      </c>
      <c r="B4816" s="4">
        <v>90</v>
      </c>
      <c r="C4816" s="4"/>
      <c r="D4816" s="69">
        <v>0</v>
      </c>
      <c r="E4816" s="4">
        <v>0</v>
      </c>
      <c r="F4816" s="69">
        <v>0</v>
      </c>
    </row>
    <row r="4817" spans="1:6" ht="15.75" customHeight="1" x14ac:dyDescent="0.25">
      <c r="A4817" s="4" t="s">
        <v>366</v>
      </c>
      <c r="B4817" s="4">
        <v>91</v>
      </c>
      <c r="C4817" s="4"/>
      <c r="D4817" s="69">
        <v>0</v>
      </c>
      <c r="E4817" s="4">
        <v>0</v>
      </c>
      <c r="F4817" s="69">
        <v>0</v>
      </c>
    </row>
    <row r="4818" spans="1:6" ht="15.75" customHeight="1" x14ac:dyDescent="0.25">
      <c r="A4818" s="4" t="s">
        <v>366</v>
      </c>
      <c r="B4818" s="4">
        <v>92</v>
      </c>
      <c r="C4818" s="4"/>
      <c r="D4818" s="69">
        <v>0</v>
      </c>
      <c r="E4818" s="4">
        <v>0</v>
      </c>
      <c r="F4818" s="69">
        <v>0</v>
      </c>
    </row>
    <row r="4819" spans="1:6" ht="15.75" customHeight="1" x14ac:dyDescent="0.25">
      <c r="A4819" s="4" t="s">
        <v>366</v>
      </c>
      <c r="B4819" s="4">
        <v>93</v>
      </c>
      <c r="C4819" s="4"/>
      <c r="D4819" s="69">
        <v>0</v>
      </c>
      <c r="E4819" s="4">
        <v>0</v>
      </c>
      <c r="F4819" s="69">
        <v>0</v>
      </c>
    </row>
    <row r="4820" spans="1:6" ht="15.75" customHeight="1" x14ac:dyDescent="0.25">
      <c r="A4820" s="4" t="s">
        <v>366</v>
      </c>
      <c r="B4820" s="4">
        <v>94</v>
      </c>
      <c r="C4820" s="4"/>
      <c r="D4820" s="69">
        <v>0</v>
      </c>
      <c r="E4820" s="4">
        <v>0</v>
      </c>
      <c r="F4820" s="69">
        <v>0</v>
      </c>
    </row>
    <row r="4821" spans="1:6" ht="15.75" customHeight="1" x14ac:dyDescent="0.25">
      <c r="A4821" s="4" t="s">
        <v>366</v>
      </c>
      <c r="B4821" s="4">
        <v>95</v>
      </c>
      <c r="C4821" s="4"/>
      <c r="D4821" s="69">
        <v>0</v>
      </c>
      <c r="E4821" s="4">
        <v>0</v>
      </c>
      <c r="F4821" s="69">
        <v>0</v>
      </c>
    </row>
    <row r="4822" spans="1:6" ht="15.75" customHeight="1" x14ac:dyDescent="0.25">
      <c r="A4822" s="4" t="s">
        <v>366</v>
      </c>
      <c r="B4822" s="4">
        <v>96</v>
      </c>
      <c r="C4822" s="4"/>
      <c r="D4822" s="69">
        <v>0</v>
      </c>
      <c r="E4822" s="4">
        <v>0</v>
      </c>
      <c r="F4822" s="69">
        <v>0</v>
      </c>
    </row>
    <row r="4823" spans="1:6" ht="15.75" customHeight="1" x14ac:dyDescent="0.25">
      <c r="A4823" s="4" t="s">
        <v>366</v>
      </c>
      <c r="B4823" s="4">
        <v>97</v>
      </c>
      <c r="C4823" s="4"/>
      <c r="D4823" s="69">
        <v>0</v>
      </c>
      <c r="E4823" s="4">
        <v>0</v>
      </c>
      <c r="F4823" s="69">
        <v>0</v>
      </c>
    </row>
    <row r="4824" spans="1:6" ht="15.75" customHeight="1" x14ac:dyDescent="0.25">
      <c r="A4824" s="4" t="s">
        <v>366</v>
      </c>
      <c r="B4824" s="4">
        <v>98</v>
      </c>
      <c r="C4824" s="4"/>
      <c r="D4824" s="69">
        <v>0</v>
      </c>
      <c r="E4824" s="4">
        <v>0</v>
      </c>
      <c r="F4824" s="69">
        <v>0</v>
      </c>
    </row>
    <row r="4825" spans="1:6" ht="15.75" customHeight="1" x14ac:dyDescent="0.25">
      <c r="A4825" s="4" t="s">
        <v>366</v>
      </c>
      <c r="B4825" s="4">
        <v>99</v>
      </c>
      <c r="C4825" s="4"/>
      <c r="D4825" s="69">
        <v>0</v>
      </c>
      <c r="E4825" s="4">
        <v>0</v>
      </c>
      <c r="F4825" s="69">
        <v>0</v>
      </c>
    </row>
    <row r="4826" spans="1:6" ht="15.75" customHeight="1" x14ac:dyDescent="0.25">
      <c r="A4826" s="4" t="s">
        <v>366</v>
      </c>
      <c r="B4826" s="4">
        <v>100</v>
      </c>
      <c r="C4826" s="4"/>
      <c r="D4826" s="69">
        <v>0</v>
      </c>
      <c r="E4826" s="4">
        <v>18</v>
      </c>
      <c r="F4826" s="69">
        <v>57438</v>
      </c>
    </row>
    <row r="4827" spans="1:6" ht="15.75" customHeight="1" x14ac:dyDescent="0.25">
      <c r="A4827" s="4" t="s">
        <v>366</v>
      </c>
      <c r="B4827" s="4">
        <v>101</v>
      </c>
      <c r="C4827" s="4"/>
      <c r="D4827" s="69">
        <v>0</v>
      </c>
      <c r="E4827" s="4">
        <v>0</v>
      </c>
      <c r="F4827" s="69">
        <v>0</v>
      </c>
    </row>
    <row r="4828" spans="1:6" ht="15.75" customHeight="1" x14ac:dyDescent="0.25">
      <c r="A4828" s="4" t="s">
        <v>366</v>
      </c>
      <c r="B4828" s="4">
        <v>102</v>
      </c>
      <c r="C4828" s="4"/>
      <c r="D4828" s="69">
        <v>0</v>
      </c>
      <c r="E4828" s="4">
        <v>0</v>
      </c>
      <c r="F4828" s="69">
        <v>0</v>
      </c>
    </row>
    <row r="4829" spans="1:6" ht="15.75" customHeight="1" x14ac:dyDescent="0.25">
      <c r="A4829" s="4" t="s">
        <v>366</v>
      </c>
      <c r="B4829" s="4">
        <v>103</v>
      </c>
      <c r="C4829" s="4"/>
      <c r="D4829" s="69">
        <v>0</v>
      </c>
      <c r="E4829" s="4">
        <v>0</v>
      </c>
      <c r="F4829" s="69">
        <v>0</v>
      </c>
    </row>
    <row r="4830" spans="1:6" ht="15.75" customHeight="1" x14ac:dyDescent="0.25">
      <c r="A4830" s="4" t="s">
        <v>366</v>
      </c>
      <c r="B4830" s="4">
        <v>104</v>
      </c>
      <c r="C4830" s="4">
        <v>200</v>
      </c>
      <c r="D4830" s="69">
        <v>856200</v>
      </c>
      <c r="E4830" s="4">
        <v>0</v>
      </c>
      <c r="F4830" s="69">
        <v>0</v>
      </c>
    </row>
    <row r="4831" spans="1:6" ht="15.75" customHeight="1" x14ac:dyDescent="0.25">
      <c r="A4831" s="4" t="s">
        <v>366</v>
      </c>
      <c r="B4831" s="4">
        <v>105</v>
      </c>
      <c r="C4831" s="4"/>
      <c r="D4831" s="69">
        <v>0</v>
      </c>
      <c r="E4831" s="4">
        <v>739</v>
      </c>
      <c r="F4831" s="69">
        <v>22314844</v>
      </c>
    </row>
    <row r="4832" spans="1:6" ht="15.75" customHeight="1" x14ac:dyDescent="0.25">
      <c r="A4832" s="4" t="s">
        <v>367</v>
      </c>
      <c r="B4832" s="4">
        <v>1</v>
      </c>
      <c r="C4832" s="4"/>
      <c r="D4832" s="69">
        <v>0</v>
      </c>
      <c r="E4832" s="4">
        <v>0</v>
      </c>
      <c r="F4832" s="69">
        <v>0</v>
      </c>
    </row>
    <row r="4833" spans="1:6" ht="15.75" customHeight="1" x14ac:dyDescent="0.25">
      <c r="A4833" s="4" t="s">
        <v>367</v>
      </c>
      <c r="B4833" s="4">
        <v>2</v>
      </c>
      <c r="C4833" s="4"/>
      <c r="D4833" s="69">
        <v>0</v>
      </c>
      <c r="E4833" s="4">
        <v>0</v>
      </c>
      <c r="F4833" s="69">
        <v>0</v>
      </c>
    </row>
    <row r="4834" spans="1:6" ht="15.75" customHeight="1" x14ac:dyDescent="0.25">
      <c r="A4834" s="4" t="s">
        <v>367</v>
      </c>
      <c r="B4834" s="4">
        <v>3</v>
      </c>
      <c r="C4834" s="4"/>
      <c r="D4834" s="69">
        <v>0</v>
      </c>
      <c r="E4834" s="4">
        <v>0</v>
      </c>
      <c r="F4834" s="69">
        <v>0</v>
      </c>
    </row>
    <row r="4835" spans="1:6" ht="15.75" customHeight="1" x14ac:dyDescent="0.25">
      <c r="A4835" s="4" t="s">
        <v>367</v>
      </c>
      <c r="B4835" s="4">
        <v>4</v>
      </c>
      <c r="C4835" s="4"/>
      <c r="D4835" s="69">
        <v>0</v>
      </c>
      <c r="E4835" s="4">
        <v>0</v>
      </c>
      <c r="F4835" s="69">
        <v>0</v>
      </c>
    </row>
    <row r="4836" spans="1:6" ht="15.75" customHeight="1" x14ac:dyDescent="0.25">
      <c r="A4836" s="4" t="s">
        <v>367</v>
      </c>
      <c r="B4836" s="4">
        <v>5</v>
      </c>
      <c r="C4836" s="4"/>
      <c r="D4836" s="69">
        <v>0</v>
      </c>
      <c r="E4836" s="4">
        <v>0</v>
      </c>
      <c r="F4836" s="69">
        <v>0</v>
      </c>
    </row>
    <row r="4837" spans="1:6" ht="15.75" customHeight="1" x14ac:dyDescent="0.25">
      <c r="A4837" s="4" t="s">
        <v>367</v>
      </c>
      <c r="B4837" s="4">
        <v>6</v>
      </c>
      <c r="C4837" s="4"/>
      <c r="D4837" s="69">
        <v>0</v>
      </c>
      <c r="E4837" s="4">
        <v>0</v>
      </c>
      <c r="F4837" s="69">
        <v>0</v>
      </c>
    </row>
    <row r="4838" spans="1:6" ht="15.75" customHeight="1" x14ac:dyDescent="0.25">
      <c r="A4838" s="4" t="s">
        <v>367</v>
      </c>
      <c r="B4838" s="4">
        <v>7</v>
      </c>
      <c r="C4838" s="4"/>
      <c r="D4838" s="69">
        <v>0</v>
      </c>
      <c r="E4838" s="4">
        <v>0</v>
      </c>
      <c r="F4838" s="69">
        <v>0</v>
      </c>
    </row>
    <row r="4839" spans="1:6" ht="15.75" customHeight="1" x14ac:dyDescent="0.25">
      <c r="A4839" s="4" t="s">
        <v>367</v>
      </c>
      <c r="B4839" s="4">
        <v>8</v>
      </c>
      <c r="C4839" s="4"/>
      <c r="D4839" s="69">
        <v>0</v>
      </c>
      <c r="E4839" s="4">
        <v>0</v>
      </c>
      <c r="F4839" s="69">
        <v>0</v>
      </c>
    </row>
    <row r="4840" spans="1:6" ht="15.75" customHeight="1" x14ac:dyDescent="0.25">
      <c r="A4840" s="4" t="s">
        <v>367</v>
      </c>
      <c r="B4840" s="4">
        <v>9</v>
      </c>
      <c r="C4840" s="4"/>
      <c r="D4840" s="69">
        <v>0</v>
      </c>
      <c r="E4840" s="4">
        <v>0</v>
      </c>
      <c r="F4840" s="69">
        <v>0</v>
      </c>
    </row>
    <row r="4841" spans="1:6" ht="15.75" customHeight="1" x14ac:dyDescent="0.25">
      <c r="A4841" s="4" t="s">
        <v>367</v>
      </c>
      <c r="B4841" s="4">
        <v>10</v>
      </c>
      <c r="C4841" s="4"/>
      <c r="D4841" s="69">
        <v>0</v>
      </c>
      <c r="E4841" s="4">
        <v>0</v>
      </c>
      <c r="F4841" s="69">
        <v>0</v>
      </c>
    </row>
    <row r="4842" spans="1:6" ht="15.75" customHeight="1" x14ac:dyDescent="0.25">
      <c r="A4842" s="4" t="s">
        <v>367</v>
      </c>
      <c r="B4842" s="4">
        <v>11</v>
      </c>
      <c r="C4842" s="4"/>
      <c r="D4842" s="69">
        <v>0</v>
      </c>
      <c r="E4842" s="4">
        <v>0</v>
      </c>
      <c r="F4842" s="69">
        <v>0</v>
      </c>
    </row>
    <row r="4843" spans="1:6" ht="15.75" customHeight="1" x14ac:dyDescent="0.25">
      <c r="A4843" s="4" t="s">
        <v>367</v>
      </c>
      <c r="B4843" s="4">
        <v>12</v>
      </c>
      <c r="C4843" s="4"/>
      <c r="D4843" s="69">
        <v>0</v>
      </c>
      <c r="E4843" s="4">
        <v>0</v>
      </c>
      <c r="F4843" s="69">
        <v>0</v>
      </c>
    </row>
    <row r="4844" spans="1:6" ht="15.75" customHeight="1" x14ac:dyDescent="0.25">
      <c r="A4844" s="4" t="s">
        <v>367</v>
      </c>
      <c r="B4844" s="4">
        <v>13</v>
      </c>
      <c r="C4844" s="4"/>
      <c r="D4844" s="69">
        <v>0</v>
      </c>
      <c r="E4844" s="4">
        <v>0</v>
      </c>
      <c r="F4844" s="69">
        <v>0</v>
      </c>
    </row>
    <row r="4845" spans="1:6" ht="15.75" customHeight="1" x14ac:dyDescent="0.25">
      <c r="A4845" s="4" t="s">
        <v>367</v>
      </c>
      <c r="B4845" s="4">
        <v>14</v>
      </c>
      <c r="C4845" s="4"/>
      <c r="D4845" s="69">
        <v>0</v>
      </c>
      <c r="E4845" s="4">
        <v>0</v>
      </c>
      <c r="F4845" s="69">
        <v>0</v>
      </c>
    </row>
    <row r="4846" spans="1:6" ht="15.75" customHeight="1" x14ac:dyDescent="0.25">
      <c r="A4846" s="4" t="s">
        <v>367</v>
      </c>
      <c r="B4846" s="4">
        <v>15</v>
      </c>
      <c r="C4846" s="4"/>
      <c r="D4846" s="69">
        <v>0</v>
      </c>
      <c r="E4846" s="4">
        <v>0</v>
      </c>
      <c r="F4846" s="69">
        <v>0</v>
      </c>
    </row>
    <row r="4847" spans="1:6" ht="15.75" customHeight="1" x14ac:dyDescent="0.25">
      <c r="A4847" s="4" t="s">
        <v>367</v>
      </c>
      <c r="B4847" s="4">
        <v>16</v>
      </c>
      <c r="C4847" s="4"/>
      <c r="D4847" s="69">
        <v>0</v>
      </c>
      <c r="E4847" s="4">
        <v>0</v>
      </c>
      <c r="F4847" s="69">
        <v>0</v>
      </c>
    </row>
    <row r="4848" spans="1:6" ht="15.75" customHeight="1" x14ac:dyDescent="0.25">
      <c r="A4848" s="4" t="s">
        <v>367</v>
      </c>
      <c r="B4848" s="4">
        <v>17</v>
      </c>
      <c r="C4848" s="4"/>
      <c r="D4848" s="69">
        <v>0</v>
      </c>
      <c r="E4848" s="4">
        <v>0</v>
      </c>
      <c r="F4848" s="69">
        <v>0</v>
      </c>
    </row>
    <row r="4849" spans="1:6" ht="15.75" customHeight="1" x14ac:dyDescent="0.25">
      <c r="A4849" s="4" t="s">
        <v>367</v>
      </c>
      <c r="B4849" s="4">
        <v>18</v>
      </c>
      <c r="C4849" s="4"/>
      <c r="D4849" s="69">
        <v>0</v>
      </c>
      <c r="E4849" s="4">
        <v>0</v>
      </c>
      <c r="F4849" s="69">
        <v>0</v>
      </c>
    </row>
    <row r="4850" spans="1:6" ht="15.75" customHeight="1" x14ac:dyDescent="0.25">
      <c r="A4850" s="4" t="s">
        <v>367</v>
      </c>
      <c r="B4850" s="4">
        <v>19</v>
      </c>
      <c r="C4850" s="4"/>
      <c r="D4850" s="69">
        <v>0</v>
      </c>
      <c r="E4850" s="4">
        <v>0</v>
      </c>
      <c r="F4850" s="69">
        <v>0</v>
      </c>
    </row>
    <row r="4851" spans="1:6" ht="15.75" customHeight="1" x14ac:dyDescent="0.25">
      <c r="A4851" s="4" t="s">
        <v>367</v>
      </c>
      <c r="B4851" s="4">
        <v>20</v>
      </c>
      <c r="C4851" s="4"/>
      <c r="D4851" s="69">
        <v>0</v>
      </c>
      <c r="E4851" s="4">
        <v>0</v>
      </c>
      <c r="F4851" s="69">
        <v>0</v>
      </c>
    </row>
    <row r="4852" spans="1:6" ht="15.75" customHeight="1" x14ac:dyDescent="0.25">
      <c r="A4852" s="4" t="s">
        <v>367</v>
      </c>
      <c r="B4852" s="4">
        <v>21</v>
      </c>
      <c r="C4852" s="4"/>
      <c r="D4852" s="69">
        <v>0</v>
      </c>
      <c r="E4852" s="4">
        <v>0</v>
      </c>
      <c r="F4852" s="69">
        <v>0</v>
      </c>
    </row>
    <row r="4853" spans="1:6" ht="15.75" customHeight="1" x14ac:dyDescent="0.25">
      <c r="A4853" s="4" t="s">
        <v>367</v>
      </c>
      <c r="B4853" s="4">
        <v>22</v>
      </c>
      <c r="C4853" s="4"/>
      <c r="D4853" s="69">
        <v>0</v>
      </c>
      <c r="E4853" s="4">
        <v>0</v>
      </c>
      <c r="F4853" s="69">
        <v>0</v>
      </c>
    </row>
    <row r="4854" spans="1:6" ht="15.75" customHeight="1" x14ac:dyDescent="0.25">
      <c r="A4854" s="4" t="s">
        <v>367</v>
      </c>
      <c r="B4854" s="4">
        <v>23</v>
      </c>
      <c r="C4854" s="4"/>
      <c r="D4854" s="69">
        <v>0</v>
      </c>
      <c r="E4854" s="4">
        <v>0</v>
      </c>
      <c r="F4854" s="69">
        <v>0</v>
      </c>
    </row>
    <row r="4855" spans="1:6" ht="15.75" customHeight="1" x14ac:dyDescent="0.25">
      <c r="A4855" s="4" t="s">
        <v>367</v>
      </c>
      <c r="B4855" s="4">
        <v>24</v>
      </c>
      <c r="C4855" s="4"/>
      <c r="D4855" s="69">
        <v>0</v>
      </c>
      <c r="E4855" s="4">
        <v>0</v>
      </c>
      <c r="F4855" s="69">
        <v>0</v>
      </c>
    </row>
    <row r="4856" spans="1:6" ht="15.75" customHeight="1" x14ac:dyDescent="0.25">
      <c r="A4856" s="4" t="s">
        <v>367</v>
      </c>
      <c r="B4856" s="4">
        <v>25</v>
      </c>
      <c r="C4856" s="4"/>
      <c r="D4856" s="69">
        <v>0</v>
      </c>
      <c r="E4856" s="4">
        <v>0</v>
      </c>
      <c r="F4856" s="69">
        <v>0</v>
      </c>
    </row>
    <row r="4857" spans="1:6" ht="15.75" customHeight="1" x14ac:dyDescent="0.25">
      <c r="A4857" s="4" t="s">
        <v>367</v>
      </c>
      <c r="B4857" s="4">
        <v>26</v>
      </c>
      <c r="C4857" s="4"/>
      <c r="D4857" s="69">
        <v>0</v>
      </c>
      <c r="E4857" s="4">
        <v>0</v>
      </c>
      <c r="F4857" s="69">
        <v>0</v>
      </c>
    </row>
    <row r="4858" spans="1:6" ht="15.75" customHeight="1" x14ac:dyDescent="0.25">
      <c r="A4858" s="4" t="s">
        <v>367</v>
      </c>
      <c r="B4858" s="4">
        <v>27</v>
      </c>
      <c r="C4858" s="4"/>
      <c r="D4858" s="69">
        <v>0</v>
      </c>
      <c r="E4858" s="4">
        <v>0</v>
      </c>
      <c r="F4858" s="69">
        <v>0</v>
      </c>
    </row>
    <row r="4859" spans="1:6" ht="15.75" customHeight="1" x14ac:dyDescent="0.25">
      <c r="A4859" s="4" t="s">
        <v>367</v>
      </c>
      <c r="B4859" s="4">
        <v>28</v>
      </c>
      <c r="C4859" s="4"/>
      <c r="D4859" s="69">
        <v>0</v>
      </c>
      <c r="E4859" s="4">
        <v>0</v>
      </c>
      <c r="F4859" s="69">
        <v>0</v>
      </c>
    </row>
    <row r="4860" spans="1:6" ht="15.75" customHeight="1" x14ac:dyDescent="0.25">
      <c r="A4860" s="4" t="s">
        <v>367</v>
      </c>
      <c r="B4860" s="4">
        <v>29</v>
      </c>
      <c r="C4860" s="4"/>
      <c r="D4860" s="69">
        <v>0</v>
      </c>
      <c r="E4860" s="4">
        <v>0</v>
      </c>
      <c r="F4860" s="69">
        <v>0</v>
      </c>
    </row>
    <row r="4861" spans="1:6" ht="15.75" customHeight="1" x14ac:dyDescent="0.25">
      <c r="A4861" s="4" t="s">
        <v>367</v>
      </c>
      <c r="B4861" s="4">
        <v>30</v>
      </c>
      <c r="C4861" s="4"/>
      <c r="D4861" s="69">
        <v>0</v>
      </c>
      <c r="E4861" s="4">
        <v>0</v>
      </c>
      <c r="F4861" s="69">
        <v>0</v>
      </c>
    </row>
    <row r="4862" spans="1:6" ht="15.75" customHeight="1" x14ac:dyDescent="0.25">
      <c r="A4862" s="4" t="s">
        <v>367</v>
      </c>
      <c r="B4862" s="4">
        <v>31</v>
      </c>
      <c r="C4862" s="4"/>
      <c r="D4862" s="69">
        <v>0</v>
      </c>
      <c r="E4862" s="4">
        <v>0</v>
      </c>
      <c r="F4862" s="69">
        <v>0</v>
      </c>
    </row>
    <row r="4863" spans="1:6" ht="15.75" customHeight="1" x14ac:dyDescent="0.25">
      <c r="A4863" s="4" t="s">
        <v>367</v>
      </c>
      <c r="B4863" s="4">
        <v>32</v>
      </c>
      <c r="C4863" s="4"/>
      <c r="D4863" s="69">
        <v>0</v>
      </c>
      <c r="E4863" s="4">
        <v>0</v>
      </c>
      <c r="F4863" s="69">
        <v>0</v>
      </c>
    </row>
    <row r="4864" spans="1:6" ht="15.75" customHeight="1" x14ac:dyDescent="0.25">
      <c r="A4864" s="4" t="s">
        <v>367</v>
      </c>
      <c r="B4864" s="4">
        <v>33</v>
      </c>
      <c r="C4864" s="4"/>
      <c r="D4864" s="69">
        <v>0</v>
      </c>
      <c r="E4864" s="4">
        <v>0</v>
      </c>
      <c r="F4864" s="69">
        <v>0</v>
      </c>
    </row>
    <row r="4865" spans="1:6" ht="15.75" customHeight="1" x14ac:dyDescent="0.25">
      <c r="A4865" s="4" t="s">
        <v>367</v>
      </c>
      <c r="B4865" s="4">
        <v>34</v>
      </c>
      <c r="C4865" s="4"/>
      <c r="D4865" s="69">
        <v>0</v>
      </c>
      <c r="E4865" s="4">
        <v>0</v>
      </c>
      <c r="F4865" s="69">
        <v>0</v>
      </c>
    </row>
    <row r="4866" spans="1:6" ht="15.75" customHeight="1" x14ac:dyDescent="0.25">
      <c r="A4866" s="4" t="s">
        <v>367</v>
      </c>
      <c r="B4866" s="4">
        <v>35</v>
      </c>
      <c r="C4866" s="4"/>
      <c r="D4866" s="69">
        <v>0</v>
      </c>
      <c r="E4866" s="4">
        <v>0</v>
      </c>
      <c r="F4866" s="69">
        <v>0</v>
      </c>
    </row>
    <row r="4867" spans="1:6" ht="15.75" customHeight="1" x14ac:dyDescent="0.25">
      <c r="A4867" s="4" t="s">
        <v>367</v>
      </c>
      <c r="B4867" s="4">
        <v>36</v>
      </c>
      <c r="C4867" s="4"/>
      <c r="D4867" s="69">
        <v>0</v>
      </c>
      <c r="E4867" s="4">
        <v>0</v>
      </c>
      <c r="F4867" s="69">
        <v>0</v>
      </c>
    </row>
    <row r="4868" spans="1:6" ht="15.75" customHeight="1" x14ac:dyDescent="0.25">
      <c r="A4868" s="4" t="s">
        <v>367</v>
      </c>
      <c r="B4868" s="4">
        <v>37</v>
      </c>
      <c r="C4868" s="4"/>
      <c r="D4868" s="69">
        <v>0</v>
      </c>
      <c r="E4868" s="4">
        <v>0</v>
      </c>
      <c r="F4868" s="69">
        <v>0</v>
      </c>
    </row>
    <row r="4869" spans="1:6" ht="15.75" customHeight="1" x14ac:dyDescent="0.25">
      <c r="A4869" s="4" t="s">
        <v>367</v>
      </c>
      <c r="B4869" s="4">
        <v>38</v>
      </c>
      <c r="C4869" s="4"/>
      <c r="D4869" s="69">
        <v>0</v>
      </c>
      <c r="E4869" s="4">
        <v>0</v>
      </c>
      <c r="F4869" s="69">
        <v>0</v>
      </c>
    </row>
    <row r="4870" spans="1:6" ht="15.75" customHeight="1" x14ac:dyDescent="0.25">
      <c r="A4870" s="4" t="s">
        <v>367</v>
      </c>
      <c r="B4870" s="4">
        <v>39</v>
      </c>
      <c r="C4870" s="4"/>
      <c r="D4870" s="69">
        <v>0</v>
      </c>
      <c r="E4870" s="4">
        <v>0</v>
      </c>
      <c r="F4870" s="69">
        <v>0</v>
      </c>
    </row>
    <row r="4871" spans="1:6" ht="15.75" customHeight="1" x14ac:dyDescent="0.25">
      <c r="A4871" s="4" t="s">
        <v>367</v>
      </c>
      <c r="B4871" s="4">
        <v>40</v>
      </c>
      <c r="C4871" s="4"/>
      <c r="D4871" s="69">
        <v>0</v>
      </c>
      <c r="E4871" s="4">
        <v>0</v>
      </c>
      <c r="F4871" s="69">
        <v>0</v>
      </c>
    </row>
    <row r="4872" spans="1:6" ht="15.75" customHeight="1" x14ac:dyDescent="0.25">
      <c r="A4872" s="4" t="s">
        <v>367</v>
      </c>
      <c r="B4872" s="4">
        <v>41</v>
      </c>
      <c r="C4872" s="4"/>
      <c r="D4872" s="69">
        <v>0</v>
      </c>
      <c r="E4872" s="4">
        <v>0</v>
      </c>
      <c r="F4872" s="69">
        <v>0</v>
      </c>
    </row>
    <row r="4873" spans="1:6" ht="15.75" customHeight="1" x14ac:dyDescent="0.25">
      <c r="A4873" s="4" t="s">
        <v>367</v>
      </c>
      <c r="B4873" s="4">
        <v>42</v>
      </c>
      <c r="C4873" s="4"/>
      <c r="D4873" s="69">
        <v>0</v>
      </c>
      <c r="E4873" s="4">
        <v>0</v>
      </c>
      <c r="F4873" s="69">
        <v>0</v>
      </c>
    </row>
    <row r="4874" spans="1:6" ht="15.75" customHeight="1" x14ac:dyDescent="0.25">
      <c r="A4874" s="4" t="s">
        <v>367</v>
      </c>
      <c r="B4874" s="4">
        <v>43</v>
      </c>
      <c r="C4874" s="4"/>
      <c r="D4874" s="69">
        <v>0</v>
      </c>
      <c r="E4874" s="4">
        <v>0</v>
      </c>
      <c r="F4874" s="69">
        <v>0</v>
      </c>
    </row>
    <row r="4875" spans="1:6" ht="15.75" customHeight="1" x14ac:dyDescent="0.25">
      <c r="A4875" s="4" t="s">
        <v>367</v>
      </c>
      <c r="B4875" s="4">
        <v>44</v>
      </c>
      <c r="C4875" s="4"/>
      <c r="D4875" s="69">
        <v>0</v>
      </c>
      <c r="E4875" s="4">
        <v>0</v>
      </c>
      <c r="F4875" s="69">
        <v>0</v>
      </c>
    </row>
    <row r="4876" spans="1:6" ht="15.75" customHeight="1" x14ac:dyDescent="0.25">
      <c r="A4876" s="4" t="s">
        <v>367</v>
      </c>
      <c r="B4876" s="4">
        <v>45</v>
      </c>
      <c r="C4876" s="4"/>
      <c r="D4876" s="69">
        <v>0</v>
      </c>
      <c r="E4876" s="4">
        <v>0</v>
      </c>
      <c r="F4876" s="69">
        <v>0</v>
      </c>
    </row>
    <row r="4877" spans="1:6" ht="15.75" customHeight="1" x14ac:dyDescent="0.25">
      <c r="A4877" s="4" t="s">
        <v>367</v>
      </c>
      <c r="B4877" s="4">
        <v>46</v>
      </c>
      <c r="C4877" s="4"/>
      <c r="D4877" s="69">
        <v>0</v>
      </c>
      <c r="E4877" s="4">
        <v>0</v>
      </c>
      <c r="F4877" s="69">
        <v>0</v>
      </c>
    </row>
    <row r="4878" spans="1:6" ht="15.75" customHeight="1" x14ac:dyDescent="0.25">
      <c r="A4878" s="4" t="s">
        <v>367</v>
      </c>
      <c r="B4878" s="4">
        <v>47</v>
      </c>
      <c r="C4878" s="4"/>
      <c r="D4878" s="69">
        <v>0</v>
      </c>
      <c r="E4878" s="4">
        <v>0</v>
      </c>
      <c r="F4878" s="69">
        <v>0</v>
      </c>
    </row>
    <row r="4879" spans="1:6" ht="15.75" customHeight="1" x14ac:dyDescent="0.25">
      <c r="A4879" s="4" t="s">
        <v>367</v>
      </c>
      <c r="B4879" s="4">
        <v>48</v>
      </c>
      <c r="C4879" s="4"/>
      <c r="D4879" s="69">
        <v>0</v>
      </c>
      <c r="E4879" s="4">
        <v>0</v>
      </c>
      <c r="F4879" s="69">
        <v>0</v>
      </c>
    </row>
    <row r="4880" spans="1:6" ht="15.75" customHeight="1" x14ac:dyDescent="0.25">
      <c r="A4880" s="4" t="s">
        <v>367</v>
      </c>
      <c r="B4880" s="4">
        <v>49</v>
      </c>
      <c r="C4880" s="4"/>
      <c r="D4880" s="69">
        <v>0</v>
      </c>
      <c r="E4880" s="4">
        <v>0</v>
      </c>
      <c r="F4880" s="69">
        <v>0</v>
      </c>
    </row>
    <row r="4881" spans="1:6" ht="15.75" customHeight="1" x14ac:dyDescent="0.25">
      <c r="A4881" s="4" t="s">
        <v>367</v>
      </c>
      <c r="B4881" s="4">
        <v>50</v>
      </c>
      <c r="C4881" s="4"/>
      <c r="D4881" s="69">
        <v>0</v>
      </c>
      <c r="E4881" s="4">
        <v>0</v>
      </c>
      <c r="F4881" s="69">
        <v>0</v>
      </c>
    </row>
    <row r="4882" spans="1:6" ht="15.75" customHeight="1" x14ac:dyDescent="0.25">
      <c r="A4882" s="4" t="s">
        <v>367</v>
      </c>
      <c r="B4882" s="4">
        <v>51</v>
      </c>
      <c r="C4882" s="4"/>
      <c r="D4882" s="69">
        <v>0</v>
      </c>
      <c r="E4882" s="4">
        <v>0</v>
      </c>
      <c r="F4882" s="69">
        <v>0</v>
      </c>
    </row>
    <row r="4883" spans="1:6" ht="15.75" customHeight="1" x14ac:dyDescent="0.25">
      <c r="A4883" s="4" t="s">
        <v>367</v>
      </c>
      <c r="B4883" s="4">
        <v>52</v>
      </c>
      <c r="C4883" s="4"/>
      <c r="D4883" s="69">
        <v>0</v>
      </c>
      <c r="E4883" s="4">
        <v>0</v>
      </c>
      <c r="F4883" s="69">
        <v>0</v>
      </c>
    </row>
    <row r="4884" spans="1:6" ht="15.75" customHeight="1" x14ac:dyDescent="0.25">
      <c r="A4884" s="4" t="s">
        <v>367</v>
      </c>
      <c r="B4884" s="4">
        <v>53</v>
      </c>
      <c r="C4884" s="4"/>
      <c r="D4884" s="69">
        <v>0</v>
      </c>
      <c r="E4884" s="4">
        <v>0</v>
      </c>
      <c r="F4884" s="69">
        <v>0</v>
      </c>
    </row>
    <row r="4885" spans="1:6" ht="15.75" customHeight="1" x14ac:dyDescent="0.25">
      <c r="A4885" s="4" t="s">
        <v>367</v>
      </c>
      <c r="B4885" s="4">
        <v>54</v>
      </c>
      <c r="C4885" s="4"/>
      <c r="D4885" s="69">
        <v>0</v>
      </c>
      <c r="E4885" s="4">
        <v>0</v>
      </c>
      <c r="F4885" s="69">
        <v>0</v>
      </c>
    </row>
    <row r="4886" spans="1:6" ht="15.75" customHeight="1" x14ac:dyDescent="0.25">
      <c r="A4886" s="4" t="s">
        <v>367</v>
      </c>
      <c r="B4886" s="4">
        <v>55</v>
      </c>
      <c r="C4886" s="4"/>
      <c r="D4886" s="69">
        <v>0</v>
      </c>
      <c r="E4886" s="4">
        <v>0</v>
      </c>
      <c r="F4886" s="69">
        <v>0</v>
      </c>
    </row>
    <row r="4887" spans="1:6" ht="15.75" customHeight="1" x14ac:dyDescent="0.25">
      <c r="A4887" s="4" t="s">
        <v>367</v>
      </c>
      <c r="B4887" s="4">
        <v>56</v>
      </c>
      <c r="C4887" s="4"/>
      <c r="D4887" s="69">
        <v>0</v>
      </c>
      <c r="E4887" s="4">
        <v>0</v>
      </c>
      <c r="F4887" s="69">
        <v>0</v>
      </c>
    </row>
    <row r="4888" spans="1:6" ht="15.75" customHeight="1" x14ac:dyDescent="0.25">
      <c r="A4888" s="4" t="s">
        <v>367</v>
      </c>
      <c r="B4888" s="4">
        <v>57</v>
      </c>
      <c r="C4888" s="4"/>
      <c r="D4888" s="69">
        <v>0</v>
      </c>
      <c r="E4888" s="4">
        <v>0</v>
      </c>
      <c r="F4888" s="69">
        <v>0</v>
      </c>
    </row>
    <row r="4889" spans="1:6" ht="15.75" customHeight="1" x14ac:dyDescent="0.25">
      <c r="A4889" s="4" t="s">
        <v>367</v>
      </c>
      <c r="B4889" s="4">
        <v>58</v>
      </c>
      <c r="C4889" s="4"/>
      <c r="D4889" s="69">
        <v>0</v>
      </c>
      <c r="E4889" s="4">
        <v>0</v>
      </c>
      <c r="F4889" s="69">
        <v>0</v>
      </c>
    </row>
    <row r="4890" spans="1:6" ht="15.75" customHeight="1" x14ac:dyDescent="0.25">
      <c r="A4890" s="4" t="s">
        <v>367</v>
      </c>
      <c r="B4890" s="4">
        <v>59</v>
      </c>
      <c r="C4890" s="4"/>
      <c r="D4890" s="69">
        <v>0</v>
      </c>
      <c r="E4890" s="4">
        <v>0</v>
      </c>
      <c r="F4890" s="69">
        <v>0</v>
      </c>
    </row>
    <row r="4891" spans="1:6" ht="15.75" customHeight="1" x14ac:dyDescent="0.25">
      <c r="A4891" s="4" t="s">
        <v>367</v>
      </c>
      <c r="B4891" s="4">
        <v>60</v>
      </c>
      <c r="C4891" s="4"/>
      <c r="D4891" s="69">
        <v>0</v>
      </c>
      <c r="E4891" s="4">
        <v>0</v>
      </c>
      <c r="F4891" s="69">
        <v>0</v>
      </c>
    </row>
    <row r="4892" spans="1:6" ht="15.75" customHeight="1" x14ac:dyDescent="0.25">
      <c r="A4892" s="4" t="s">
        <v>367</v>
      </c>
      <c r="B4892" s="4">
        <v>61</v>
      </c>
      <c r="C4892" s="4"/>
      <c r="D4892" s="69">
        <v>0</v>
      </c>
      <c r="E4892" s="4">
        <v>0</v>
      </c>
      <c r="F4892" s="69">
        <v>0</v>
      </c>
    </row>
    <row r="4893" spans="1:6" ht="15.75" customHeight="1" x14ac:dyDescent="0.25">
      <c r="A4893" s="4" t="s">
        <v>367</v>
      </c>
      <c r="B4893" s="4">
        <v>62</v>
      </c>
      <c r="C4893" s="4"/>
      <c r="D4893" s="69">
        <v>0</v>
      </c>
      <c r="E4893" s="4">
        <v>0</v>
      </c>
      <c r="F4893" s="69">
        <v>0</v>
      </c>
    </row>
    <row r="4894" spans="1:6" ht="15.75" customHeight="1" x14ac:dyDescent="0.25">
      <c r="A4894" s="4" t="s">
        <v>367</v>
      </c>
      <c r="B4894" s="4">
        <v>63</v>
      </c>
      <c r="C4894" s="4"/>
      <c r="D4894" s="69">
        <v>0</v>
      </c>
      <c r="E4894" s="4">
        <v>0</v>
      </c>
      <c r="F4894" s="69">
        <v>0</v>
      </c>
    </row>
    <row r="4895" spans="1:6" ht="15.75" customHeight="1" x14ac:dyDescent="0.25">
      <c r="A4895" s="4" t="s">
        <v>367</v>
      </c>
      <c r="B4895" s="4">
        <v>64</v>
      </c>
      <c r="C4895" s="4"/>
      <c r="D4895" s="69">
        <v>0</v>
      </c>
      <c r="E4895" s="4">
        <v>0</v>
      </c>
      <c r="F4895" s="69">
        <v>0</v>
      </c>
    </row>
    <row r="4896" spans="1:6" ht="15.75" customHeight="1" x14ac:dyDescent="0.25">
      <c r="A4896" s="4" t="s">
        <v>367</v>
      </c>
      <c r="B4896" s="4">
        <v>65</v>
      </c>
      <c r="C4896" s="4"/>
      <c r="D4896" s="69">
        <v>0</v>
      </c>
      <c r="E4896" s="4">
        <v>0</v>
      </c>
      <c r="F4896" s="69">
        <v>0</v>
      </c>
    </row>
    <row r="4897" spans="1:6" ht="15.75" customHeight="1" x14ac:dyDescent="0.25">
      <c r="A4897" s="4" t="s">
        <v>367</v>
      </c>
      <c r="B4897" s="4">
        <v>66</v>
      </c>
      <c r="C4897" s="4"/>
      <c r="D4897" s="69">
        <v>0</v>
      </c>
      <c r="E4897" s="4">
        <v>0</v>
      </c>
      <c r="F4897" s="69">
        <v>0</v>
      </c>
    </row>
    <row r="4898" spans="1:6" ht="15.75" customHeight="1" x14ac:dyDescent="0.25">
      <c r="A4898" s="4" t="s">
        <v>367</v>
      </c>
      <c r="B4898" s="4">
        <v>67</v>
      </c>
      <c r="C4898" s="4"/>
      <c r="D4898" s="69">
        <v>0</v>
      </c>
      <c r="E4898" s="4">
        <v>0</v>
      </c>
      <c r="F4898" s="69">
        <v>0</v>
      </c>
    </row>
    <row r="4899" spans="1:6" ht="15.75" customHeight="1" x14ac:dyDescent="0.25">
      <c r="A4899" s="4" t="s">
        <v>367</v>
      </c>
      <c r="B4899" s="4">
        <v>68</v>
      </c>
      <c r="C4899" s="4"/>
      <c r="D4899" s="69">
        <v>0</v>
      </c>
      <c r="E4899" s="4">
        <v>0</v>
      </c>
      <c r="F4899" s="69">
        <v>0</v>
      </c>
    </row>
    <row r="4900" spans="1:6" ht="15.75" customHeight="1" x14ac:dyDescent="0.25">
      <c r="A4900" s="4" t="s">
        <v>367</v>
      </c>
      <c r="B4900" s="4">
        <v>69</v>
      </c>
      <c r="C4900" s="4"/>
      <c r="D4900" s="69">
        <v>0</v>
      </c>
      <c r="E4900" s="4">
        <v>0</v>
      </c>
      <c r="F4900" s="69">
        <v>0</v>
      </c>
    </row>
    <row r="4901" spans="1:6" ht="15.75" customHeight="1" x14ac:dyDescent="0.25">
      <c r="A4901" s="4" t="s">
        <v>367</v>
      </c>
      <c r="B4901" s="4">
        <v>70</v>
      </c>
      <c r="C4901" s="4"/>
      <c r="D4901" s="69">
        <v>0</v>
      </c>
      <c r="E4901" s="4">
        <v>0</v>
      </c>
      <c r="F4901" s="69">
        <v>0</v>
      </c>
    </row>
    <row r="4902" spans="1:6" ht="15.75" customHeight="1" x14ac:dyDescent="0.25">
      <c r="A4902" s="4" t="s">
        <v>367</v>
      </c>
      <c r="B4902" s="4">
        <v>71</v>
      </c>
      <c r="C4902" s="4"/>
      <c r="D4902" s="69">
        <v>0</v>
      </c>
      <c r="E4902" s="4">
        <v>0</v>
      </c>
      <c r="F4902" s="69">
        <v>0</v>
      </c>
    </row>
    <row r="4903" spans="1:6" ht="15.75" customHeight="1" x14ac:dyDescent="0.25">
      <c r="A4903" s="4" t="s">
        <v>367</v>
      </c>
      <c r="B4903" s="4">
        <v>72</v>
      </c>
      <c r="C4903" s="4"/>
      <c r="D4903" s="69">
        <v>0</v>
      </c>
      <c r="E4903" s="4">
        <v>0</v>
      </c>
      <c r="F4903" s="69">
        <v>0</v>
      </c>
    </row>
    <row r="4904" spans="1:6" ht="15.75" customHeight="1" x14ac:dyDescent="0.25">
      <c r="A4904" s="4" t="s">
        <v>367</v>
      </c>
      <c r="B4904" s="4">
        <v>73</v>
      </c>
      <c r="C4904" s="4"/>
      <c r="D4904" s="69">
        <v>0</v>
      </c>
      <c r="E4904" s="4">
        <v>0</v>
      </c>
      <c r="F4904" s="69">
        <v>0</v>
      </c>
    </row>
    <row r="4905" spans="1:6" ht="15.75" customHeight="1" x14ac:dyDescent="0.25">
      <c r="A4905" s="4" t="s">
        <v>367</v>
      </c>
      <c r="B4905" s="4">
        <v>74</v>
      </c>
      <c r="C4905" s="4"/>
      <c r="D4905" s="69">
        <v>0</v>
      </c>
      <c r="E4905" s="4">
        <v>0</v>
      </c>
      <c r="F4905" s="69">
        <v>0</v>
      </c>
    </row>
    <row r="4906" spans="1:6" ht="15.75" customHeight="1" x14ac:dyDescent="0.25">
      <c r="A4906" s="4" t="s">
        <v>367</v>
      </c>
      <c r="B4906" s="4">
        <v>75</v>
      </c>
      <c r="C4906" s="4"/>
      <c r="D4906" s="69">
        <v>0</v>
      </c>
      <c r="E4906" s="4">
        <v>0</v>
      </c>
      <c r="F4906" s="69">
        <v>0</v>
      </c>
    </row>
    <row r="4907" spans="1:6" ht="15.75" customHeight="1" x14ac:dyDescent="0.25">
      <c r="A4907" s="4" t="s">
        <v>367</v>
      </c>
      <c r="B4907" s="4">
        <v>76</v>
      </c>
      <c r="C4907" s="4"/>
      <c r="D4907" s="69">
        <v>0</v>
      </c>
      <c r="E4907" s="4">
        <v>0</v>
      </c>
      <c r="F4907" s="69">
        <v>0</v>
      </c>
    </row>
    <row r="4908" spans="1:6" ht="15.75" customHeight="1" x14ac:dyDescent="0.25">
      <c r="A4908" s="4" t="s">
        <v>367</v>
      </c>
      <c r="B4908" s="4">
        <v>77</v>
      </c>
      <c r="C4908" s="4"/>
      <c r="D4908" s="69">
        <v>0</v>
      </c>
      <c r="E4908" s="4">
        <v>0</v>
      </c>
      <c r="F4908" s="69">
        <v>0</v>
      </c>
    </row>
    <row r="4909" spans="1:6" ht="15.75" customHeight="1" x14ac:dyDescent="0.25">
      <c r="A4909" s="4" t="s">
        <v>367</v>
      </c>
      <c r="B4909" s="4">
        <v>78</v>
      </c>
      <c r="C4909" s="4"/>
      <c r="D4909" s="69">
        <v>0</v>
      </c>
      <c r="E4909" s="4">
        <v>0</v>
      </c>
      <c r="F4909" s="69">
        <v>0</v>
      </c>
    </row>
    <row r="4910" spans="1:6" ht="15.75" customHeight="1" x14ac:dyDescent="0.25">
      <c r="A4910" s="4" t="s">
        <v>367</v>
      </c>
      <c r="B4910" s="4">
        <v>79</v>
      </c>
      <c r="C4910" s="4"/>
      <c r="D4910" s="69">
        <v>0</v>
      </c>
      <c r="E4910" s="4">
        <v>0</v>
      </c>
      <c r="F4910" s="69">
        <v>0</v>
      </c>
    </row>
    <row r="4911" spans="1:6" ht="15.75" customHeight="1" x14ac:dyDescent="0.25">
      <c r="A4911" s="4" t="s">
        <v>367</v>
      </c>
      <c r="B4911" s="4">
        <v>80</v>
      </c>
      <c r="C4911" s="4"/>
      <c r="D4911" s="69">
        <v>0</v>
      </c>
      <c r="E4911" s="4">
        <v>0</v>
      </c>
      <c r="F4911" s="69">
        <v>0</v>
      </c>
    </row>
    <row r="4912" spans="1:6" ht="15.75" customHeight="1" x14ac:dyDescent="0.25">
      <c r="A4912" s="4" t="s">
        <v>367</v>
      </c>
      <c r="B4912" s="4">
        <v>81</v>
      </c>
      <c r="C4912" s="4"/>
      <c r="D4912" s="69">
        <v>0</v>
      </c>
      <c r="E4912" s="4">
        <v>0</v>
      </c>
      <c r="F4912" s="69">
        <v>0</v>
      </c>
    </row>
    <row r="4913" spans="1:6" ht="15.75" customHeight="1" x14ac:dyDescent="0.25">
      <c r="A4913" s="4" t="s">
        <v>367</v>
      </c>
      <c r="B4913" s="4">
        <v>82</v>
      </c>
      <c r="C4913" s="4"/>
      <c r="D4913" s="69">
        <v>0</v>
      </c>
      <c r="E4913" s="4">
        <v>0</v>
      </c>
      <c r="F4913" s="69">
        <v>0</v>
      </c>
    </row>
    <row r="4914" spans="1:6" ht="15.75" customHeight="1" x14ac:dyDescent="0.25">
      <c r="A4914" s="4" t="s">
        <v>367</v>
      </c>
      <c r="B4914" s="4">
        <v>83</v>
      </c>
      <c r="C4914" s="4"/>
      <c r="D4914" s="69">
        <v>0</v>
      </c>
      <c r="E4914" s="4">
        <v>0</v>
      </c>
      <c r="F4914" s="69">
        <v>0</v>
      </c>
    </row>
    <row r="4915" spans="1:6" ht="15.75" customHeight="1" x14ac:dyDescent="0.25">
      <c r="A4915" s="4" t="s">
        <v>367</v>
      </c>
      <c r="B4915" s="4">
        <v>84</v>
      </c>
      <c r="C4915" s="4"/>
      <c r="D4915" s="69">
        <v>0</v>
      </c>
      <c r="E4915" s="4">
        <v>0</v>
      </c>
      <c r="F4915" s="69">
        <v>0</v>
      </c>
    </row>
    <row r="4916" spans="1:6" ht="15.75" customHeight="1" x14ac:dyDescent="0.25">
      <c r="A4916" s="4" t="s">
        <v>367</v>
      </c>
      <c r="B4916" s="4">
        <v>85</v>
      </c>
      <c r="C4916" s="4"/>
      <c r="D4916" s="69">
        <v>0</v>
      </c>
      <c r="E4916" s="4">
        <v>0</v>
      </c>
      <c r="F4916" s="69">
        <v>0</v>
      </c>
    </row>
    <row r="4917" spans="1:6" ht="15.75" customHeight="1" x14ac:dyDescent="0.25">
      <c r="A4917" s="4" t="s">
        <v>367</v>
      </c>
      <c r="B4917" s="4">
        <v>86</v>
      </c>
      <c r="C4917" s="4"/>
      <c r="D4917" s="69">
        <v>0</v>
      </c>
      <c r="E4917" s="4">
        <v>0</v>
      </c>
      <c r="F4917" s="69">
        <v>0</v>
      </c>
    </row>
    <row r="4918" spans="1:6" ht="15.75" customHeight="1" x14ac:dyDescent="0.25">
      <c r="A4918" s="4" t="s">
        <v>367</v>
      </c>
      <c r="B4918" s="4">
        <v>87</v>
      </c>
      <c r="C4918" s="4"/>
      <c r="D4918" s="69">
        <v>0</v>
      </c>
      <c r="E4918" s="4">
        <v>0</v>
      </c>
      <c r="F4918" s="69">
        <v>0</v>
      </c>
    </row>
    <row r="4919" spans="1:6" ht="15.75" customHeight="1" x14ac:dyDescent="0.25">
      <c r="A4919" s="4" t="s">
        <v>367</v>
      </c>
      <c r="B4919" s="4">
        <v>88</v>
      </c>
      <c r="C4919" s="4"/>
      <c r="D4919" s="69">
        <v>0</v>
      </c>
      <c r="E4919" s="4">
        <v>0</v>
      </c>
      <c r="F4919" s="69">
        <v>0</v>
      </c>
    </row>
    <row r="4920" spans="1:6" ht="15.75" customHeight="1" x14ac:dyDescent="0.25">
      <c r="A4920" s="4" t="s">
        <v>367</v>
      </c>
      <c r="B4920" s="4">
        <v>89</v>
      </c>
      <c r="C4920" s="4"/>
      <c r="D4920" s="69">
        <v>0</v>
      </c>
      <c r="E4920" s="4">
        <v>0</v>
      </c>
      <c r="F4920" s="69">
        <v>0</v>
      </c>
    </row>
    <row r="4921" spans="1:6" ht="15.75" customHeight="1" x14ac:dyDescent="0.25">
      <c r="A4921" s="4" t="s">
        <v>367</v>
      </c>
      <c r="B4921" s="4">
        <v>90</v>
      </c>
      <c r="C4921" s="4"/>
      <c r="D4921" s="69">
        <v>0</v>
      </c>
      <c r="E4921" s="4">
        <v>0</v>
      </c>
      <c r="F4921" s="69">
        <v>0</v>
      </c>
    </row>
    <row r="4922" spans="1:6" ht="15.75" customHeight="1" x14ac:dyDescent="0.25">
      <c r="A4922" s="4" t="s">
        <v>367</v>
      </c>
      <c r="B4922" s="4">
        <v>91</v>
      </c>
      <c r="C4922" s="4"/>
      <c r="D4922" s="69">
        <v>0</v>
      </c>
      <c r="E4922" s="4">
        <v>0</v>
      </c>
      <c r="F4922" s="69">
        <v>0</v>
      </c>
    </row>
    <row r="4923" spans="1:6" ht="15.75" customHeight="1" x14ac:dyDescent="0.25">
      <c r="A4923" s="4" t="s">
        <v>367</v>
      </c>
      <c r="B4923" s="4">
        <v>92</v>
      </c>
      <c r="C4923" s="4"/>
      <c r="D4923" s="69">
        <v>0</v>
      </c>
      <c r="E4923" s="4">
        <v>0</v>
      </c>
      <c r="F4923" s="69">
        <v>0</v>
      </c>
    </row>
    <row r="4924" spans="1:6" ht="15.75" customHeight="1" x14ac:dyDescent="0.25">
      <c r="A4924" s="4" t="s">
        <v>367</v>
      </c>
      <c r="B4924" s="4">
        <v>93</v>
      </c>
      <c r="C4924" s="4"/>
      <c r="D4924" s="69">
        <v>0</v>
      </c>
      <c r="E4924" s="4">
        <v>0</v>
      </c>
      <c r="F4924" s="69">
        <v>0</v>
      </c>
    </row>
    <row r="4925" spans="1:6" ht="15.75" customHeight="1" x14ac:dyDescent="0.25">
      <c r="A4925" s="4" t="s">
        <v>367</v>
      </c>
      <c r="B4925" s="4">
        <v>94</v>
      </c>
      <c r="C4925" s="4"/>
      <c r="D4925" s="69">
        <v>0</v>
      </c>
      <c r="E4925" s="4">
        <v>0</v>
      </c>
      <c r="F4925" s="69">
        <v>0</v>
      </c>
    </row>
    <row r="4926" spans="1:6" ht="15.75" customHeight="1" x14ac:dyDescent="0.25">
      <c r="A4926" s="4" t="s">
        <v>367</v>
      </c>
      <c r="B4926" s="4">
        <v>95</v>
      </c>
      <c r="C4926" s="4"/>
      <c r="D4926" s="69">
        <v>0</v>
      </c>
      <c r="E4926" s="4">
        <v>0</v>
      </c>
      <c r="F4926" s="69">
        <v>0</v>
      </c>
    </row>
    <row r="4927" spans="1:6" ht="15.75" customHeight="1" x14ac:dyDescent="0.25">
      <c r="A4927" s="4" t="s">
        <v>367</v>
      </c>
      <c r="B4927" s="4">
        <v>96</v>
      </c>
      <c r="C4927" s="4"/>
      <c r="D4927" s="69">
        <v>0</v>
      </c>
      <c r="E4927" s="4">
        <v>27</v>
      </c>
      <c r="F4927" s="69">
        <v>1513296</v>
      </c>
    </row>
    <row r="4928" spans="1:6" ht="15.75" customHeight="1" x14ac:dyDescent="0.25">
      <c r="A4928" s="4" t="s">
        <v>367</v>
      </c>
      <c r="B4928" s="4">
        <v>97</v>
      </c>
      <c r="C4928" s="4"/>
      <c r="D4928" s="69">
        <v>0</v>
      </c>
      <c r="E4928" s="4">
        <v>0</v>
      </c>
      <c r="F4928" s="69">
        <v>0</v>
      </c>
    </row>
    <row r="4929" spans="1:6" ht="15.75" customHeight="1" x14ac:dyDescent="0.25">
      <c r="A4929" s="4" t="s">
        <v>367</v>
      </c>
      <c r="B4929" s="4">
        <v>98</v>
      </c>
      <c r="C4929" s="4"/>
      <c r="D4929" s="69">
        <v>0</v>
      </c>
      <c r="E4929" s="4">
        <v>0</v>
      </c>
      <c r="F4929" s="69">
        <v>0</v>
      </c>
    </row>
    <row r="4930" spans="1:6" ht="15.75" customHeight="1" x14ac:dyDescent="0.25">
      <c r="A4930" s="4" t="s">
        <v>367</v>
      </c>
      <c r="B4930" s="4">
        <v>99</v>
      </c>
      <c r="C4930" s="4"/>
      <c r="D4930" s="69">
        <v>0</v>
      </c>
      <c r="E4930" s="4">
        <v>0</v>
      </c>
      <c r="F4930" s="69">
        <v>0</v>
      </c>
    </row>
    <row r="4931" spans="1:6" ht="15.75" customHeight="1" x14ac:dyDescent="0.25">
      <c r="A4931" s="4" t="s">
        <v>367</v>
      </c>
      <c r="B4931" s="4">
        <v>100</v>
      </c>
      <c r="C4931" s="4"/>
      <c r="D4931" s="69">
        <v>0</v>
      </c>
      <c r="E4931" s="4">
        <v>0</v>
      </c>
      <c r="F4931" s="69">
        <v>0</v>
      </c>
    </row>
    <row r="4932" spans="1:6" ht="15.75" customHeight="1" x14ac:dyDescent="0.25">
      <c r="A4932" s="4" t="s">
        <v>367</v>
      </c>
      <c r="B4932" s="4">
        <v>101</v>
      </c>
      <c r="C4932" s="4"/>
      <c r="D4932" s="69">
        <v>0</v>
      </c>
      <c r="E4932" s="4">
        <v>0</v>
      </c>
      <c r="F4932" s="69">
        <v>0</v>
      </c>
    </row>
    <row r="4933" spans="1:6" ht="15.75" customHeight="1" x14ac:dyDescent="0.25">
      <c r="A4933" s="4" t="s">
        <v>367</v>
      </c>
      <c r="B4933" s="4">
        <v>102</v>
      </c>
      <c r="C4933" s="4"/>
      <c r="D4933" s="69">
        <v>0</v>
      </c>
      <c r="E4933" s="4">
        <v>0</v>
      </c>
      <c r="F4933" s="69">
        <v>0</v>
      </c>
    </row>
    <row r="4934" spans="1:6" ht="15.75" customHeight="1" x14ac:dyDescent="0.25">
      <c r="A4934" s="4" t="s">
        <v>367</v>
      </c>
      <c r="B4934" s="4">
        <v>103</v>
      </c>
      <c r="C4934" s="4"/>
      <c r="D4934" s="69">
        <v>0</v>
      </c>
      <c r="E4934" s="4">
        <v>0</v>
      </c>
      <c r="F4934" s="69">
        <v>0</v>
      </c>
    </row>
    <row r="4935" spans="1:6" ht="15.75" customHeight="1" x14ac:dyDescent="0.25">
      <c r="A4935" s="4" t="s">
        <v>367</v>
      </c>
      <c r="B4935" s="4">
        <v>104</v>
      </c>
      <c r="C4935" s="4"/>
      <c r="D4935" s="69">
        <v>0</v>
      </c>
      <c r="E4935" s="4">
        <v>0</v>
      </c>
      <c r="F4935" s="69">
        <v>0</v>
      </c>
    </row>
    <row r="4936" spans="1:6" ht="15.75" customHeight="1" x14ac:dyDescent="0.25">
      <c r="A4936" s="4" t="s">
        <v>367</v>
      </c>
      <c r="B4936" s="4">
        <v>105</v>
      </c>
      <c r="C4936" s="4"/>
      <c r="D4936" s="69">
        <v>0</v>
      </c>
      <c r="E4936" s="4">
        <v>0</v>
      </c>
      <c r="F4936" s="69">
        <v>0</v>
      </c>
    </row>
    <row r="4937" spans="1:6" ht="15.75" customHeight="1" x14ac:dyDescent="0.25">
      <c r="A4937" s="4" t="s">
        <v>368</v>
      </c>
      <c r="B4937" s="4">
        <v>1</v>
      </c>
      <c r="C4937" s="4"/>
      <c r="D4937" s="69">
        <v>0</v>
      </c>
      <c r="E4937" s="4">
        <v>0</v>
      </c>
      <c r="F4937" s="69">
        <v>0</v>
      </c>
    </row>
    <row r="4938" spans="1:6" ht="15.75" customHeight="1" x14ac:dyDescent="0.25">
      <c r="A4938" s="4" t="s">
        <v>368</v>
      </c>
      <c r="B4938" s="4">
        <v>2</v>
      </c>
      <c r="C4938" s="4"/>
      <c r="D4938" s="69">
        <v>0</v>
      </c>
      <c r="E4938" s="4">
        <v>0</v>
      </c>
      <c r="F4938" s="69">
        <v>0</v>
      </c>
    </row>
    <row r="4939" spans="1:6" ht="15.75" customHeight="1" x14ac:dyDescent="0.25">
      <c r="A4939" s="4" t="s">
        <v>368</v>
      </c>
      <c r="B4939" s="4">
        <v>3</v>
      </c>
      <c r="C4939" s="4"/>
      <c r="D4939" s="69">
        <v>0</v>
      </c>
      <c r="E4939" s="4">
        <v>0</v>
      </c>
      <c r="F4939" s="69">
        <v>0</v>
      </c>
    </row>
    <row r="4940" spans="1:6" ht="15.75" customHeight="1" x14ac:dyDescent="0.25">
      <c r="A4940" s="4" t="s">
        <v>368</v>
      </c>
      <c r="B4940" s="4">
        <v>4</v>
      </c>
      <c r="C4940" s="4"/>
      <c r="D4940" s="69">
        <v>0</v>
      </c>
      <c r="E4940" s="4">
        <v>0</v>
      </c>
      <c r="F4940" s="69">
        <v>0</v>
      </c>
    </row>
    <row r="4941" spans="1:6" ht="15.75" customHeight="1" x14ac:dyDescent="0.25">
      <c r="A4941" s="4" t="s">
        <v>368</v>
      </c>
      <c r="B4941" s="4">
        <v>5</v>
      </c>
      <c r="C4941" s="4"/>
      <c r="D4941" s="69">
        <v>0</v>
      </c>
      <c r="E4941" s="4">
        <v>0</v>
      </c>
      <c r="F4941" s="69">
        <v>0</v>
      </c>
    </row>
    <row r="4942" spans="1:6" ht="15.75" customHeight="1" x14ac:dyDescent="0.25">
      <c r="A4942" s="4" t="s">
        <v>368</v>
      </c>
      <c r="B4942" s="4">
        <v>6</v>
      </c>
      <c r="C4942" s="4"/>
      <c r="D4942" s="69">
        <v>0</v>
      </c>
      <c r="E4942" s="4">
        <v>0</v>
      </c>
      <c r="F4942" s="69">
        <v>0</v>
      </c>
    </row>
    <row r="4943" spans="1:6" ht="15.75" customHeight="1" x14ac:dyDescent="0.25">
      <c r="A4943" s="4" t="s">
        <v>368</v>
      </c>
      <c r="B4943" s="4">
        <v>7</v>
      </c>
      <c r="C4943" s="4"/>
      <c r="D4943" s="69">
        <v>0</v>
      </c>
      <c r="E4943" s="4">
        <v>0</v>
      </c>
      <c r="F4943" s="69">
        <v>0</v>
      </c>
    </row>
    <row r="4944" spans="1:6" ht="15.75" customHeight="1" x14ac:dyDescent="0.25">
      <c r="A4944" s="4" t="s">
        <v>368</v>
      </c>
      <c r="B4944" s="4">
        <v>8</v>
      </c>
      <c r="C4944" s="4"/>
      <c r="D4944" s="69">
        <v>0</v>
      </c>
      <c r="E4944" s="4">
        <v>0</v>
      </c>
      <c r="F4944" s="69">
        <v>0</v>
      </c>
    </row>
    <row r="4945" spans="1:6" ht="15.75" customHeight="1" x14ac:dyDescent="0.25">
      <c r="A4945" s="4" t="s">
        <v>368</v>
      </c>
      <c r="B4945" s="4">
        <v>9</v>
      </c>
      <c r="C4945" s="4"/>
      <c r="D4945" s="69">
        <v>0</v>
      </c>
      <c r="E4945" s="4">
        <v>0</v>
      </c>
      <c r="F4945" s="69">
        <v>0</v>
      </c>
    </row>
    <row r="4946" spans="1:6" ht="15.75" customHeight="1" x14ac:dyDescent="0.25">
      <c r="A4946" s="4" t="s">
        <v>368</v>
      </c>
      <c r="B4946" s="4">
        <v>10</v>
      </c>
      <c r="C4946" s="4"/>
      <c r="D4946" s="69">
        <v>0</v>
      </c>
      <c r="E4946" s="4">
        <v>0</v>
      </c>
      <c r="F4946" s="69">
        <v>0</v>
      </c>
    </row>
    <row r="4947" spans="1:6" ht="15.75" customHeight="1" x14ac:dyDescent="0.25">
      <c r="A4947" s="4" t="s">
        <v>368</v>
      </c>
      <c r="B4947" s="4">
        <v>11</v>
      </c>
      <c r="C4947" s="4"/>
      <c r="D4947" s="69">
        <v>0</v>
      </c>
      <c r="E4947" s="4">
        <v>0</v>
      </c>
      <c r="F4947" s="69">
        <v>0</v>
      </c>
    </row>
    <row r="4948" spans="1:6" ht="15.75" customHeight="1" x14ac:dyDescent="0.25">
      <c r="A4948" s="4" t="s">
        <v>368</v>
      </c>
      <c r="B4948" s="4">
        <v>12</v>
      </c>
      <c r="C4948" s="4"/>
      <c r="D4948" s="69">
        <v>0</v>
      </c>
      <c r="E4948" s="4">
        <v>0</v>
      </c>
      <c r="F4948" s="69">
        <v>0</v>
      </c>
    </row>
    <row r="4949" spans="1:6" ht="15.75" customHeight="1" x14ac:dyDescent="0.25">
      <c r="A4949" s="4" t="s">
        <v>368</v>
      </c>
      <c r="B4949" s="4">
        <v>13</v>
      </c>
      <c r="C4949" s="4"/>
      <c r="D4949" s="69">
        <v>0</v>
      </c>
      <c r="E4949" s="4">
        <v>0</v>
      </c>
      <c r="F4949" s="69">
        <v>0</v>
      </c>
    </row>
    <row r="4950" spans="1:6" ht="15.75" customHeight="1" x14ac:dyDescent="0.25">
      <c r="A4950" s="4" t="s">
        <v>368</v>
      </c>
      <c r="B4950" s="4">
        <v>14</v>
      </c>
      <c r="C4950" s="4"/>
      <c r="D4950" s="69">
        <v>0</v>
      </c>
      <c r="E4950" s="4">
        <v>0</v>
      </c>
      <c r="F4950" s="69">
        <v>0</v>
      </c>
    </row>
    <row r="4951" spans="1:6" ht="15.75" customHeight="1" x14ac:dyDescent="0.25">
      <c r="A4951" s="4" t="s">
        <v>368</v>
      </c>
      <c r="B4951" s="4">
        <v>15</v>
      </c>
      <c r="C4951" s="4"/>
      <c r="D4951" s="69">
        <v>0</v>
      </c>
      <c r="E4951" s="4">
        <v>0</v>
      </c>
      <c r="F4951" s="69">
        <v>0</v>
      </c>
    </row>
    <row r="4952" spans="1:6" ht="15.75" customHeight="1" x14ac:dyDescent="0.25">
      <c r="A4952" s="4" t="s">
        <v>368</v>
      </c>
      <c r="B4952" s="4">
        <v>16</v>
      </c>
      <c r="C4952" s="4"/>
      <c r="D4952" s="69">
        <v>0</v>
      </c>
      <c r="E4952" s="4">
        <v>0</v>
      </c>
      <c r="F4952" s="69">
        <v>0</v>
      </c>
    </row>
    <row r="4953" spans="1:6" ht="15.75" customHeight="1" x14ac:dyDescent="0.25">
      <c r="A4953" s="4" t="s">
        <v>368</v>
      </c>
      <c r="B4953" s="4">
        <v>17</v>
      </c>
      <c r="C4953" s="4"/>
      <c r="D4953" s="69">
        <v>0</v>
      </c>
      <c r="E4953" s="4">
        <v>0</v>
      </c>
      <c r="F4953" s="69">
        <v>0</v>
      </c>
    </row>
    <row r="4954" spans="1:6" ht="15.75" customHeight="1" x14ac:dyDescent="0.25">
      <c r="A4954" s="4" t="s">
        <v>368</v>
      </c>
      <c r="B4954" s="4">
        <v>18</v>
      </c>
      <c r="C4954" s="4"/>
      <c r="D4954" s="69">
        <v>0</v>
      </c>
      <c r="E4954" s="4">
        <v>0</v>
      </c>
      <c r="F4954" s="69">
        <v>0</v>
      </c>
    </row>
    <row r="4955" spans="1:6" ht="15.75" customHeight="1" x14ac:dyDescent="0.25">
      <c r="A4955" s="4" t="s">
        <v>368</v>
      </c>
      <c r="B4955" s="4">
        <v>19</v>
      </c>
      <c r="C4955" s="4"/>
      <c r="D4955" s="69">
        <v>0</v>
      </c>
      <c r="E4955" s="4">
        <v>0</v>
      </c>
      <c r="F4955" s="69">
        <v>0</v>
      </c>
    </row>
    <row r="4956" spans="1:6" ht="15.75" customHeight="1" x14ac:dyDescent="0.25">
      <c r="A4956" s="4" t="s">
        <v>368</v>
      </c>
      <c r="B4956" s="4">
        <v>20</v>
      </c>
      <c r="C4956" s="4"/>
      <c r="D4956" s="69">
        <v>0</v>
      </c>
      <c r="E4956" s="4">
        <v>0</v>
      </c>
      <c r="F4956" s="69">
        <v>0</v>
      </c>
    </row>
    <row r="4957" spans="1:6" ht="15.75" customHeight="1" x14ac:dyDescent="0.25">
      <c r="A4957" s="4" t="s">
        <v>368</v>
      </c>
      <c r="B4957" s="4">
        <v>21</v>
      </c>
      <c r="C4957" s="4"/>
      <c r="D4957" s="69">
        <v>0</v>
      </c>
      <c r="E4957" s="4">
        <v>0</v>
      </c>
      <c r="F4957" s="69">
        <v>0</v>
      </c>
    </row>
    <row r="4958" spans="1:6" ht="15.75" customHeight="1" x14ac:dyDescent="0.25">
      <c r="A4958" s="4" t="s">
        <v>368</v>
      </c>
      <c r="B4958" s="4">
        <v>22</v>
      </c>
      <c r="C4958" s="4"/>
      <c r="D4958" s="69">
        <v>0</v>
      </c>
      <c r="E4958" s="4">
        <v>0</v>
      </c>
      <c r="F4958" s="69">
        <v>0</v>
      </c>
    </row>
    <row r="4959" spans="1:6" ht="15.75" customHeight="1" x14ac:dyDescent="0.25">
      <c r="A4959" s="4" t="s">
        <v>368</v>
      </c>
      <c r="B4959" s="4">
        <v>23</v>
      </c>
      <c r="C4959" s="4"/>
      <c r="D4959" s="69">
        <v>0</v>
      </c>
      <c r="E4959" s="4">
        <v>0</v>
      </c>
      <c r="F4959" s="69">
        <v>0</v>
      </c>
    </row>
    <row r="4960" spans="1:6" ht="15.75" customHeight="1" x14ac:dyDescent="0.25">
      <c r="A4960" s="4" t="s">
        <v>368</v>
      </c>
      <c r="B4960" s="4">
        <v>24</v>
      </c>
      <c r="C4960" s="4"/>
      <c r="D4960" s="69">
        <v>0</v>
      </c>
      <c r="E4960" s="4">
        <v>0</v>
      </c>
      <c r="F4960" s="69">
        <v>0</v>
      </c>
    </row>
    <row r="4961" spans="1:6" ht="15.75" customHeight="1" x14ac:dyDescent="0.25">
      <c r="A4961" s="4" t="s">
        <v>368</v>
      </c>
      <c r="B4961" s="4">
        <v>25</v>
      </c>
      <c r="C4961" s="4"/>
      <c r="D4961" s="69">
        <v>0</v>
      </c>
      <c r="E4961" s="4">
        <v>0</v>
      </c>
      <c r="F4961" s="69">
        <v>0</v>
      </c>
    </row>
    <row r="4962" spans="1:6" ht="15.75" customHeight="1" x14ac:dyDescent="0.25">
      <c r="A4962" s="4" t="s">
        <v>368</v>
      </c>
      <c r="B4962" s="4">
        <v>26</v>
      </c>
      <c r="C4962" s="4"/>
      <c r="D4962" s="69">
        <v>0</v>
      </c>
      <c r="E4962" s="4">
        <v>0</v>
      </c>
      <c r="F4962" s="69">
        <v>0</v>
      </c>
    </row>
    <row r="4963" spans="1:6" ht="15.75" customHeight="1" x14ac:dyDescent="0.25">
      <c r="A4963" s="4" t="s">
        <v>368</v>
      </c>
      <c r="B4963" s="4">
        <v>27</v>
      </c>
      <c r="C4963" s="4"/>
      <c r="D4963" s="69">
        <v>0</v>
      </c>
      <c r="E4963" s="4">
        <v>0</v>
      </c>
      <c r="F4963" s="69">
        <v>0</v>
      </c>
    </row>
    <row r="4964" spans="1:6" ht="15.75" customHeight="1" x14ac:dyDescent="0.25">
      <c r="A4964" s="4" t="s">
        <v>368</v>
      </c>
      <c r="B4964" s="4">
        <v>28</v>
      </c>
      <c r="C4964" s="4"/>
      <c r="D4964" s="69">
        <v>0</v>
      </c>
      <c r="E4964" s="4">
        <v>0</v>
      </c>
      <c r="F4964" s="69">
        <v>0</v>
      </c>
    </row>
    <row r="4965" spans="1:6" ht="15.75" customHeight="1" x14ac:dyDescent="0.25">
      <c r="A4965" s="4" t="s">
        <v>368</v>
      </c>
      <c r="B4965" s="4">
        <v>29</v>
      </c>
      <c r="C4965" s="4"/>
      <c r="D4965" s="69">
        <v>0</v>
      </c>
      <c r="E4965" s="4">
        <v>0</v>
      </c>
      <c r="F4965" s="69">
        <v>0</v>
      </c>
    </row>
    <row r="4966" spans="1:6" ht="15.75" customHeight="1" x14ac:dyDescent="0.25">
      <c r="A4966" s="4" t="s">
        <v>368</v>
      </c>
      <c r="B4966" s="4">
        <v>30</v>
      </c>
      <c r="C4966" s="4"/>
      <c r="D4966" s="69">
        <v>0</v>
      </c>
      <c r="E4966" s="4">
        <v>0</v>
      </c>
      <c r="F4966" s="69">
        <v>0</v>
      </c>
    </row>
    <row r="4967" spans="1:6" ht="15.75" customHeight="1" x14ac:dyDescent="0.25">
      <c r="A4967" s="4" t="s">
        <v>368</v>
      </c>
      <c r="B4967" s="4">
        <v>31</v>
      </c>
      <c r="C4967" s="4"/>
      <c r="D4967" s="69">
        <v>0</v>
      </c>
      <c r="E4967" s="4">
        <v>0</v>
      </c>
      <c r="F4967" s="69">
        <v>0</v>
      </c>
    </row>
    <row r="4968" spans="1:6" ht="15.75" customHeight="1" x14ac:dyDescent="0.25">
      <c r="A4968" s="4" t="s">
        <v>368</v>
      </c>
      <c r="B4968" s="4">
        <v>32</v>
      </c>
      <c r="C4968" s="4"/>
      <c r="D4968" s="69">
        <v>0</v>
      </c>
      <c r="E4968" s="4">
        <v>0</v>
      </c>
      <c r="F4968" s="69">
        <v>0</v>
      </c>
    </row>
    <row r="4969" spans="1:6" ht="15.75" customHeight="1" x14ac:dyDescent="0.25">
      <c r="A4969" s="4" t="s">
        <v>368</v>
      </c>
      <c r="B4969" s="4">
        <v>33</v>
      </c>
      <c r="C4969" s="4"/>
      <c r="D4969" s="69">
        <v>0</v>
      </c>
      <c r="E4969" s="4">
        <v>0</v>
      </c>
      <c r="F4969" s="69">
        <v>0</v>
      </c>
    </row>
    <row r="4970" spans="1:6" ht="15.75" customHeight="1" x14ac:dyDescent="0.25">
      <c r="A4970" s="4" t="s">
        <v>368</v>
      </c>
      <c r="B4970" s="4">
        <v>34</v>
      </c>
      <c r="C4970" s="4"/>
      <c r="D4970" s="69">
        <v>0</v>
      </c>
      <c r="E4970" s="4">
        <v>0</v>
      </c>
      <c r="F4970" s="69">
        <v>0</v>
      </c>
    </row>
    <row r="4971" spans="1:6" ht="15.75" customHeight="1" x14ac:dyDescent="0.25">
      <c r="A4971" s="4" t="s">
        <v>368</v>
      </c>
      <c r="B4971" s="4">
        <v>35</v>
      </c>
      <c r="C4971" s="4"/>
      <c r="D4971" s="69">
        <v>0</v>
      </c>
      <c r="E4971" s="4">
        <v>0</v>
      </c>
      <c r="F4971" s="69">
        <v>0</v>
      </c>
    </row>
    <row r="4972" spans="1:6" ht="15.75" customHeight="1" x14ac:dyDescent="0.25">
      <c r="A4972" s="4" t="s">
        <v>368</v>
      </c>
      <c r="B4972" s="4">
        <v>36</v>
      </c>
      <c r="C4972" s="4"/>
      <c r="D4972" s="69">
        <v>0</v>
      </c>
      <c r="E4972" s="4">
        <v>0</v>
      </c>
      <c r="F4972" s="69">
        <v>0</v>
      </c>
    </row>
    <row r="4973" spans="1:6" ht="15.75" customHeight="1" x14ac:dyDescent="0.25">
      <c r="A4973" s="4" t="s">
        <v>368</v>
      </c>
      <c r="B4973" s="4">
        <v>37</v>
      </c>
      <c r="C4973" s="4"/>
      <c r="D4973" s="69">
        <v>0</v>
      </c>
      <c r="E4973" s="4">
        <v>0</v>
      </c>
      <c r="F4973" s="69">
        <v>0</v>
      </c>
    </row>
    <row r="4974" spans="1:6" ht="15.75" customHeight="1" x14ac:dyDescent="0.25">
      <c r="A4974" s="4" t="s">
        <v>368</v>
      </c>
      <c r="B4974" s="4">
        <v>38</v>
      </c>
      <c r="C4974" s="4"/>
      <c r="D4974" s="69">
        <v>0</v>
      </c>
      <c r="E4974" s="4">
        <v>0</v>
      </c>
      <c r="F4974" s="69">
        <v>0</v>
      </c>
    </row>
    <row r="4975" spans="1:6" ht="15.75" customHeight="1" x14ac:dyDescent="0.25">
      <c r="A4975" s="4" t="s">
        <v>368</v>
      </c>
      <c r="B4975" s="4">
        <v>39</v>
      </c>
      <c r="C4975" s="4"/>
      <c r="D4975" s="69">
        <v>0</v>
      </c>
      <c r="E4975" s="4">
        <v>0</v>
      </c>
      <c r="F4975" s="69">
        <v>0</v>
      </c>
    </row>
    <row r="4976" spans="1:6" ht="15.75" customHeight="1" x14ac:dyDescent="0.25">
      <c r="A4976" s="4" t="s">
        <v>368</v>
      </c>
      <c r="B4976" s="4">
        <v>40</v>
      </c>
      <c r="C4976" s="4"/>
      <c r="D4976" s="69">
        <v>0</v>
      </c>
      <c r="E4976" s="4">
        <v>0</v>
      </c>
      <c r="F4976" s="69">
        <v>0</v>
      </c>
    </row>
    <row r="4977" spans="1:6" ht="15.75" customHeight="1" x14ac:dyDescent="0.25">
      <c r="A4977" s="4" t="s">
        <v>368</v>
      </c>
      <c r="B4977" s="4">
        <v>41</v>
      </c>
      <c r="C4977" s="4"/>
      <c r="D4977" s="69">
        <v>0</v>
      </c>
      <c r="E4977" s="4">
        <v>0</v>
      </c>
      <c r="F4977" s="69">
        <v>0</v>
      </c>
    </row>
    <row r="4978" spans="1:6" ht="15.75" customHeight="1" x14ac:dyDescent="0.25">
      <c r="A4978" s="4" t="s">
        <v>368</v>
      </c>
      <c r="B4978" s="4">
        <v>42</v>
      </c>
      <c r="C4978" s="4"/>
      <c r="D4978" s="69">
        <v>0</v>
      </c>
      <c r="E4978" s="4">
        <v>0</v>
      </c>
      <c r="F4978" s="69">
        <v>0</v>
      </c>
    </row>
    <row r="4979" spans="1:6" ht="15.75" customHeight="1" x14ac:dyDescent="0.25">
      <c r="A4979" s="4" t="s">
        <v>368</v>
      </c>
      <c r="B4979" s="4">
        <v>43</v>
      </c>
      <c r="C4979" s="4"/>
      <c r="D4979" s="69">
        <v>0</v>
      </c>
      <c r="E4979" s="4">
        <v>0</v>
      </c>
      <c r="F4979" s="69">
        <v>0</v>
      </c>
    </row>
    <row r="4980" spans="1:6" ht="15.75" customHeight="1" x14ac:dyDescent="0.25">
      <c r="A4980" s="4" t="s">
        <v>368</v>
      </c>
      <c r="B4980" s="4">
        <v>44</v>
      </c>
      <c r="C4980" s="4"/>
      <c r="D4980" s="69">
        <v>0</v>
      </c>
      <c r="E4980" s="4">
        <v>0</v>
      </c>
      <c r="F4980" s="69">
        <v>0</v>
      </c>
    </row>
    <row r="4981" spans="1:6" ht="15.75" customHeight="1" x14ac:dyDescent="0.25">
      <c r="A4981" s="4" t="s">
        <v>368</v>
      </c>
      <c r="B4981" s="4">
        <v>45</v>
      </c>
      <c r="C4981" s="4"/>
      <c r="D4981" s="69">
        <v>0</v>
      </c>
      <c r="E4981" s="4">
        <v>0</v>
      </c>
      <c r="F4981" s="69">
        <v>0</v>
      </c>
    </row>
    <row r="4982" spans="1:6" ht="15.75" customHeight="1" x14ac:dyDescent="0.25">
      <c r="A4982" s="4" t="s">
        <v>368</v>
      </c>
      <c r="B4982" s="4">
        <v>46</v>
      </c>
      <c r="C4982" s="4"/>
      <c r="D4982" s="69">
        <v>0</v>
      </c>
      <c r="E4982" s="4">
        <v>0</v>
      </c>
      <c r="F4982" s="69">
        <v>0</v>
      </c>
    </row>
    <row r="4983" spans="1:6" ht="15.75" customHeight="1" x14ac:dyDescent="0.25">
      <c r="A4983" s="4" t="s">
        <v>368</v>
      </c>
      <c r="B4983" s="4">
        <v>47</v>
      </c>
      <c r="C4983" s="4"/>
      <c r="D4983" s="69">
        <v>0</v>
      </c>
      <c r="E4983" s="4">
        <v>0</v>
      </c>
      <c r="F4983" s="69">
        <v>0</v>
      </c>
    </row>
    <row r="4984" spans="1:6" ht="15.75" customHeight="1" x14ac:dyDescent="0.25">
      <c r="A4984" s="4" t="s">
        <v>368</v>
      </c>
      <c r="B4984" s="4">
        <v>48</v>
      </c>
      <c r="C4984" s="4"/>
      <c r="D4984" s="69">
        <v>0</v>
      </c>
      <c r="E4984" s="4">
        <v>0</v>
      </c>
      <c r="F4984" s="69">
        <v>0</v>
      </c>
    </row>
    <row r="4985" spans="1:6" ht="15.75" customHeight="1" x14ac:dyDescent="0.25">
      <c r="A4985" s="4" t="s">
        <v>368</v>
      </c>
      <c r="B4985" s="4">
        <v>49</v>
      </c>
      <c r="C4985" s="4"/>
      <c r="D4985" s="69">
        <v>0</v>
      </c>
      <c r="E4985" s="4">
        <v>0</v>
      </c>
      <c r="F4985" s="69">
        <v>0</v>
      </c>
    </row>
    <row r="4986" spans="1:6" ht="15.75" customHeight="1" x14ac:dyDescent="0.25">
      <c r="A4986" s="4" t="s">
        <v>368</v>
      </c>
      <c r="B4986" s="4">
        <v>50</v>
      </c>
      <c r="C4986" s="4"/>
      <c r="D4986" s="69">
        <v>0</v>
      </c>
      <c r="E4986" s="4">
        <v>0</v>
      </c>
      <c r="F4986" s="69">
        <v>0</v>
      </c>
    </row>
    <row r="4987" spans="1:6" ht="15.75" customHeight="1" x14ac:dyDescent="0.25">
      <c r="A4987" s="4" t="s">
        <v>368</v>
      </c>
      <c r="B4987" s="4">
        <v>51</v>
      </c>
      <c r="C4987" s="4"/>
      <c r="D4987" s="69">
        <v>0</v>
      </c>
      <c r="E4987" s="4">
        <v>0</v>
      </c>
      <c r="F4987" s="69">
        <v>0</v>
      </c>
    </row>
    <row r="4988" spans="1:6" ht="15.75" customHeight="1" x14ac:dyDescent="0.25">
      <c r="A4988" s="4" t="s">
        <v>368</v>
      </c>
      <c r="B4988" s="4">
        <v>52</v>
      </c>
      <c r="C4988" s="4"/>
      <c r="D4988" s="69">
        <v>0</v>
      </c>
      <c r="E4988" s="4">
        <v>0</v>
      </c>
      <c r="F4988" s="69">
        <v>0</v>
      </c>
    </row>
    <row r="4989" spans="1:6" ht="15.75" customHeight="1" x14ac:dyDescent="0.25">
      <c r="A4989" s="4" t="s">
        <v>368</v>
      </c>
      <c r="B4989" s="4">
        <v>53</v>
      </c>
      <c r="C4989" s="4"/>
      <c r="D4989" s="69">
        <v>0</v>
      </c>
      <c r="E4989" s="4">
        <v>0</v>
      </c>
      <c r="F4989" s="69">
        <v>0</v>
      </c>
    </row>
    <row r="4990" spans="1:6" ht="15.75" customHeight="1" x14ac:dyDescent="0.25">
      <c r="A4990" s="4" t="s">
        <v>368</v>
      </c>
      <c r="B4990" s="4">
        <v>54</v>
      </c>
      <c r="C4990" s="4"/>
      <c r="D4990" s="69">
        <v>0</v>
      </c>
      <c r="E4990" s="4">
        <v>0</v>
      </c>
      <c r="F4990" s="69">
        <v>0</v>
      </c>
    </row>
    <row r="4991" spans="1:6" ht="15.75" customHeight="1" x14ac:dyDescent="0.25">
      <c r="A4991" s="4" t="s">
        <v>368</v>
      </c>
      <c r="B4991" s="4">
        <v>55</v>
      </c>
      <c r="C4991" s="4"/>
      <c r="D4991" s="69">
        <v>0</v>
      </c>
      <c r="E4991" s="4">
        <v>0</v>
      </c>
      <c r="F4991" s="69">
        <v>0</v>
      </c>
    </row>
    <row r="4992" spans="1:6" ht="15.75" customHeight="1" x14ac:dyDescent="0.25">
      <c r="A4992" s="4" t="s">
        <v>368</v>
      </c>
      <c r="B4992" s="4">
        <v>56</v>
      </c>
      <c r="C4992" s="4"/>
      <c r="D4992" s="69">
        <v>0</v>
      </c>
      <c r="E4992" s="4">
        <v>0</v>
      </c>
      <c r="F4992" s="69">
        <v>0</v>
      </c>
    </row>
    <row r="4993" spans="1:6" ht="15.75" customHeight="1" x14ac:dyDescent="0.25">
      <c r="A4993" s="4" t="s">
        <v>368</v>
      </c>
      <c r="B4993" s="4">
        <v>57</v>
      </c>
      <c r="C4993" s="4"/>
      <c r="D4993" s="69">
        <v>0</v>
      </c>
      <c r="E4993" s="4">
        <v>0</v>
      </c>
      <c r="F4993" s="69">
        <v>0</v>
      </c>
    </row>
    <row r="4994" spans="1:6" ht="15.75" customHeight="1" x14ac:dyDescent="0.25">
      <c r="A4994" s="4" t="s">
        <v>368</v>
      </c>
      <c r="B4994" s="4">
        <v>58</v>
      </c>
      <c r="C4994" s="4"/>
      <c r="D4994" s="69">
        <v>0</v>
      </c>
      <c r="E4994" s="4">
        <v>0</v>
      </c>
      <c r="F4994" s="69">
        <v>0</v>
      </c>
    </row>
    <row r="4995" spans="1:6" ht="15.75" customHeight="1" x14ac:dyDescent="0.25">
      <c r="A4995" s="4" t="s">
        <v>368</v>
      </c>
      <c r="B4995" s="4">
        <v>59</v>
      </c>
      <c r="C4995" s="4"/>
      <c r="D4995" s="69">
        <v>0</v>
      </c>
      <c r="E4995" s="4">
        <v>0</v>
      </c>
      <c r="F4995" s="69">
        <v>0</v>
      </c>
    </row>
    <row r="4996" spans="1:6" ht="15.75" customHeight="1" x14ac:dyDescent="0.25">
      <c r="A4996" s="4" t="s">
        <v>368</v>
      </c>
      <c r="B4996" s="4">
        <v>60</v>
      </c>
      <c r="C4996" s="4"/>
      <c r="D4996" s="69">
        <v>0</v>
      </c>
      <c r="E4996" s="4">
        <v>0</v>
      </c>
      <c r="F4996" s="69">
        <v>0</v>
      </c>
    </row>
    <row r="4997" spans="1:6" ht="15.75" customHeight="1" x14ac:dyDescent="0.25">
      <c r="A4997" s="4" t="s">
        <v>368</v>
      </c>
      <c r="B4997" s="4">
        <v>61</v>
      </c>
      <c r="C4997" s="4"/>
      <c r="D4997" s="69">
        <v>0</v>
      </c>
      <c r="E4997" s="4">
        <v>0</v>
      </c>
      <c r="F4997" s="69">
        <v>0</v>
      </c>
    </row>
    <row r="4998" spans="1:6" ht="15.75" customHeight="1" x14ac:dyDescent="0.25">
      <c r="A4998" s="4" t="s">
        <v>368</v>
      </c>
      <c r="B4998" s="4">
        <v>62</v>
      </c>
      <c r="C4998" s="4"/>
      <c r="D4998" s="69">
        <v>0</v>
      </c>
      <c r="E4998" s="4">
        <v>0</v>
      </c>
      <c r="F4998" s="69">
        <v>0</v>
      </c>
    </row>
    <row r="4999" spans="1:6" ht="15.75" customHeight="1" x14ac:dyDescent="0.25">
      <c r="A4999" s="4" t="s">
        <v>368</v>
      </c>
      <c r="B4999" s="4">
        <v>63</v>
      </c>
      <c r="C4999" s="4"/>
      <c r="D4999" s="69">
        <v>0</v>
      </c>
      <c r="E4999" s="4">
        <v>0</v>
      </c>
      <c r="F4999" s="69">
        <v>0</v>
      </c>
    </row>
    <row r="5000" spans="1:6" ht="15.75" customHeight="1" x14ac:dyDescent="0.25">
      <c r="A5000" s="4" t="s">
        <v>368</v>
      </c>
      <c r="B5000" s="4">
        <v>64</v>
      </c>
      <c r="C5000" s="4"/>
      <c r="D5000" s="69">
        <v>0</v>
      </c>
      <c r="E5000" s="4">
        <v>0</v>
      </c>
      <c r="F5000" s="69">
        <v>0</v>
      </c>
    </row>
    <row r="5001" spans="1:6" ht="15.75" customHeight="1" x14ac:dyDescent="0.25">
      <c r="A5001" s="4" t="s">
        <v>368</v>
      </c>
      <c r="B5001" s="4">
        <v>65</v>
      </c>
      <c r="C5001" s="4"/>
      <c r="D5001" s="69">
        <v>0</v>
      </c>
      <c r="E5001" s="4">
        <v>0</v>
      </c>
      <c r="F5001" s="69">
        <v>0</v>
      </c>
    </row>
    <row r="5002" spans="1:6" ht="15.75" customHeight="1" x14ac:dyDescent="0.25">
      <c r="A5002" s="4" t="s">
        <v>368</v>
      </c>
      <c r="B5002" s="4">
        <v>66</v>
      </c>
      <c r="C5002" s="4"/>
      <c r="D5002" s="69">
        <v>0</v>
      </c>
      <c r="E5002" s="4">
        <v>0</v>
      </c>
      <c r="F5002" s="69">
        <v>0</v>
      </c>
    </row>
    <row r="5003" spans="1:6" ht="15.75" customHeight="1" x14ac:dyDescent="0.25">
      <c r="A5003" s="4" t="s">
        <v>368</v>
      </c>
      <c r="B5003" s="4">
        <v>67</v>
      </c>
      <c r="C5003" s="4"/>
      <c r="D5003" s="69">
        <v>0</v>
      </c>
      <c r="E5003" s="4">
        <v>0</v>
      </c>
      <c r="F5003" s="69">
        <v>0</v>
      </c>
    </row>
    <row r="5004" spans="1:6" ht="15.75" customHeight="1" x14ac:dyDescent="0.25">
      <c r="A5004" s="4" t="s">
        <v>368</v>
      </c>
      <c r="B5004" s="4">
        <v>68</v>
      </c>
      <c r="C5004" s="4"/>
      <c r="D5004" s="69">
        <v>0</v>
      </c>
      <c r="E5004" s="4">
        <v>0</v>
      </c>
      <c r="F5004" s="69">
        <v>0</v>
      </c>
    </row>
    <row r="5005" spans="1:6" ht="15.75" customHeight="1" x14ac:dyDescent="0.25">
      <c r="A5005" s="4" t="s">
        <v>368</v>
      </c>
      <c r="B5005" s="4">
        <v>69</v>
      </c>
      <c r="C5005" s="4"/>
      <c r="D5005" s="69">
        <v>0</v>
      </c>
      <c r="E5005" s="4">
        <v>0</v>
      </c>
      <c r="F5005" s="69">
        <v>0</v>
      </c>
    </row>
    <row r="5006" spans="1:6" ht="15.75" customHeight="1" x14ac:dyDescent="0.25">
      <c r="A5006" s="4" t="s">
        <v>368</v>
      </c>
      <c r="B5006" s="4">
        <v>70</v>
      </c>
      <c r="C5006" s="4"/>
      <c r="D5006" s="69">
        <v>0</v>
      </c>
      <c r="E5006" s="4">
        <v>0</v>
      </c>
      <c r="F5006" s="69">
        <v>0</v>
      </c>
    </row>
    <row r="5007" spans="1:6" ht="15.75" customHeight="1" x14ac:dyDescent="0.25">
      <c r="A5007" s="4" t="s">
        <v>368</v>
      </c>
      <c r="B5007" s="4">
        <v>71</v>
      </c>
      <c r="C5007" s="4"/>
      <c r="D5007" s="69">
        <v>0</v>
      </c>
      <c r="E5007" s="4">
        <v>0</v>
      </c>
      <c r="F5007" s="69">
        <v>0</v>
      </c>
    </row>
    <row r="5008" spans="1:6" ht="15.75" customHeight="1" x14ac:dyDescent="0.25">
      <c r="A5008" s="4" t="s">
        <v>368</v>
      </c>
      <c r="B5008" s="4">
        <v>72</v>
      </c>
      <c r="C5008" s="4"/>
      <c r="D5008" s="69">
        <v>0</v>
      </c>
      <c r="E5008" s="4">
        <v>0</v>
      </c>
      <c r="F5008" s="69">
        <v>0</v>
      </c>
    </row>
    <row r="5009" spans="1:6" ht="15.75" customHeight="1" x14ac:dyDescent="0.25">
      <c r="A5009" s="4" t="s">
        <v>368</v>
      </c>
      <c r="B5009" s="4">
        <v>73</v>
      </c>
      <c r="C5009" s="4"/>
      <c r="D5009" s="69">
        <v>0</v>
      </c>
      <c r="E5009" s="4">
        <v>0</v>
      </c>
      <c r="F5009" s="69">
        <v>0</v>
      </c>
    </row>
    <row r="5010" spans="1:6" ht="15.75" customHeight="1" x14ac:dyDescent="0.25">
      <c r="A5010" s="4" t="s">
        <v>368</v>
      </c>
      <c r="B5010" s="4">
        <v>74</v>
      </c>
      <c r="C5010" s="4"/>
      <c r="D5010" s="69">
        <v>0</v>
      </c>
      <c r="E5010" s="4">
        <v>0</v>
      </c>
      <c r="F5010" s="69">
        <v>0</v>
      </c>
    </row>
    <row r="5011" spans="1:6" ht="15.75" customHeight="1" x14ac:dyDescent="0.25">
      <c r="A5011" s="4" t="s">
        <v>368</v>
      </c>
      <c r="B5011" s="4">
        <v>75</v>
      </c>
      <c r="C5011" s="4"/>
      <c r="D5011" s="69">
        <v>0</v>
      </c>
      <c r="E5011" s="4">
        <v>0</v>
      </c>
      <c r="F5011" s="69">
        <v>0</v>
      </c>
    </row>
    <row r="5012" spans="1:6" ht="15.75" customHeight="1" x14ac:dyDescent="0.25">
      <c r="A5012" s="4" t="s">
        <v>368</v>
      </c>
      <c r="B5012" s="4">
        <v>76</v>
      </c>
      <c r="C5012" s="4"/>
      <c r="D5012" s="69">
        <v>0</v>
      </c>
      <c r="E5012" s="4">
        <v>0</v>
      </c>
      <c r="F5012" s="69">
        <v>0</v>
      </c>
    </row>
    <row r="5013" spans="1:6" ht="15.75" customHeight="1" x14ac:dyDescent="0.25">
      <c r="A5013" s="4" t="s">
        <v>368</v>
      </c>
      <c r="B5013" s="4">
        <v>77</v>
      </c>
      <c r="C5013" s="4"/>
      <c r="D5013" s="69">
        <v>0</v>
      </c>
      <c r="E5013" s="4">
        <v>0</v>
      </c>
      <c r="F5013" s="69">
        <v>0</v>
      </c>
    </row>
    <row r="5014" spans="1:6" ht="15.75" customHeight="1" x14ac:dyDescent="0.25">
      <c r="A5014" s="4" t="s">
        <v>368</v>
      </c>
      <c r="B5014" s="4">
        <v>78</v>
      </c>
      <c r="C5014" s="4"/>
      <c r="D5014" s="69">
        <v>0</v>
      </c>
      <c r="E5014" s="4">
        <v>0</v>
      </c>
      <c r="F5014" s="69">
        <v>0</v>
      </c>
    </row>
    <row r="5015" spans="1:6" ht="15.75" customHeight="1" x14ac:dyDescent="0.25">
      <c r="A5015" s="4" t="s">
        <v>368</v>
      </c>
      <c r="B5015" s="4">
        <v>79</v>
      </c>
      <c r="C5015" s="4"/>
      <c r="D5015" s="69">
        <v>0</v>
      </c>
      <c r="E5015" s="4">
        <v>0</v>
      </c>
      <c r="F5015" s="69">
        <v>0</v>
      </c>
    </row>
    <row r="5016" spans="1:6" ht="15.75" customHeight="1" x14ac:dyDescent="0.25">
      <c r="A5016" s="4" t="s">
        <v>368</v>
      </c>
      <c r="B5016" s="4">
        <v>80</v>
      </c>
      <c r="C5016" s="4"/>
      <c r="D5016" s="69">
        <v>0</v>
      </c>
      <c r="E5016" s="4">
        <v>0</v>
      </c>
      <c r="F5016" s="69">
        <v>0</v>
      </c>
    </row>
    <row r="5017" spans="1:6" ht="15.75" customHeight="1" x14ac:dyDescent="0.25">
      <c r="A5017" s="4" t="s">
        <v>368</v>
      </c>
      <c r="B5017" s="4">
        <v>81</v>
      </c>
      <c r="C5017" s="4"/>
      <c r="D5017" s="69">
        <v>0</v>
      </c>
      <c r="E5017" s="4">
        <v>0</v>
      </c>
      <c r="F5017" s="69">
        <v>0</v>
      </c>
    </row>
    <row r="5018" spans="1:6" ht="15.75" customHeight="1" x14ac:dyDescent="0.25">
      <c r="A5018" s="4" t="s">
        <v>368</v>
      </c>
      <c r="B5018" s="4">
        <v>82</v>
      </c>
      <c r="C5018" s="4"/>
      <c r="D5018" s="69">
        <v>0</v>
      </c>
      <c r="E5018" s="4">
        <v>0</v>
      </c>
      <c r="F5018" s="69">
        <v>0</v>
      </c>
    </row>
    <row r="5019" spans="1:6" ht="15.75" customHeight="1" x14ac:dyDescent="0.25">
      <c r="A5019" s="4" t="s">
        <v>368</v>
      </c>
      <c r="B5019" s="4">
        <v>83</v>
      </c>
      <c r="C5019" s="4"/>
      <c r="D5019" s="69">
        <v>0</v>
      </c>
      <c r="E5019" s="4">
        <v>0</v>
      </c>
      <c r="F5019" s="69">
        <v>0</v>
      </c>
    </row>
    <row r="5020" spans="1:6" ht="15.75" customHeight="1" x14ac:dyDescent="0.25">
      <c r="A5020" s="4" t="s">
        <v>368</v>
      </c>
      <c r="B5020" s="4">
        <v>84</v>
      </c>
      <c r="C5020" s="4"/>
      <c r="D5020" s="69">
        <v>0</v>
      </c>
      <c r="E5020" s="4">
        <v>0</v>
      </c>
      <c r="F5020" s="69">
        <v>0</v>
      </c>
    </row>
    <row r="5021" spans="1:6" ht="15.75" customHeight="1" x14ac:dyDescent="0.25">
      <c r="A5021" s="4" t="s">
        <v>368</v>
      </c>
      <c r="B5021" s="4">
        <v>85</v>
      </c>
      <c r="C5021" s="4"/>
      <c r="D5021" s="69">
        <v>0</v>
      </c>
      <c r="E5021" s="4">
        <v>0</v>
      </c>
      <c r="F5021" s="69">
        <v>0</v>
      </c>
    </row>
    <row r="5022" spans="1:6" ht="15.75" customHeight="1" x14ac:dyDescent="0.25">
      <c r="A5022" s="4" t="s">
        <v>368</v>
      </c>
      <c r="B5022" s="4">
        <v>86</v>
      </c>
      <c r="C5022" s="4"/>
      <c r="D5022" s="69">
        <v>0</v>
      </c>
      <c r="E5022" s="4">
        <v>0</v>
      </c>
      <c r="F5022" s="69">
        <v>0</v>
      </c>
    </row>
    <row r="5023" spans="1:6" ht="15.75" customHeight="1" x14ac:dyDescent="0.25">
      <c r="A5023" s="4" t="s">
        <v>368</v>
      </c>
      <c r="B5023" s="4">
        <v>87</v>
      </c>
      <c r="C5023" s="4"/>
      <c r="D5023" s="69">
        <v>0</v>
      </c>
      <c r="E5023" s="4">
        <v>0</v>
      </c>
      <c r="F5023" s="69">
        <v>0</v>
      </c>
    </row>
    <row r="5024" spans="1:6" ht="15.75" customHeight="1" x14ac:dyDescent="0.25">
      <c r="A5024" s="4" t="s">
        <v>368</v>
      </c>
      <c r="B5024" s="4">
        <v>88</v>
      </c>
      <c r="C5024" s="4"/>
      <c r="D5024" s="69">
        <v>0</v>
      </c>
      <c r="E5024" s="4">
        <v>0</v>
      </c>
      <c r="F5024" s="69">
        <v>0</v>
      </c>
    </row>
    <row r="5025" spans="1:6" ht="15.75" customHeight="1" x14ac:dyDescent="0.25">
      <c r="A5025" s="4" t="s">
        <v>368</v>
      </c>
      <c r="B5025" s="4">
        <v>89</v>
      </c>
      <c r="C5025" s="4"/>
      <c r="D5025" s="69">
        <v>0</v>
      </c>
      <c r="E5025" s="4">
        <v>0</v>
      </c>
      <c r="F5025" s="69">
        <v>0</v>
      </c>
    </row>
    <row r="5026" spans="1:6" ht="15.75" customHeight="1" x14ac:dyDescent="0.25">
      <c r="A5026" s="4" t="s">
        <v>368</v>
      </c>
      <c r="B5026" s="4">
        <v>90</v>
      </c>
      <c r="C5026" s="4"/>
      <c r="D5026" s="69">
        <v>0</v>
      </c>
      <c r="E5026" s="4">
        <v>0</v>
      </c>
      <c r="F5026" s="69">
        <v>0</v>
      </c>
    </row>
    <row r="5027" spans="1:6" ht="15.75" customHeight="1" x14ac:dyDescent="0.25">
      <c r="A5027" s="4" t="s">
        <v>368</v>
      </c>
      <c r="B5027" s="4">
        <v>91</v>
      </c>
      <c r="C5027" s="4"/>
      <c r="D5027" s="69">
        <v>0</v>
      </c>
      <c r="E5027" s="4">
        <v>0</v>
      </c>
      <c r="F5027" s="69">
        <v>0</v>
      </c>
    </row>
    <row r="5028" spans="1:6" ht="15.75" customHeight="1" x14ac:dyDescent="0.25">
      <c r="A5028" s="4" t="s">
        <v>368</v>
      </c>
      <c r="B5028" s="4">
        <v>92</v>
      </c>
      <c r="C5028" s="4"/>
      <c r="D5028" s="69">
        <v>0</v>
      </c>
      <c r="E5028" s="4">
        <v>0</v>
      </c>
      <c r="F5028" s="69">
        <v>0</v>
      </c>
    </row>
    <row r="5029" spans="1:6" ht="15.75" customHeight="1" x14ac:dyDescent="0.25">
      <c r="A5029" s="4" t="s">
        <v>368</v>
      </c>
      <c r="B5029" s="4">
        <v>93</v>
      </c>
      <c r="C5029" s="4"/>
      <c r="D5029" s="69">
        <v>0</v>
      </c>
      <c r="E5029" s="4">
        <v>0</v>
      </c>
      <c r="F5029" s="69">
        <v>0</v>
      </c>
    </row>
    <row r="5030" spans="1:6" ht="15.75" customHeight="1" x14ac:dyDescent="0.25">
      <c r="A5030" s="4" t="s">
        <v>368</v>
      </c>
      <c r="B5030" s="4">
        <v>94</v>
      </c>
      <c r="C5030" s="4"/>
      <c r="D5030" s="69">
        <v>0</v>
      </c>
      <c r="E5030" s="4">
        <v>0</v>
      </c>
      <c r="F5030" s="69">
        <v>0</v>
      </c>
    </row>
    <row r="5031" spans="1:6" ht="15.75" customHeight="1" x14ac:dyDescent="0.25">
      <c r="A5031" s="4" t="s">
        <v>368</v>
      </c>
      <c r="B5031" s="4">
        <v>95</v>
      </c>
      <c r="C5031" s="4"/>
      <c r="D5031" s="69">
        <v>0</v>
      </c>
      <c r="E5031" s="4">
        <v>0</v>
      </c>
      <c r="F5031" s="69">
        <v>0</v>
      </c>
    </row>
    <row r="5032" spans="1:6" ht="15.75" customHeight="1" x14ac:dyDescent="0.25">
      <c r="A5032" s="4" t="s">
        <v>368</v>
      </c>
      <c r="B5032" s="4">
        <v>96</v>
      </c>
      <c r="C5032" s="4">
        <v>33.75</v>
      </c>
      <c r="D5032" s="69">
        <v>1891620</v>
      </c>
      <c r="E5032" s="4">
        <v>33.75</v>
      </c>
      <c r="F5032" s="69">
        <v>1891620</v>
      </c>
    </row>
    <row r="5033" spans="1:6" ht="15.75" customHeight="1" x14ac:dyDescent="0.25">
      <c r="A5033" s="4" t="s">
        <v>368</v>
      </c>
      <c r="B5033" s="4">
        <v>97</v>
      </c>
      <c r="C5033" s="4"/>
      <c r="D5033" s="69">
        <v>0</v>
      </c>
      <c r="E5033" s="4">
        <v>0</v>
      </c>
      <c r="F5033" s="69">
        <v>0</v>
      </c>
    </row>
    <row r="5034" spans="1:6" ht="15.75" customHeight="1" x14ac:dyDescent="0.25">
      <c r="A5034" s="4" t="s">
        <v>368</v>
      </c>
      <c r="B5034" s="4">
        <v>98</v>
      </c>
      <c r="C5034" s="4"/>
      <c r="D5034" s="69">
        <v>0</v>
      </c>
      <c r="E5034" s="4">
        <v>0</v>
      </c>
      <c r="F5034" s="69">
        <v>0</v>
      </c>
    </row>
    <row r="5035" spans="1:6" ht="15.75" customHeight="1" x14ac:dyDescent="0.25">
      <c r="A5035" s="4" t="s">
        <v>368</v>
      </c>
      <c r="B5035" s="4">
        <v>99</v>
      </c>
      <c r="C5035" s="4"/>
      <c r="D5035" s="69">
        <v>0</v>
      </c>
      <c r="E5035" s="4">
        <v>0</v>
      </c>
      <c r="F5035" s="69">
        <v>0</v>
      </c>
    </row>
    <row r="5036" spans="1:6" ht="15.75" customHeight="1" x14ac:dyDescent="0.25">
      <c r="A5036" s="4" t="s">
        <v>368</v>
      </c>
      <c r="B5036" s="4">
        <v>100</v>
      </c>
      <c r="C5036" s="4"/>
      <c r="D5036" s="69">
        <v>0</v>
      </c>
      <c r="E5036" s="4">
        <v>0</v>
      </c>
      <c r="F5036" s="69">
        <v>0</v>
      </c>
    </row>
    <row r="5037" spans="1:6" ht="15.75" customHeight="1" x14ac:dyDescent="0.25">
      <c r="A5037" s="4" t="s">
        <v>368</v>
      </c>
      <c r="B5037" s="4">
        <v>101</v>
      </c>
      <c r="C5037" s="4"/>
      <c r="D5037" s="69">
        <v>0</v>
      </c>
      <c r="E5037" s="4">
        <v>0</v>
      </c>
      <c r="F5037" s="69">
        <v>0</v>
      </c>
    </row>
    <row r="5038" spans="1:6" ht="15.75" customHeight="1" x14ac:dyDescent="0.25">
      <c r="A5038" s="4" t="s">
        <v>368</v>
      </c>
      <c r="B5038" s="4">
        <v>102</v>
      </c>
      <c r="C5038" s="4"/>
      <c r="D5038" s="69">
        <v>0</v>
      </c>
      <c r="E5038" s="4">
        <v>0</v>
      </c>
      <c r="F5038" s="69">
        <v>0</v>
      </c>
    </row>
    <row r="5039" spans="1:6" ht="15.75" customHeight="1" x14ac:dyDescent="0.25">
      <c r="A5039" s="4" t="s">
        <v>368</v>
      </c>
      <c r="B5039" s="4">
        <v>103</v>
      </c>
      <c r="C5039" s="4"/>
      <c r="D5039" s="69">
        <v>0</v>
      </c>
      <c r="E5039" s="4">
        <v>0</v>
      </c>
      <c r="F5039" s="69">
        <v>0</v>
      </c>
    </row>
    <row r="5040" spans="1:6" ht="15.75" customHeight="1" x14ac:dyDescent="0.25">
      <c r="A5040" s="4" t="s">
        <v>368</v>
      </c>
      <c r="B5040" s="4">
        <v>104</v>
      </c>
      <c r="C5040" s="4"/>
      <c r="D5040" s="69">
        <v>0</v>
      </c>
      <c r="E5040" s="4">
        <v>0</v>
      </c>
      <c r="F5040" s="69">
        <v>0</v>
      </c>
    </row>
    <row r="5041" spans="1:6" ht="15.75" customHeight="1" x14ac:dyDescent="0.25">
      <c r="A5041" s="4" t="s">
        <v>368</v>
      </c>
      <c r="B5041" s="4">
        <v>105</v>
      </c>
      <c r="C5041" s="4"/>
      <c r="D5041" s="69">
        <v>0</v>
      </c>
      <c r="E5041" s="4">
        <v>0</v>
      </c>
      <c r="F5041" s="69">
        <v>0</v>
      </c>
    </row>
    <row r="5042" spans="1:6" ht="15.75" customHeight="1" x14ac:dyDescent="0.25">
      <c r="A5042" s="4" t="s">
        <v>369</v>
      </c>
      <c r="B5042" s="4">
        <v>1</v>
      </c>
      <c r="C5042" s="4">
        <v>87</v>
      </c>
      <c r="D5042" s="69">
        <v>15193419</v>
      </c>
      <c r="E5042" s="4">
        <v>87</v>
      </c>
      <c r="F5042" s="69">
        <v>15193419</v>
      </c>
    </row>
    <row r="5043" spans="1:6" ht="15.75" customHeight="1" x14ac:dyDescent="0.25">
      <c r="A5043" s="4" t="s">
        <v>369</v>
      </c>
      <c r="B5043" s="4">
        <v>2</v>
      </c>
      <c r="C5043" s="4">
        <v>87</v>
      </c>
      <c r="D5043" s="69">
        <v>5226612</v>
      </c>
      <c r="E5043" s="4">
        <v>87</v>
      </c>
      <c r="F5043" s="69">
        <v>5226612</v>
      </c>
    </row>
    <row r="5044" spans="1:6" ht="15.75" customHeight="1" x14ac:dyDescent="0.25">
      <c r="A5044" s="4" t="s">
        <v>369</v>
      </c>
      <c r="B5044" s="4">
        <v>3</v>
      </c>
      <c r="C5044" s="4"/>
      <c r="D5044" s="69">
        <v>0</v>
      </c>
      <c r="E5044" s="4">
        <v>0</v>
      </c>
      <c r="F5044" s="69">
        <v>0</v>
      </c>
    </row>
    <row r="5045" spans="1:6" ht="15.75" customHeight="1" x14ac:dyDescent="0.25">
      <c r="A5045" s="4" t="s">
        <v>369</v>
      </c>
      <c r="B5045" s="4">
        <v>4</v>
      </c>
      <c r="C5045" s="4"/>
      <c r="D5045" s="69">
        <v>0</v>
      </c>
      <c r="E5045" s="4">
        <v>0</v>
      </c>
      <c r="F5045" s="69">
        <v>0</v>
      </c>
    </row>
    <row r="5046" spans="1:6" ht="15.75" customHeight="1" x14ac:dyDescent="0.25">
      <c r="A5046" s="4" t="s">
        <v>369</v>
      </c>
      <c r="B5046" s="4">
        <v>5</v>
      </c>
      <c r="C5046" s="4"/>
      <c r="D5046" s="69">
        <v>0</v>
      </c>
      <c r="E5046" s="4">
        <v>0</v>
      </c>
      <c r="F5046" s="69">
        <v>0</v>
      </c>
    </row>
    <row r="5047" spans="1:6" ht="15.75" customHeight="1" x14ac:dyDescent="0.25">
      <c r="A5047" s="4" t="s">
        <v>369</v>
      </c>
      <c r="B5047" s="4">
        <v>6</v>
      </c>
      <c r="C5047" s="4"/>
      <c r="D5047" s="69">
        <v>0</v>
      </c>
      <c r="E5047" s="4">
        <v>0</v>
      </c>
      <c r="F5047" s="69">
        <v>0</v>
      </c>
    </row>
    <row r="5048" spans="1:6" ht="15.75" customHeight="1" x14ac:dyDescent="0.25">
      <c r="A5048" s="4" t="s">
        <v>369</v>
      </c>
      <c r="B5048" s="4">
        <v>7</v>
      </c>
      <c r="C5048" s="4"/>
      <c r="D5048" s="69">
        <v>0</v>
      </c>
      <c r="E5048" s="4">
        <v>0</v>
      </c>
      <c r="F5048" s="69">
        <v>0</v>
      </c>
    </row>
    <row r="5049" spans="1:6" ht="15.75" customHeight="1" x14ac:dyDescent="0.25">
      <c r="A5049" s="4" t="s">
        <v>369</v>
      </c>
      <c r="B5049" s="4">
        <v>8</v>
      </c>
      <c r="C5049" s="4"/>
      <c r="D5049" s="69">
        <v>0</v>
      </c>
      <c r="E5049" s="4">
        <v>0</v>
      </c>
      <c r="F5049" s="69">
        <v>0</v>
      </c>
    </row>
    <row r="5050" spans="1:6" ht="15.75" customHeight="1" x14ac:dyDescent="0.25">
      <c r="A5050" s="4" t="s">
        <v>369</v>
      </c>
      <c r="B5050" s="4">
        <v>9</v>
      </c>
      <c r="C5050" s="4"/>
      <c r="D5050" s="69">
        <v>0</v>
      </c>
      <c r="E5050" s="4">
        <v>0</v>
      </c>
      <c r="F5050" s="69">
        <v>0</v>
      </c>
    </row>
    <row r="5051" spans="1:6" ht="15.75" customHeight="1" x14ac:dyDescent="0.25">
      <c r="A5051" s="4" t="s">
        <v>369</v>
      </c>
      <c r="B5051" s="4">
        <v>10</v>
      </c>
      <c r="C5051" s="4"/>
      <c r="D5051" s="69">
        <v>0</v>
      </c>
      <c r="E5051" s="4">
        <v>0</v>
      </c>
      <c r="F5051" s="69">
        <v>0</v>
      </c>
    </row>
    <row r="5052" spans="1:6" ht="15.75" customHeight="1" x14ac:dyDescent="0.25">
      <c r="A5052" s="4" t="s">
        <v>369</v>
      </c>
      <c r="B5052" s="4">
        <v>11</v>
      </c>
      <c r="C5052" s="4"/>
      <c r="D5052" s="69">
        <v>0</v>
      </c>
      <c r="E5052" s="4">
        <v>0</v>
      </c>
      <c r="F5052" s="69">
        <v>0</v>
      </c>
    </row>
    <row r="5053" spans="1:6" ht="15.75" customHeight="1" x14ac:dyDescent="0.25">
      <c r="A5053" s="4" t="s">
        <v>369</v>
      </c>
      <c r="B5053" s="4">
        <v>12</v>
      </c>
      <c r="C5053" s="4"/>
      <c r="D5053" s="69">
        <v>0</v>
      </c>
      <c r="E5053" s="4">
        <v>0</v>
      </c>
      <c r="F5053" s="69">
        <v>0</v>
      </c>
    </row>
    <row r="5054" spans="1:6" ht="15.75" customHeight="1" x14ac:dyDescent="0.25">
      <c r="A5054" s="4" t="s">
        <v>369</v>
      </c>
      <c r="B5054" s="4">
        <v>13</v>
      </c>
      <c r="C5054" s="4"/>
      <c r="D5054" s="69">
        <v>0</v>
      </c>
      <c r="E5054" s="4">
        <v>0</v>
      </c>
      <c r="F5054" s="69">
        <v>0</v>
      </c>
    </row>
    <row r="5055" spans="1:6" ht="15.75" customHeight="1" x14ac:dyDescent="0.25">
      <c r="A5055" s="4" t="s">
        <v>369</v>
      </c>
      <c r="B5055" s="4">
        <v>14</v>
      </c>
      <c r="C5055" s="4"/>
      <c r="D5055" s="69">
        <v>0</v>
      </c>
      <c r="E5055" s="4">
        <v>0</v>
      </c>
      <c r="F5055" s="69">
        <v>0</v>
      </c>
    </row>
    <row r="5056" spans="1:6" ht="15.75" customHeight="1" x14ac:dyDescent="0.25">
      <c r="A5056" s="4" t="s">
        <v>369</v>
      </c>
      <c r="B5056" s="4">
        <v>15</v>
      </c>
      <c r="C5056" s="4"/>
      <c r="D5056" s="69">
        <v>0</v>
      </c>
      <c r="E5056" s="4">
        <v>0</v>
      </c>
      <c r="F5056" s="69">
        <v>0</v>
      </c>
    </row>
    <row r="5057" spans="1:6" ht="15.75" customHeight="1" x14ac:dyDescent="0.25">
      <c r="A5057" s="4" t="s">
        <v>369</v>
      </c>
      <c r="B5057" s="4">
        <v>16</v>
      </c>
      <c r="C5057" s="4"/>
      <c r="D5057" s="69">
        <v>0</v>
      </c>
      <c r="E5057" s="4">
        <v>0</v>
      </c>
      <c r="F5057" s="69">
        <v>0</v>
      </c>
    </row>
    <row r="5058" spans="1:6" ht="15.75" customHeight="1" x14ac:dyDescent="0.25">
      <c r="A5058" s="4" t="s">
        <v>369</v>
      </c>
      <c r="B5058" s="4">
        <v>17</v>
      </c>
      <c r="C5058" s="4"/>
      <c r="D5058" s="69">
        <v>0</v>
      </c>
      <c r="E5058" s="4">
        <v>0</v>
      </c>
      <c r="F5058" s="69">
        <v>0</v>
      </c>
    </row>
    <row r="5059" spans="1:6" ht="15.75" customHeight="1" x14ac:dyDescent="0.25">
      <c r="A5059" s="4" t="s">
        <v>369</v>
      </c>
      <c r="B5059" s="4">
        <v>18</v>
      </c>
      <c r="C5059" s="4"/>
      <c r="D5059" s="69">
        <v>0</v>
      </c>
      <c r="E5059" s="4">
        <v>0</v>
      </c>
      <c r="F5059" s="69">
        <v>0</v>
      </c>
    </row>
    <row r="5060" spans="1:6" ht="15.75" customHeight="1" x14ac:dyDescent="0.25">
      <c r="A5060" s="4" t="s">
        <v>369</v>
      </c>
      <c r="B5060" s="4">
        <v>19</v>
      </c>
      <c r="C5060" s="4"/>
      <c r="D5060" s="69">
        <v>0</v>
      </c>
      <c r="E5060" s="4">
        <v>0</v>
      </c>
      <c r="F5060" s="69">
        <v>0</v>
      </c>
    </row>
    <row r="5061" spans="1:6" ht="15.75" customHeight="1" x14ac:dyDescent="0.25">
      <c r="A5061" s="4" t="s">
        <v>369</v>
      </c>
      <c r="B5061" s="4">
        <v>20</v>
      </c>
      <c r="C5061" s="4"/>
      <c r="D5061" s="69">
        <v>0</v>
      </c>
      <c r="E5061" s="4">
        <v>0</v>
      </c>
      <c r="F5061" s="69">
        <v>0</v>
      </c>
    </row>
    <row r="5062" spans="1:6" ht="15.75" customHeight="1" x14ac:dyDescent="0.25">
      <c r="A5062" s="4" t="s">
        <v>369</v>
      </c>
      <c r="B5062" s="4">
        <v>21</v>
      </c>
      <c r="C5062" s="4"/>
      <c r="D5062" s="69">
        <v>0</v>
      </c>
      <c r="E5062" s="4">
        <v>0</v>
      </c>
      <c r="F5062" s="69">
        <v>0</v>
      </c>
    </row>
    <row r="5063" spans="1:6" ht="15.75" customHeight="1" x14ac:dyDescent="0.25">
      <c r="A5063" s="4" t="s">
        <v>369</v>
      </c>
      <c r="B5063" s="4">
        <v>22</v>
      </c>
      <c r="C5063" s="4"/>
      <c r="D5063" s="69">
        <v>0</v>
      </c>
      <c r="E5063" s="4">
        <v>0</v>
      </c>
      <c r="F5063" s="69">
        <v>0</v>
      </c>
    </row>
    <row r="5064" spans="1:6" ht="15.75" customHeight="1" x14ac:dyDescent="0.25">
      <c r="A5064" s="4" t="s">
        <v>369</v>
      </c>
      <c r="B5064" s="4">
        <v>23</v>
      </c>
      <c r="C5064" s="4"/>
      <c r="D5064" s="69">
        <v>0</v>
      </c>
      <c r="E5064" s="4">
        <v>0</v>
      </c>
      <c r="F5064" s="69">
        <v>0</v>
      </c>
    </row>
    <row r="5065" spans="1:6" ht="15.75" customHeight="1" x14ac:dyDescent="0.25">
      <c r="A5065" s="4" t="s">
        <v>369</v>
      </c>
      <c r="B5065" s="4">
        <v>24</v>
      </c>
      <c r="C5065" s="4"/>
      <c r="D5065" s="69">
        <v>0</v>
      </c>
      <c r="E5065" s="4">
        <v>0</v>
      </c>
      <c r="F5065" s="69">
        <v>0</v>
      </c>
    </row>
    <row r="5066" spans="1:6" ht="15.75" customHeight="1" x14ac:dyDescent="0.25">
      <c r="A5066" s="4" t="s">
        <v>369</v>
      </c>
      <c r="B5066" s="4">
        <v>25</v>
      </c>
      <c r="C5066" s="4"/>
      <c r="D5066" s="69">
        <v>0</v>
      </c>
      <c r="E5066" s="4">
        <v>0</v>
      </c>
      <c r="F5066" s="69">
        <v>0</v>
      </c>
    </row>
    <row r="5067" spans="1:6" ht="15.75" customHeight="1" x14ac:dyDescent="0.25">
      <c r="A5067" s="4" t="s">
        <v>369</v>
      </c>
      <c r="B5067" s="4">
        <v>26</v>
      </c>
      <c r="C5067" s="4"/>
      <c r="D5067" s="69">
        <v>0</v>
      </c>
      <c r="E5067" s="4">
        <v>0</v>
      </c>
      <c r="F5067" s="69">
        <v>0</v>
      </c>
    </row>
    <row r="5068" spans="1:6" ht="15.75" customHeight="1" x14ac:dyDescent="0.25">
      <c r="A5068" s="4" t="s">
        <v>369</v>
      </c>
      <c r="B5068" s="4">
        <v>27</v>
      </c>
      <c r="C5068" s="4"/>
      <c r="D5068" s="69">
        <v>0</v>
      </c>
      <c r="E5068" s="4">
        <v>0</v>
      </c>
      <c r="F5068" s="69">
        <v>0</v>
      </c>
    </row>
    <row r="5069" spans="1:6" ht="15.75" customHeight="1" x14ac:dyDescent="0.25">
      <c r="A5069" s="4" t="s">
        <v>369</v>
      </c>
      <c r="B5069" s="4">
        <v>28</v>
      </c>
      <c r="C5069" s="4">
        <v>87</v>
      </c>
      <c r="D5069" s="69">
        <v>2557191</v>
      </c>
      <c r="E5069" s="4">
        <v>87</v>
      </c>
      <c r="F5069" s="69">
        <v>2557191</v>
      </c>
    </row>
    <row r="5070" spans="1:6" ht="15.75" customHeight="1" x14ac:dyDescent="0.25">
      <c r="A5070" s="4" t="s">
        <v>369</v>
      </c>
      <c r="B5070" s="4">
        <v>29</v>
      </c>
      <c r="C5070" s="4"/>
      <c r="D5070" s="69">
        <v>0</v>
      </c>
      <c r="E5070" s="4">
        <v>0</v>
      </c>
      <c r="F5070" s="69">
        <v>0</v>
      </c>
    </row>
    <row r="5071" spans="1:6" ht="15.75" customHeight="1" x14ac:dyDescent="0.25">
      <c r="A5071" s="4" t="s">
        <v>369</v>
      </c>
      <c r="B5071" s="4">
        <v>30</v>
      </c>
      <c r="C5071" s="4"/>
      <c r="D5071" s="69">
        <v>0</v>
      </c>
      <c r="E5071" s="4">
        <v>0</v>
      </c>
      <c r="F5071" s="69">
        <v>0</v>
      </c>
    </row>
    <row r="5072" spans="1:6" ht="15.75" customHeight="1" x14ac:dyDescent="0.25">
      <c r="A5072" s="4" t="s">
        <v>369</v>
      </c>
      <c r="B5072" s="4">
        <v>31</v>
      </c>
      <c r="C5072" s="4"/>
      <c r="D5072" s="69">
        <v>0</v>
      </c>
      <c r="E5072" s="4">
        <v>0</v>
      </c>
      <c r="F5072" s="69">
        <v>0</v>
      </c>
    </row>
    <row r="5073" spans="1:6" ht="15.75" customHeight="1" x14ac:dyDescent="0.25">
      <c r="A5073" s="4" t="s">
        <v>369</v>
      </c>
      <c r="B5073" s="4">
        <v>32</v>
      </c>
      <c r="C5073" s="4"/>
      <c r="D5073" s="69">
        <v>0</v>
      </c>
      <c r="E5073" s="4">
        <v>0</v>
      </c>
      <c r="F5073" s="69">
        <v>0</v>
      </c>
    </row>
    <row r="5074" spans="1:6" ht="15.75" customHeight="1" x14ac:dyDescent="0.25">
      <c r="A5074" s="4" t="s">
        <v>369</v>
      </c>
      <c r="B5074" s="4">
        <v>33</v>
      </c>
      <c r="C5074" s="4"/>
      <c r="D5074" s="69">
        <v>0</v>
      </c>
      <c r="E5074" s="4">
        <v>0</v>
      </c>
      <c r="F5074" s="69">
        <v>0</v>
      </c>
    </row>
    <row r="5075" spans="1:6" ht="15.75" customHeight="1" x14ac:dyDescent="0.25">
      <c r="A5075" s="4" t="s">
        <v>369</v>
      </c>
      <c r="B5075" s="4">
        <v>34</v>
      </c>
      <c r="C5075" s="4"/>
      <c r="D5075" s="69">
        <v>0</v>
      </c>
      <c r="E5075" s="4">
        <v>0</v>
      </c>
      <c r="F5075" s="69">
        <v>0</v>
      </c>
    </row>
    <row r="5076" spans="1:6" ht="15.75" customHeight="1" x14ac:dyDescent="0.25">
      <c r="A5076" s="4" t="s">
        <v>369</v>
      </c>
      <c r="B5076" s="4">
        <v>35</v>
      </c>
      <c r="C5076" s="4"/>
      <c r="D5076" s="69">
        <v>0</v>
      </c>
      <c r="E5076" s="4">
        <v>0</v>
      </c>
      <c r="F5076" s="69">
        <v>0</v>
      </c>
    </row>
    <row r="5077" spans="1:6" ht="15.75" customHeight="1" x14ac:dyDescent="0.25">
      <c r="A5077" s="4" t="s">
        <v>369</v>
      </c>
      <c r="B5077" s="4">
        <v>36</v>
      </c>
      <c r="C5077" s="4"/>
      <c r="D5077" s="69">
        <v>0</v>
      </c>
      <c r="E5077" s="4">
        <v>0</v>
      </c>
      <c r="F5077" s="69">
        <v>0</v>
      </c>
    </row>
    <row r="5078" spans="1:6" ht="15.75" customHeight="1" x14ac:dyDescent="0.25">
      <c r="A5078" s="4" t="s">
        <v>369</v>
      </c>
      <c r="B5078" s="4">
        <v>37</v>
      </c>
      <c r="C5078" s="4"/>
      <c r="D5078" s="69">
        <v>0</v>
      </c>
      <c r="E5078" s="4">
        <v>0</v>
      </c>
      <c r="F5078" s="69">
        <v>0</v>
      </c>
    </row>
    <row r="5079" spans="1:6" ht="15.75" customHeight="1" x14ac:dyDescent="0.25">
      <c r="A5079" s="4" t="s">
        <v>369</v>
      </c>
      <c r="B5079" s="4">
        <v>38</v>
      </c>
      <c r="C5079" s="4"/>
      <c r="D5079" s="69">
        <v>0</v>
      </c>
      <c r="E5079" s="4">
        <v>0</v>
      </c>
      <c r="F5079" s="69">
        <v>0</v>
      </c>
    </row>
    <row r="5080" spans="1:6" ht="15.75" customHeight="1" x14ac:dyDescent="0.25">
      <c r="A5080" s="4" t="s">
        <v>369</v>
      </c>
      <c r="B5080" s="4">
        <v>39</v>
      </c>
      <c r="C5080" s="4"/>
      <c r="D5080" s="69">
        <v>0</v>
      </c>
      <c r="E5080" s="4">
        <v>0</v>
      </c>
      <c r="F5080" s="69">
        <v>0</v>
      </c>
    </row>
    <row r="5081" spans="1:6" ht="15.75" customHeight="1" x14ac:dyDescent="0.25">
      <c r="A5081" s="4" t="s">
        <v>369</v>
      </c>
      <c r="B5081" s="4">
        <v>40</v>
      </c>
      <c r="C5081" s="4"/>
      <c r="D5081" s="69">
        <v>0</v>
      </c>
      <c r="E5081" s="4">
        <v>0</v>
      </c>
      <c r="F5081" s="69">
        <v>0</v>
      </c>
    </row>
    <row r="5082" spans="1:6" ht="15.75" customHeight="1" x14ac:dyDescent="0.25">
      <c r="A5082" s="4" t="s">
        <v>369</v>
      </c>
      <c r="B5082" s="4">
        <v>41</v>
      </c>
      <c r="C5082" s="4"/>
      <c r="D5082" s="69">
        <v>0</v>
      </c>
      <c r="E5082" s="4">
        <v>0</v>
      </c>
      <c r="F5082" s="69">
        <v>0</v>
      </c>
    </row>
    <row r="5083" spans="1:6" ht="15.75" customHeight="1" x14ac:dyDescent="0.25">
      <c r="A5083" s="4" t="s">
        <v>369</v>
      </c>
      <c r="B5083" s="4">
        <v>42</v>
      </c>
      <c r="C5083" s="4"/>
      <c r="D5083" s="69">
        <v>0</v>
      </c>
      <c r="E5083" s="4">
        <v>0</v>
      </c>
      <c r="F5083" s="69">
        <v>0</v>
      </c>
    </row>
    <row r="5084" spans="1:6" ht="15.75" customHeight="1" x14ac:dyDescent="0.25">
      <c r="A5084" s="4" t="s">
        <v>369</v>
      </c>
      <c r="B5084" s="4">
        <v>43</v>
      </c>
      <c r="C5084" s="4"/>
      <c r="D5084" s="69">
        <v>0</v>
      </c>
      <c r="E5084" s="4">
        <v>0</v>
      </c>
      <c r="F5084" s="69">
        <v>0</v>
      </c>
    </row>
    <row r="5085" spans="1:6" ht="15.75" customHeight="1" x14ac:dyDescent="0.25">
      <c r="A5085" s="4" t="s">
        <v>369</v>
      </c>
      <c r="B5085" s="4">
        <v>44</v>
      </c>
      <c r="C5085" s="4"/>
      <c r="D5085" s="69">
        <v>0</v>
      </c>
      <c r="E5085" s="4">
        <v>0</v>
      </c>
      <c r="F5085" s="69">
        <v>0</v>
      </c>
    </row>
    <row r="5086" spans="1:6" ht="15.75" customHeight="1" x14ac:dyDescent="0.25">
      <c r="A5086" s="4" t="s">
        <v>369</v>
      </c>
      <c r="B5086" s="4">
        <v>45</v>
      </c>
      <c r="C5086" s="4"/>
      <c r="D5086" s="69">
        <v>0</v>
      </c>
      <c r="E5086" s="4">
        <v>0</v>
      </c>
      <c r="F5086" s="69">
        <v>0</v>
      </c>
    </row>
    <row r="5087" spans="1:6" ht="15.75" customHeight="1" x14ac:dyDescent="0.25">
      <c r="A5087" s="4" t="s">
        <v>369</v>
      </c>
      <c r="B5087" s="4">
        <v>46</v>
      </c>
      <c r="C5087" s="4"/>
      <c r="D5087" s="69">
        <v>0</v>
      </c>
      <c r="E5087" s="4">
        <v>0</v>
      </c>
      <c r="F5087" s="69">
        <v>0</v>
      </c>
    </row>
    <row r="5088" spans="1:6" ht="15.75" customHeight="1" x14ac:dyDescent="0.25">
      <c r="A5088" s="4" t="s">
        <v>369</v>
      </c>
      <c r="B5088" s="4">
        <v>47</v>
      </c>
      <c r="C5088" s="4"/>
      <c r="D5088" s="69">
        <v>0</v>
      </c>
      <c r="E5088" s="4">
        <v>0</v>
      </c>
      <c r="F5088" s="69">
        <v>0</v>
      </c>
    </row>
    <row r="5089" spans="1:6" ht="15.75" customHeight="1" x14ac:dyDescent="0.25">
      <c r="A5089" s="4" t="s">
        <v>369</v>
      </c>
      <c r="B5089" s="4">
        <v>48</v>
      </c>
      <c r="C5089" s="4"/>
      <c r="D5089" s="69">
        <v>0</v>
      </c>
      <c r="E5089" s="4">
        <v>0</v>
      </c>
      <c r="F5089" s="69">
        <v>0</v>
      </c>
    </row>
    <row r="5090" spans="1:6" ht="15.75" customHeight="1" x14ac:dyDescent="0.25">
      <c r="A5090" s="4" t="s">
        <v>369</v>
      </c>
      <c r="B5090" s="4">
        <v>49</v>
      </c>
      <c r="C5090" s="4"/>
      <c r="D5090" s="69">
        <v>0</v>
      </c>
      <c r="E5090" s="4">
        <v>0</v>
      </c>
      <c r="F5090" s="69">
        <v>0</v>
      </c>
    </row>
    <row r="5091" spans="1:6" ht="15.75" customHeight="1" x14ac:dyDescent="0.25">
      <c r="A5091" s="4" t="s">
        <v>369</v>
      </c>
      <c r="B5091" s="4">
        <v>50</v>
      </c>
      <c r="C5091" s="4"/>
      <c r="D5091" s="69">
        <v>0</v>
      </c>
      <c r="E5091" s="4">
        <v>0</v>
      </c>
      <c r="F5091" s="69">
        <v>0</v>
      </c>
    </row>
    <row r="5092" spans="1:6" ht="15.75" customHeight="1" x14ac:dyDescent="0.25">
      <c r="A5092" s="4" t="s">
        <v>369</v>
      </c>
      <c r="B5092" s="4">
        <v>51</v>
      </c>
      <c r="C5092" s="4"/>
      <c r="D5092" s="69">
        <v>0</v>
      </c>
      <c r="E5092" s="4">
        <v>0</v>
      </c>
      <c r="F5092" s="69">
        <v>0</v>
      </c>
    </row>
    <row r="5093" spans="1:6" ht="15.75" customHeight="1" x14ac:dyDescent="0.25">
      <c r="A5093" s="4" t="s">
        <v>369</v>
      </c>
      <c r="B5093" s="4">
        <v>52</v>
      </c>
      <c r="C5093" s="4"/>
      <c r="D5093" s="69">
        <v>0</v>
      </c>
      <c r="E5093" s="4">
        <v>0</v>
      </c>
      <c r="F5093" s="69">
        <v>0</v>
      </c>
    </row>
    <row r="5094" spans="1:6" ht="15.75" customHeight="1" x14ac:dyDescent="0.25">
      <c r="A5094" s="4" t="s">
        <v>369</v>
      </c>
      <c r="B5094" s="4">
        <v>53</v>
      </c>
      <c r="C5094" s="4"/>
      <c r="D5094" s="69">
        <v>0</v>
      </c>
      <c r="E5094" s="4">
        <v>0</v>
      </c>
      <c r="F5094" s="69">
        <v>0</v>
      </c>
    </row>
    <row r="5095" spans="1:6" ht="15.75" customHeight="1" x14ac:dyDescent="0.25">
      <c r="A5095" s="4" t="s">
        <v>369</v>
      </c>
      <c r="B5095" s="4">
        <v>54</v>
      </c>
      <c r="C5095" s="4"/>
      <c r="D5095" s="69">
        <v>0</v>
      </c>
      <c r="E5095" s="4">
        <v>0</v>
      </c>
      <c r="F5095" s="69">
        <v>0</v>
      </c>
    </row>
    <row r="5096" spans="1:6" ht="15.75" customHeight="1" x14ac:dyDescent="0.25">
      <c r="A5096" s="4" t="s">
        <v>369</v>
      </c>
      <c r="B5096" s="4">
        <v>55</v>
      </c>
      <c r="C5096" s="4"/>
      <c r="D5096" s="69">
        <v>0</v>
      </c>
      <c r="E5096" s="4">
        <v>0</v>
      </c>
      <c r="F5096" s="69">
        <v>0</v>
      </c>
    </row>
    <row r="5097" spans="1:6" ht="15.75" customHeight="1" x14ac:dyDescent="0.25">
      <c r="A5097" s="4" t="s">
        <v>369</v>
      </c>
      <c r="B5097" s="4">
        <v>56</v>
      </c>
      <c r="C5097" s="4"/>
      <c r="D5097" s="69">
        <v>0</v>
      </c>
      <c r="E5097" s="4">
        <v>0</v>
      </c>
      <c r="F5097" s="69">
        <v>0</v>
      </c>
    </row>
    <row r="5098" spans="1:6" ht="15.75" customHeight="1" x14ac:dyDescent="0.25">
      <c r="A5098" s="4" t="s">
        <v>369</v>
      </c>
      <c r="B5098" s="4">
        <v>57</v>
      </c>
      <c r="C5098" s="4"/>
      <c r="D5098" s="69">
        <v>0</v>
      </c>
      <c r="E5098" s="4">
        <v>0</v>
      </c>
      <c r="F5098" s="69">
        <v>0</v>
      </c>
    </row>
    <row r="5099" spans="1:6" ht="15.75" customHeight="1" x14ac:dyDescent="0.25">
      <c r="A5099" s="4" t="s">
        <v>369</v>
      </c>
      <c r="B5099" s="4">
        <v>58</v>
      </c>
      <c r="C5099" s="4"/>
      <c r="D5099" s="69">
        <v>0</v>
      </c>
      <c r="E5099" s="4">
        <v>0</v>
      </c>
      <c r="F5099" s="69">
        <v>0</v>
      </c>
    </row>
    <row r="5100" spans="1:6" ht="15.75" customHeight="1" x14ac:dyDescent="0.25">
      <c r="A5100" s="4" t="s">
        <v>369</v>
      </c>
      <c r="B5100" s="4">
        <v>59</v>
      </c>
      <c r="C5100" s="4"/>
      <c r="D5100" s="69">
        <v>0</v>
      </c>
      <c r="E5100" s="4">
        <v>0</v>
      </c>
      <c r="F5100" s="69">
        <v>0</v>
      </c>
    </row>
    <row r="5101" spans="1:6" ht="15.75" customHeight="1" x14ac:dyDescent="0.25">
      <c r="A5101" s="4" t="s">
        <v>369</v>
      </c>
      <c r="B5101" s="4">
        <v>60</v>
      </c>
      <c r="C5101" s="4"/>
      <c r="D5101" s="69">
        <v>0</v>
      </c>
      <c r="E5101" s="4">
        <v>0</v>
      </c>
      <c r="F5101" s="69">
        <v>0</v>
      </c>
    </row>
    <row r="5102" spans="1:6" ht="15.75" customHeight="1" x14ac:dyDescent="0.25">
      <c r="A5102" s="4" t="s">
        <v>369</v>
      </c>
      <c r="B5102" s="4">
        <v>61</v>
      </c>
      <c r="C5102" s="4"/>
      <c r="D5102" s="69">
        <v>0</v>
      </c>
      <c r="E5102" s="4">
        <v>0</v>
      </c>
      <c r="F5102" s="69">
        <v>0</v>
      </c>
    </row>
    <row r="5103" spans="1:6" ht="15.75" customHeight="1" x14ac:dyDescent="0.25">
      <c r="A5103" s="4" t="s">
        <v>369</v>
      </c>
      <c r="B5103" s="4">
        <v>62</v>
      </c>
      <c r="C5103" s="4"/>
      <c r="D5103" s="69">
        <v>0</v>
      </c>
      <c r="E5103" s="4">
        <v>0</v>
      </c>
      <c r="F5103" s="69">
        <v>0</v>
      </c>
    </row>
    <row r="5104" spans="1:6" ht="15.75" customHeight="1" x14ac:dyDescent="0.25">
      <c r="A5104" s="4" t="s">
        <v>369</v>
      </c>
      <c r="B5104" s="4">
        <v>63</v>
      </c>
      <c r="C5104" s="4"/>
      <c r="D5104" s="69">
        <v>0</v>
      </c>
      <c r="E5104" s="4">
        <v>0</v>
      </c>
      <c r="F5104" s="69">
        <v>0</v>
      </c>
    </row>
    <row r="5105" spans="1:6" ht="15.75" customHeight="1" x14ac:dyDescent="0.25">
      <c r="A5105" s="4" t="s">
        <v>369</v>
      </c>
      <c r="B5105" s="4">
        <v>64</v>
      </c>
      <c r="C5105" s="4"/>
      <c r="D5105" s="69">
        <v>0</v>
      </c>
      <c r="E5105" s="4">
        <v>0</v>
      </c>
      <c r="F5105" s="69">
        <v>0</v>
      </c>
    </row>
    <row r="5106" spans="1:6" ht="15.75" customHeight="1" x14ac:dyDescent="0.25">
      <c r="A5106" s="4" t="s">
        <v>369</v>
      </c>
      <c r="B5106" s="4">
        <v>65</v>
      </c>
      <c r="C5106" s="4"/>
      <c r="D5106" s="69">
        <v>0</v>
      </c>
      <c r="E5106" s="4">
        <v>0</v>
      </c>
      <c r="F5106" s="69">
        <v>0</v>
      </c>
    </row>
    <row r="5107" spans="1:6" ht="15.75" customHeight="1" x14ac:dyDescent="0.25">
      <c r="A5107" s="4" t="s">
        <v>369</v>
      </c>
      <c r="B5107" s="4">
        <v>66</v>
      </c>
      <c r="C5107" s="4"/>
      <c r="D5107" s="69">
        <v>0</v>
      </c>
      <c r="E5107" s="4">
        <v>0</v>
      </c>
      <c r="F5107" s="69">
        <v>0</v>
      </c>
    </row>
    <row r="5108" spans="1:6" ht="15.75" customHeight="1" x14ac:dyDescent="0.25">
      <c r="A5108" s="4" t="s">
        <v>369</v>
      </c>
      <c r="B5108" s="4">
        <v>67</v>
      </c>
      <c r="C5108" s="4"/>
      <c r="D5108" s="69">
        <v>0</v>
      </c>
      <c r="E5108" s="4">
        <v>0</v>
      </c>
      <c r="F5108" s="69">
        <v>0</v>
      </c>
    </row>
    <row r="5109" spans="1:6" ht="15.75" customHeight="1" x14ac:dyDescent="0.25">
      <c r="A5109" s="4" t="s">
        <v>369</v>
      </c>
      <c r="B5109" s="4">
        <v>68</v>
      </c>
      <c r="C5109" s="4"/>
      <c r="D5109" s="69">
        <v>0</v>
      </c>
      <c r="E5109" s="4">
        <v>0</v>
      </c>
      <c r="F5109" s="69">
        <v>0</v>
      </c>
    </row>
    <row r="5110" spans="1:6" ht="15.75" customHeight="1" x14ac:dyDescent="0.25">
      <c r="A5110" s="4" t="s">
        <v>369</v>
      </c>
      <c r="B5110" s="4">
        <v>69</v>
      </c>
      <c r="C5110" s="4"/>
      <c r="D5110" s="69">
        <v>0</v>
      </c>
      <c r="E5110" s="4">
        <v>0</v>
      </c>
      <c r="F5110" s="69">
        <v>0</v>
      </c>
    </row>
    <row r="5111" spans="1:6" ht="15.75" customHeight="1" x14ac:dyDescent="0.25">
      <c r="A5111" s="4" t="s">
        <v>369</v>
      </c>
      <c r="B5111" s="4">
        <v>70</v>
      </c>
      <c r="C5111" s="4"/>
      <c r="D5111" s="69">
        <v>0</v>
      </c>
      <c r="E5111" s="4">
        <v>0</v>
      </c>
      <c r="F5111" s="69">
        <v>0</v>
      </c>
    </row>
    <row r="5112" spans="1:6" ht="15.75" customHeight="1" x14ac:dyDescent="0.25">
      <c r="A5112" s="4" t="s">
        <v>369</v>
      </c>
      <c r="B5112" s="4">
        <v>71</v>
      </c>
      <c r="C5112" s="4"/>
      <c r="D5112" s="69">
        <v>0</v>
      </c>
      <c r="E5112" s="4">
        <v>0</v>
      </c>
      <c r="F5112" s="69">
        <v>0</v>
      </c>
    </row>
    <row r="5113" spans="1:6" ht="15.75" customHeight="1" x14ac:dyDescent="0.25">
      <c r="A5113" s="4" t="s">
        <v>369</v>
      </c>
      <c r="B5113" s="4">
        <v>72</v>
      </c>
      <c r="C5113" s="4"/>
      <c r="D5113" s="69">
        <v>0</v>
      </c>
      <c r="E5113" s="4">
        <v>0</v>
      </c>
      <c r="F5113" s="69">
        <v>0</v>
      </c>
    </row>
    <row r="5114" spans="1:6" ht="15.75" customHeight="1" x14ac:dyDescent="0.25">
      <c r="A5114" s="4" t="s">
        <v>369</v>
      </c>
      <c r="B5114" s="4">
        <v>73</v>
      </c>
      <c r="C5114" s="4"/>
      <c r="D5114" s="69">
        <v>0</v>
      </c>
      <c r="E5114" s="4">
        <v>0</v>
      </c>
      <c r="F5114" s="69">
        <v>0</v>
      </c>
    </row>
    <row r="5115" spans="1:6" ht="15.75" customHeight="1" x14ac:dyDescent="0.25">
      <c r="A5115" s="4" t="s">
        <v>369</v>
      </c>
      <c r="B5115" s="4">
        <v>74</v>
      </c>
      <c r="C5115" s="4"/>
      <c r="D5115" s="69">
        <v>0</v>
      </c>
      <c r="E5115" s="4">
        <v>0</v>
      </c>
      <c r="F5115" s="69">
        <v>0</v>
      </c>
    </row>
    <row r="5116" spans="1:6" ht="15.75" customHeight="1" x14ac:dyDescent="0.25">
      <c r="A5116" s="4" t="s">
        <v>369</v>
      </c>
      <c r="B5116" s="4">
        <v>75</v>
      </c>
      <c r="C5116" s="4"/>
      <c r="D5116" s="69">
        <v>0</v>
      </c>
      <c r="E5116" s="4">
        <v>0</v>
      </c>
      <c r="F5116" s="69">
        <v>0</v>
      </c>
    </row>
    <row r="5117" spans="1:6" ht="15.75" customHeight="1" x14ac:dyDescent="0.25">
      <c r="A5117" s="4" t="s">
        <v>369</v>
      </c>
      <c r="B5117" s="4">
        <v>76</v>
      </c>
      <c r="C5117" s="4"/>
      <c r="D5117" s="69">
        <v>0</v>
      </c>
      <c r="E5117" s="4">
        <v>0</v>
      </c>
      <c r="F5117" s="69">
        <v>0</v>
      </c>
    </row>
    <row r="5118" spans="1:6" ht="15.75" customHeight="1" x14ac:dyDescent="0.25">
      <c r="A5118" s="4" t="s">
        <v>369</v>
      </c>
      <c r="B5118" s="4">
        <v>77</v>
      </c>
      <c r="C5118" s="4"/>
      <c r="D5118" s="69">
        <v>0</v>
      </c>
      <c r="E5118" s="4">
        <v>0</v>
      </c>
      <c r="F5118" s="69">
        <v>0</v>
      </c>
    </row>
    <row r="5119" spans="1:6" ht="15.75" customHeight="1" x14ac:dyDescent="0.25">
      <c r="A5119" s="4" t="s">
        <v>369</v>
      </c>
      <c r="B5119" s="4">
        <v>78</v>
      </c>
      <c r="C5119" s="4"/>
      <c r="D5119" s="69">
        <v>0</v>
      </c>
      <c r="E5119" s="4">
        <v>0</v>
      </c>
      <c r="F5119" s="69">
        <v>0</v>
      </c>
    </row>
    <row r="5120" spans="1:6" ht="15.75" customHeight="1" x14ac:dyDescent="0.25">
      <c r="A5120" s="4" t="s">
        <v>369</v>
      </c>
      <c r="B5120" s="4">
        <v>79</v>
      </c>
      <c r="C5120" s="4"/>
      <c r="D5120" s="69">
        <v>0</v>
      </c>
      <c r="E5120" s="4">
        <v>0</v>
      </c>
      <c r="F5120" s="69">
        <v>0</v>
      </c>
    </row>
    <row r="5121" spans="1:6" ht="15.75" customHeight="1" x14ac:dyDescent="0.25">
      <c r="A5121" s="4" t="s">
        <v>369</v>
      </c>
      <c r="B5121" s="4">
        <v>80</v>
      </c>
      <c r="C5121" s="4"/>
      <c r="D5121" s="69">
        <v>0</v>
      </c>
      <c r="E5121" s="4">
        <v>0</v>
      </c>
      <c r="F5121" s="69">
        <v>0</v>
      </c>
    </row>
    <row r="5122" spans="1:6" ht="15.75" customHeight="1" x14ac:dyDescent="0.25">
      <c r="A5122" s="4" t="s">
        <v>369</v>
      </c>
      <c r="B5122" s="4">
        <v>81</v>
      </c>
      <c r="C5122" s="4"/>
      <c r="D5122" s="69">
        <v>0</v>
      </c>
      <c r="E5122" s="4">
        <v>0</v>
      </c>
      <c r="F5122" s="69">
        <v>0</v>
      </c>
    </row>
    <row r="5123" spans="1:6" ht="15.75" customHeight="1" x14ac:dyDescent="0.25">
      <c r="A5123" s="4" t="s">
        <v>369</v>
      </c>
      <c r="B5123" s="4">
        <v>82</v>
      </c>
      <c r="C5123" s="4"/>
      <c r="D5123" s="69">
        <v>0</v>
      </c>
      <c r="E5123" s="4">
        <v>0</v>
      </c>
      <c r="F5123" s="69">
        <v>0</v>
      </c>
    </row>
    <row r="5124" spans="1:6" ht="15.75" customHeight="1" x14ac:dyDescent="0.25">
      <c r="A5124" s="4" t="s">
        <v>369</v>
      </c>
      <c r="B5124" s="4">
        <v>83</v>
      </c>
      <c r="C5124" s="4"/>
      <c r="D5124" s="69">
        <v>0</v>
      </c>
      <c r="E5124" s="4">
        <v>0</v>
      </c>
      <c r="F5124" s="69">
        <v>0</v>
      </c>
    </row>
    <row r="5125" spans="1:6" ht="15.75" customHeight="1" x14ac:dyDescent="0.25">
      <c r="A5125" s="4" t="s">
        <v>369</v>
      </c>
      <c r="B5125" s="4">
        <v>84</v>
      </c>
      <c r="C5125" s="4"/>
      <c r="D5125" s="69">
        <v>0</v>
      </c>
      <c r="E5125" s="4">
        <v>0</v>
      </c>
      <c r="F5125" s="69">
        <v>0</v>
      </c>
    </row>
    <row r="5126" spans="1:6" ht="15.75" customHeight="1" x14ac:dyDescent="0.25">
      <c r="A5126" s="4" t="s">
        <v>369</v>
      </c>
      <c r="B5126" s="4">
        <v>85</v>
      </c>
      <c r="C5126" s="4"/>
      <c r="D5126" s="69">
        <v>0</v>
      </c>
      <c r="E5126" s="4">
        <v>0</v>
      </c>
      <c r="F5126" s="69">
        <v>0</v>
      </c>
    </row>
    <row r="5127" spans="1:6" ht="15.75" customHeight="1" x14ac:dyDescent="0.25">
      <c r="A5127" s="4" t="s">
        <v>369</v>
      </c>
      <c r="B5127" s="4">
        <v>86</v>
      </c>
      <c r="C5127" s="4"/>
      <c r="D5127" s="69">
        <v>0</v>
      </c>
      <c r="E5127" s="4">
        <v>0</v>
      </c>
      <c r="F5127" s="69">
        <v>0</v>
      </c>
    </row>
    <row r="5128" spans="1:6" ht="15.75" customHeight="1" x14ac:dyDescent="0.25">
      <c r="A5128" s="4" t="s">
        <v>369</v>
      </c>
      <c r="B5128" s="4">
        <v>87</v>
      </c>
      <c r="C5128" s="4"/>
      <c r="D5128" s="69">
        <v>0</v>
      </c>
      <c r="E5128" s="4">
        <v>0</v>
      </c>
      <c r="F5128" s="69">
        <v>0</v>
      </c>
    </row>
    <row r="5129" spans="1:6" ht="15.75" customHeight="1" x14ac:dyDescent="0.25">
      <c r="A5129" s="4" t="s">
        <v>369</v>
      </c>
      <c r="B5129" s="4">
        <v>88</v>
      </c>
      <c r="C5129" s="4"/>
      <c r="D5129" s="69">
        <v>0</v>
      </c>
      <c r="E5129" s="4">
        <v>0</v>
      </c>
      <c r="F5129" s="69">
        <v>0</v>
      </c>
    </row>
    <row r="5130" spans="1:6" ht="15.75" customHeight="1" x14ac:dyDescent="0.25">
      <c r="A5130" s="4" t="s">
        <v>369</v>
      </c>
      <c r="B5130" s="4">
        <v>89</v>
      </c>
      <c r="C5130" s="4"/>
      <c r="D5130" s="69">
        <v>0</v>
      </c>
      <c r="E5130" s="4">
        <v>0</v>
      </c>
      <c r="F5130" s="69">
        <v>0</v>
      </c>
    </row>
    <row r="5131" spans="1:6" ht="15.75" customHeight="1" x14ac:dyDescent="0.25">
      <c r="A5131" s="4" t="s">
        <v>369</v>
      </c>
      <c r="B5131" s="4">
        <v>90</v>
      </c>
      <c r="C5131" s="4"/>
      <c r="D5131" s="69">
        <v>0</v>
      </c>
      <c r="E5131" s="4">
        <v>0</v>
      </c>
      <c r="F5131" s="69">
        <v>0</v>
      </c>
    </row>
    <row r="5132" spans="1:6" ht="15.75" customHeight="1" x14ac:dyDescent="0.25">
      <c r="A5132" s="4" t="s">
        <v>369</v>
      </c>
      <c r="B5132" s="4">
        <v>91</v>
      </c>
      <c r="C5132" s="4"/>
      <c r="D5132" s="69">
        <v>0</v>
      </c>
      <c r="E5132" s="4">
        <v>0</v>
      </c>
      <c r="F5132" s="69">
        <v>0</v>
      </c>
    </row>
    <row r="5133" spans="1:6" ht="15.75" customHeight="1" x14ac:dyDescent="0.25">
      <c r="A5133" s="4" t="s">
        <v>369</v>
      </c>
      <c r="B5133" s="4">
        <v>92</v>
      </c>
      <c r="C5133" s="4"/>
      <c r="D5133" s="69">
        <v>0</v>
      </c>
      <c r="E5133" s="4">
        <v>0</v>
      </c>
      <c r="F5133" s="69">
        <v>0</v>
      </c>
    </row>
    <row r="5134" spans="1:6" ht="15.75" customHeight="1" x14ac:dyDescent="0.25">
      <c r="A5134" s="4" t="s">
        <v>369</v>
      </c>
      <c r="B5134" s="4">
        <v>93</v>
      </c>
      <c r="C5134" s="4"/>
      <c r="D5134" s="69">
        <v>0</v>
      </c>
      <c r="E5134" s="4">
        <v>0</v>
      </c>
      <c r="F5134" s="69">
        <v>0</v>
      </c>
    </row>
    <row r="5135" spans="1:6" ht="15.75" customHeight="1" x14ac:dyDescent="0.25">
      <c r="A5135" s="4" t="s">
        <v>369</v>
      </c>
      <c r="B5135" s="4">
        <v>94</v>
      </c>
      <c r="C5135" s="4"/>
      <c r="D5135" s="69">
        <v>0</v>
      </c>
      <c r="E5135" s="4">
        <v>0</v>
      </c>
      <c r="F5135" s="69">
        <v>0</v>
      </c>
    </row>
    <row r="5136" spans="1:6" ht="15.75" customHeight="1" x14ac:dyDescent="0.25">
      <c r="A5136" s="4" t="s">
        <v>369</v>
      </c>
      <c r="B5136" s="4">
        <v>95</v>
      </c>
      <c r="C5136" s="4"/>
      <c r="D5136" s="69">
        <v>0</v>
      </c>
      <c r="E5136" s="4">
        <v>0</v>
      </c>
      <c r="F5136" s="69">
        <v>0</v>
      </c>
    </row>
    <row r="5137" spans="1:6" ht="15.75" customHeight="1" x14ac:dyDescent="0.25">
      <c r="A5137" s="4" t="s">
        <v>369</v>
      </c>
      <c r="B5137" s="4">
        <v>96</v>
      </c>
      <c r="C5137" s="4"/>
      <c r="D5137" s="69">
        <v>0</v>
      </c>
      <c r="E5137" s="4">
        <v>0</v>
      </c>
      <c r="F5137" s="69">
        <v>0</v>
      </c>
    </row>
    <row r="5138" spans="1:6" ht="15.75" customHeight="1" x14ac:dyDescent="0.25">
      <c r="A5138" s="4" t="s">
        <v>369</v>
      </c>
      <c r="B5138" s="4">
        <v>97</v>
      </c>
      <c r="C5138" s="4"/>
      <c r="D5138" s="69">
        <v>0</v>
      </c>
      <c r="E5138" s="4">
        <v>0</v>
      </c>
      <c r="F5138" s="69">
        <v>0</v>
      </c>
    </row>
    <row r="5139" spans="1:6" ht="15.75" customHeight="1" x14ac:dyDescent="0.25">
      <c r="A5139" s="4" t="s">
        <v>369</v>
      </c>
      <c r="B5139" s="4">
        <v>98</v>
      </c>
      <c r="C5139" s="4"/>
      <c r="D5139" s="69">
        <v>0</v>
      </c>
      <c r="E5139" s="4">
        <v>0</v>
      </c>
      <c r="F5139" s="69">
        <v>0</v>
      </c>
    </row>
    <row r="5140" spans="1:6" ht="15.75" customHeight="1" x14ac:dyDescent="0.25">
      <c r="A5140" s="4" t="s">
        <v>369</v>
      </c>
      <c r="B5140" s="4">
        <v>99</v>
      </c>
      <c r="C5140" s="4"/>
      <c r="D5140" s="69">
        <v>0</v>
      </c>
      <c r="E5140" s="4">
        <v>0</v>
      </c>
      <c r="F5140" s="69">
        <v>0</v>
      </c>
    </row>
    <row r="5141" spans="1:6" ht="15.75" customHeight="1" x14ac:dyDescent="0.25">
      <c r="A5141" s="4" t="s">
        <v>369</v>
      </c>
      <c r="B5141" s="4">
        <v>100</v>
      </c>
      <c r="C5141" s="4"/>
      <c r="D5141" s="69">
        <v>0</v>
      </c>
      <c r="E5141" s="4">
        <v>0</v>
      </c>
      <c r="F5141" s="69">
        <v>0</v>
      </c>
    </row>
    <row r="5142" spans="1:6" ht="15.75" customHeight="1" x14ac:dyDescent="0.25">
      <c r="A5142" s="4" t="s">
        <v>369</v>
      </c>
      <c r="B5142" s="4">
        <v>101</v>
      </c>
      <c r="C5142" s="4"/>
      <c r="D5142" s="69">
        <v>0</v>
      </c>
      <c r="E5142" s="4">
        <v>0</v>
      </c>
      <c r="F5142" s="69">
        <v>0</v>
      </c>
    </row>
    <row r="5143" spans="1:6" ht="15.75" customHeight="1" x14ac:dyDescent="0.25">
      <c r="A5143" s="4" t="s">
        <v>369</v>
      </c>
      <c r="B5143" s="4">
        <v>102</v>
      </c>
      <c r="C5143" s="4"/>
      <c r="D5143" s="69">
        <v>0</v>
      </c>
      <c r="E5143" s="4">
        <v>0</v>
      </c>
      <c r="F5143" s="69">
        <v>0</v>
      </c>
    </row>
    <row r="5144" spans="1:6" ht="15.75" customHeight="1" x14ac:dyDescent="0.25">
      <c r="A5144" s="4" t="s">
        <v>369</v>
      </c>
      <c r="B5144" s="4">
        <v>103</v>
      </c>
      <c r="C5144" s="4"/>
      <c r="D5144" s="69">
        <v>0</v>
      </c>
      <c r="E5144" s="4">
        <v>0</v>
      </c>
      <c r="F5144" s="69">
        <v>0</v>
      </c>
    </row>
    <row r="5145" spans="1:6" ht="15.75" customHeight="1" x14ac:dyDescent="0.25">
      <c r="A5145" s="4" t="s">
        <v>369</v>
      </c>
      <c r="B5145" s="4">
        <v>104</v>
      </c>
      <c r="C5145" s="4"/>
      <c r="D5145" s="69">
        <v>0</v>
      </c>
      <c r="E5145" s="4">
        <v>0</v>
      </c>
      <c r="F5145" s="69">
        <v>0</v>
      </c>
    </row>
    <row r="5146" spans="1:6" ht="15.75" customHeight="1" x14ac:dyDescent="0.25">
      <c r="A5146" s="4" t="s">
        <v>369</v>
      </c>
      <c r="B5146" s="4">
        <v>105</v>
      </c>
      <c r="C5146" s="4"/>
      <c r="D5146" s="69">
        <v>0</v>
      </c>
      <c r="E5146" s="4">
        <v>0</v>
      </c>
      <c r="F5146" s="69">
        <v>0</v>
      </c>
    </row>
    <row r="5147" spans="1:6" ht="15.75" customHeight="1" x14ac:dyDescent="0.25">
      <c r="A5147" s="4" t="s">
        <v>370</v>
      </c>
      <c r="B5147" s="4">
        <v>1</v>
      </c>
      <c r="C5147" s="4"/>
      <c r="D5147" s="69">
        <v>0</v>
      </c>
      <c r="E5147" s="4">
        <v>0</v>
      </c>
      <c r="F5147" s="69">
        <v>0</v>
      </c>
    </row>
    <row r="5148" spans="1:6" ht="15.75" customHeight="1" x14ac:dyDescent="0.25">
      <c r="A5148" s="4" t="s">
        <v>370</v>
      </c>
      <c r="B5148" s="4">
        <v>2</v>
      </c>
      <c r="C5148" s="4"/>
      <c r="D5148" s="69">
        <v>0</v>
      </c>
      <c r="E5148" s="4">
        <v>0</v>
      </c>
      <c r="F5148" s="69">
        <v>0</v>
      </c>
    </row>
    <row r="5149" spans="1:6" ht="15.75" customHeight="1" x14ac:dyDescent="0.25">
      <c r="A5149" s="4" t="s">
        <v>370</v>
      </c>
      <c r="B5149" s="4">
        <v>3</v>
      </c>
      <c r="C5149" s="4"/>
      <c r="D5149" s="69">
        <v>0</v>
      </c>
      <c r="E5149" s="4">
        <v>0</v>
      </c>
      <c r="F5149" s="69">
        <v>0</v>
      </c>
    </row>
    <row r="5150" spans="1:6" ht="15.75" customHeight="1" x14ac:dyDescent="0.25">
      <c r="A5150" s="4" t="s">
        <v>370</v>
      </c>
      <c r="B5150" s="4">
        <v>4</v>
      </c>
      <c r="C5150" s="4"/>
      <c r="D5150" s="69">
        <v>0</v>
      </c>
      <c r="E5150" s="4">
        <v>0</v>
      </c>
      <c r="F5150" s="69">
        <v>0</v>
      </c>
    </row>
    <row r="5151" spans="1:6" ht="15.75" customHeight="1" x14ac:dyDescent="0.25">
      <c r="A5151" s="4" t="s">
        <v>370</v>
      </c>
      <c r="B5151" s="4">
        <v>5</v>
      </c>
      <c r="C5151" s="4"/>
      <c r="D5151" s="69">
        <v>0</v>
      </c>
      <c r="E5151" s="4">
        <v>0</v>
      </c>
      <c r="F5151" s="69">
        <v>0</v>
      </c>
    </row>
    <row r="5152" spans="1:6" ht="15.75" customHeight="1" x14ac:dyDescent="0.25">
      <c r="A5152" s="4" t="s">
        <v>370</v>
      </c>
      <c r="B5152" s="4">
        <v>6</v>
      </c>
      <c r="C5152" s="4"/>
      <c r="D5152" s="69">
        <v>0</v>
      </c>
      <c r="E5152" s="4">
        <v>0</v>
      </c>
      <c r="F5152" s="69">
        <v>0</v>
      </c>
    </row>
    <row r="5153" spans="1:6" ht="15.75" customHeight="1" x14ac:dyDescent="0.25">
      <c r="A5153" s="4" t="s">
        <v>370</v>
      </c>
      <c r="B5153" s="4">
        <v>7</v>
      </c>
      <c r="C5153" s="4"/>
      <c r="D5153" s="69">
        <v>0</v>
      </c>
      <c r="E5153" s="4">
        <v>0</v>
      </c>
      <c r="F5153" s="69">
        <v>0</v>
      </c>
    </row>
    <row r="5154" spans="1:6" ht="15.75" customHeight="1" x14ac:dyDescent="0.25">
      <c r="A5154" s="4" t="s">
        <v>370</v>
      </c>
      <c r="B5154" s="4">
        <v>8</v>
      </c>
      <c r="C5154" s="4"/>
      <c r="D5154" s="69">
        <v>0</v>
      </c>
      <c r="E5154" s="4">
        <v>0</v>
      </c>
      <c r="F5154" s="69">
        <v>0</v>
      </c>
    </row>
    <row r="5155" spans="1:6" ht="15.75" customHeight="1" x14ac:dyDescent="0.25">
      <c r="A5155" s="4" t="s">
        <v>370</v>
      </c>
      <c r="B5155" s="4">
        <v>9</v>
      </c>
      <c r="C5155" s="4"/>
      <c r="D5155" s="69">
        <v>0</v>
      </c>
      <c r="E5155" s="4">
        <v>0</v>
      </c>
      <c r="F5155" s="69">
        <v>0</v>
      </c>
    </row>
    <row r="5156" spans="1:6" ht="15.75" customHeight="1" x14ac:dyDescent="0.25">
      <c r="A5156" s="4" t="s">
        <v>370</v>
      </c>
      <c r="B5156" s="4">
        <v>10</v>
      </c>
      <c r="C5156" s="4">
        <v>55</v>
      </c>
      <c r="D5156" s="69">
        <v>11637120</v>
      </c>
      <c r="E5156" s="4">
        <v>59</v>
      </c>
      <c r="F5156" s="69">
        <v>12483456</v>
      </c>
    </row>
    <row r="5157" spans="1:6" ht="15.75" customHeight="1" x14ac:dyDescent="0.25">
      <c r="A5157" s="4" t="s">
        <v>370</v>
      </c>
      <c r="B5157" s="4">
        <v>11</v>
      </c>
      <c r="C5157" s="4"/>
      <c r="D5157" s="69">
        <v>0</v>
      </c>
      <c r="E5157" s="4">
        <v>0</v>
      </c>
      <c r="F5157" s="69">
        <v>0</v>
      </c>
    </row>
    <row r="5158" spans="1:6" ht="15.75" customHeight="1" x14ac:dyDescent="0.25">
      <c r="A5158" s="4" t="s">
        <v>370</v>
      </c>
      <c r="B5158" s="4">
        <v>12</v>
      </c>
      <c r="C5158" s="4"/>
      <c r="D5158" s="69">
        <v>0</v>
      </c>
      <c r="E5158" s="4">
        <v>0</v>
      </c>
      <c r="F5158" s="69">
        <v>0</v>
      </c>
    </row>
    <row r="5159" spans="1:6" ht="15.75" customHeight="1" x14ac:dyDescent="0.25">
      <c r="A5159" s="4" t="s">
        <v>370</v>
      </c>
      <c r="B5159" s="4">
        <v>13</v>
      </c>
      <c r="C5159" s="4"/>
      <c r="D5159" s="69">
        <v>0</v>
      </c>
      <c r="E5159" s="4">
        <v>0</v>
      </c>
      <c r="F5159" s="69">
        <v>0</v>
      </c>
    </row>
    <row r="5160" spans="1:6" ht="15.75" customHeight="1" x14ac:dyDescent="0.25">
      <c r="A5160" s="4" t="s">
        <v>370</v>
      </c>
      <c r="B5160" s="4">
        <v>14</v>
      </c>
      <c r="C5160" s="4"/>
      <c r="D5160" s="69">
        <v>0</v>
      </c>
      <c r="E5160" s="4">
        <v>0</v>
      </c>
      <c r="F5160" s="69">
        <v>0</v>
      </c>
    </row>
    <row r="5161" spans="1:6" ht="15.75" customHeight="1" x14ac:dyDescent="0.25">
      <c r="A5161" s="4" t="s">
        <v>370</v>
      </c>
      <c r="B5161" s="4">
        <v>15</v>
      </c>
      <c r="C5161" s="4"/>
      <c r="D5161" s="69">
        <v>0</v>
      </c>
      <c r="E5161" s="4">
        <v>0</v>
      </c>
      <c r="F5161" s="69">
        <v>0</v>
      </c>
    </row>
    <row r="5162" spans="1:6" ht="15.75" customHeight="1" x14ac:dyDescent="0.25">
      <c r="A5162" s="4" t="s">
        <v>370</v>
      </c>
      <c r="B5162" s="4">
        <v>16</v>
      </c>
      <c r="C5162" s="4"/>
      <c r="D5162" s="69">
        <v>0</v>
      </c>
      <c r="E5162" s="4">
        <v>0</v>
      </c>
      <c r="F5162" s="69">
        <v>0</v>
      </c>
    </row>
    <row r="5163" spans="1:6" ht="15.75" customHeight="1" x14ac:dyDescent="0.25">
      <c r="A5163" s="4" t="s">
        <v>370</v>
      </c>
      <c r="B5163" s="4">
        <v>17</v>
      </c>
      <c r="C5163" s="4"/>
      <c r="D5163" s="69">
        <v>0</v>
      </c>
      <c r="E5163" s="4">
        <v>0</v>
      </c>
      <c r="F5163" s="69">
        <v>0</v>
      </c>
    </row>
    <row r="5164" spans="1:6" ht="15.75" customHeight="1" x14ac:dyDescent="0.25">
      <c r="A5164" s="4" t="s">
        <v>370</v>
      </c>
      <c r="B5164" s="4">
        <v>18</v>
      </c>
      <c r="C5164" s="4"/>
      <c r="D5164" s="69">
        <v>0</v>
      </c>
      <c r="E5164" s="4">
        <v>0</v>
      </c>
      <c r="F5164" s="69">
        <v>0</v>
      </c>
    </row>
    <row r="5165" spans="1:6" ht="15.75" customHeight="1" x14ac:dyDescent="0.25">
      <c r="A5165" s="4" t="s">
        <v>370</v>
      </c>
      <c r="B5165" s="4">
        <v>19</v>
      </c>
      <c r="C5165" s="4"/>
      <c r="D5165" s="69">
        <v>0</v>
      </c>
      <c r="E5165" s="4">
        <v>0</v>
      </c>
      <c r="F5165" s="69">
        <v>0</v>
      </c>
    </row>
    <row r="5166" spans="1:6" ht="15.75" customHeight="1" x14ac:dyDescent="0.25">
      <c r="A5166" s="4" t="s">
        <v>370</v>
      </c>
      <c r="B5166" s="4">
        <v>20</v>
      </c>
      <c r="C5166" s="4"/>
      <c r="D5166" s="69">
        <v>0</v>
      </c>
      <c r="E5166" s="4">
        <v>0</v>
      </c>
      <c r="F5166" s="69">
        <v>0</v>
      </c>
    </row>
    <row r="5167" spans="1:6" ht="15.75" customHeight="1" x14ac:dyDescent="0.25">
      <c r="A5167" s="4" t="s">
        <v>370</v>
      </c>
      <c r="B5167" s="4">
        <v>21</v>
      </c>
      <c r="C5167" s="4"/>
      <c r="D5167" s="69">
        <v>0</v>
      </c>
      <c r="E5167" s="4">
        <v>0</v>
      </c>
      <c r="F5167" s="69">
        <v>0</v>
      </c>
    </row>
    <row r="5168" spans="1:6" ht="15.75" customHeight="1" x14ac:dyDescent="0.25">
      <c r="A5168" s="4" t="s">
        <v>370</v>
      </c>
      <c r="B5168" s="4">
        <v>22</v>
      </c>
      <c r="C5168" s="4"/>
      <c r="D5168" s="69">
        <v>0</v>
      </c>
      <c r="E5168" s="4">
        <v>0</v>
      </c>
      <c r="F5168" s="69">
        <v>0</v>
      </c>
    </row>
    <row r="5169" spans="1:6" ht="15.75" customHeight="1" x14ac:dyDescent="0.25">
      <c r="A5169" s="4" t="s">
        <v>370</v>
      </c>
      <c r="B5169" s="4">
        <v>23</v>
      </c>
      <c r="C5169" s="4"/>
      <c r="D5169" s="69">
        <v>0</v>
      </c>
      <c r="E5169" s="4">
        <v>0</v>
      </c>
      <c r="F5169" s="69">
        <v>0</v>
      </c>
    </row>
    <row r="5170" spans="1:6" ht="15.75" customHeight="1" x14ac:dyDescent="0.25">
      <c r="A5170" s="4" t="s">
        <v>370</v>
      </c>
      <c r="B5170" s="4">
        <v>24</v>
      </c>
      <c r="C5170" s="4"/>
      <c r="D5170" s="69">
        <v>0</v>
      </c>
      <c r="E5170" s="4">
        <v>0</v>
      </c>
      <c r="F5170" s="69">
        <v>0</v>
      </c>
    </row>
    <row r="5171" spans="1:6" ht="15.75" customHeight="1" x14ac:dyDescent="0.25">
      <c r="A5171" s="4" t="s">
        <v>370</v>
      </c>
      <c r="B5171" s="4">
        <v>25</v>
      </c>
      <c r="C5171" s="4"/>
      <c r="D5171" s="69">
        <v>0</v>
      </c>
      <c r="E5171" s="4">
        <v>0</v>
      </c>
      <c r="F5171" s="69">
        <v>0</v>
      </c>
    </row>
    <row r="5172" spans="1:6" ht="15.75" customHeight="1" x14ac:dyDescent="0.25">
      <c r="A5172" s="4" t="s">
        <v>370</v>
      </c>
      <c r="B5172" s="4">
        <v>26</v>
      </c>
      <c r="C5172" s="4"/>
      <c r="D5172" s="69">
        <v>0</v>
      </c>
      <c r="E5172" s="4">
        <v>0</v>
      </c>
      <c r="F5172" s="69">
        <v>0</v>
      </c>
    </row>
    <row r="5173" spans="1:6" ht="15.75" customHeight="1" x14ac:dyDescent="0.25">
      <c r="A5173" s="4" t="s">
        <v>370</v>
      </c>
      <c r="B5173" s="4">
        <v>27</v>
      </c>
      <c r="C5173" s="4"/>
      <c r="D5173" s="69">
        <v>0</v>
      </c>
      <c r="E5173" s="4">
        <v>0</v>
      </c>
      <c r="F5173" s="69">
        <v>0</v>
      </c>
    </row>
    <row r="5174" spans="1:6" ht="15.75" customHeight="1" x14ac:dyDescent="0.25">
      <c r="A5174" s="4" t="s">
        <v>370</v>
      </c>
      <c r="B5174" s="4">
        <v>28</v>
      </c>
      <c r="C5174" s="4"/>
      <c r="D5174" s="69">
        <v>0</v>
      </c>
      <c r="E5174" s="4">
        <v>0</v>
      </c>
      <c r="F5174" s="69">
        <v>0</v>
      </c>
    </row>
    <row r="5175" spans="1:6" ht="15.75" customHeight="1" x14ac:dyDescent="0.25">
      <c r="A5175" s="4" t="s">
        <v>370</v>
      </c>
      <c r="B5175" s="4">
        <v>29</v>
      </c>
      <c r="C5175" s="4"/>
      <c r="D5175" s="69">
        <v>0</v>
      </c>
      <c r="E5175" s="4">
        <v>0</v>
      </c>
      <c r="F5175" s="69">
        <v>0</v>
      </c>
    </row>
    <row r="5176" spans="1:6" ht="15.75" customHeight="1" x14ac:dyDescent="0.25">
      <c r="A5176" s="4" t="s">
        <v>370</v>
      </c>
      <c r="B5176" s="4">
        <v>30</v>
      </c>
      <c r="C5176" s="4"/>
      <c r="D5176" s="69">
        <v>0</v>
      </c>
      <c r="E5176" s="4">
        <v>4</v>
      </c>
      <c r="F5176" s="69">
        <v>52784</v>
      </c>
    </row>
    <row r="5177" spans="1:6" ht="15.75" customHeight="1" x14ac:dyDescent="0.25">
      <c r="A5177" s="4" t="s">
        <v>370</v>
      </c>
      <c r="B5177" s="4">
        <v>31</v>
      </c>
      <c r="C5177" s="4"/>
      <c r="D5177" s="69">
        <v>0</v>
      </c>
      <c r="E5177" s="4">
        <v>0</v>
      </c>
      <c r="F5177" s="69">
        <v>0</v>
      </c>
    </row>
    <row r="5178" spans="1:6" ht="15.75" customHeight="1" x14ac:dyDescent="0.25">
      <c r="A5178" s="4" t="s">
        <v>370</v>
      </c>
      <c r="B5178" s="4">
        <v>32</v>
      </c>
      <c r="C5178" s="4"/>
      <c r="D5178" s="69">
        <v>0</v>
      </c>
      <c r="E5178" s="4">
        <v>0</v>
      </c>
      <c r="F5178" s="69">
        <v>0</v>
      </c>
    </row>
    <row r="5179" spans="1:6" ht="15.75" customHeight="1" x14ac:dyDescent="0.25">
      <c r="A5179" s="4" t="s">
        <v>370</v>
      </c>
      <c r="B5179" s="4">
        <v>33</v>
      </c>
      <c r="C5179" s="4"/>
      <c r="D5179" s="69">
        <v>0</v>
      </c>
      <c r="E5179" s="4">
        <v>0</v>
      </c>
      <c r="F5179" s="69">
        <v>0</v>
      </c>
    </row>
    <row r="5180" spans="1:6" ht="15.75" customHeight="1" x14ac:dyDescent="0.25">
      <c r="A5180" s="4" t="s">
        <v>370</v>
      </c>
      <c r="B5180" s="4">
        <v>34</v>
      </c>
      <c r="C5180" s="4"/>
      <c r="D5180" s="69">
        <v>0</v>
      </c>
      <c r="E5180" s="4">
        <v>0</v>
      </c>
      <c r="F5180" s="69">
        <v>0</v>
      </c>
    </row>
    <row r="5181" spans="1:6" ht="15.75" customHeight="1" x14ac:dyDescent="0.25">
      <c r="A5181" s="4" t="s">
        <v>370</v>
      </c>
      <c r="B5181" s="4">
        <v>35</v>
      </c>
      <c r="C5181" s="4"/>
      <c r="D5181" s="69">
        <v>0</v>
      </c>
      <c r="E5181" s="4">
        <v>0</v>
      </c>
      <c r="F5181" s="69">
        <v>0</v>
      </c>
    </row>
    <row r="5182" spans="1:6" ht="15.75" customHeight="1" x14ac:dyDescent="0.25">
      <c r="A5182" s="4" t="s">
        <v>370</v>
      </c>
      <c r="B5182" s="4">
        <v>36</v>
      </c>
      <c r="C5182" s="4"/>
      <c r="D5182" s="69">
        <v>0</v>
      </c>
      <c r="E5182" s="4">
        <v>0</v>
      </c>
      <c r="F5182" s="69">
        <v>0</v>
      </c>
    </row>
    <row r="5183" spans="1:6" ht="15.75" customHeight="1" x14ac:dyDescent="0.25">
      <c r="A5183" s="4" t="s">
        <v>370</v>
      </c>
      <c r="B5183" s="4">
        <v>37</v>
      </c>
      <c r="C5183" s="4"/>
      <c r="D5183" s="69">
        <v>0</v>
      </c>
      <c r="E5183" s="4">
        <v>0</v>
      </c>
      <c r="F5183" s="69">
        <v>0</v>
      </c>
    </row>
    <row r="5184" spans="1:6" ht="15.75" customHeight="1" x14ac:dyDescent="0.25">
      <c r="A5184" s="4" t="s">
        <v>370</v>
      </c>
      <c r="B5184" s="4">
        <v>38</v>
      </c>
      <c r="C5184" s="4"/>
      <c r="D5184" s="69">
        <v>0</v>
      </c>
      <c r="E5184" s="4">
        <v>0</v>
      </c>
      <c r="F5184" s="69">
        <v>0</v>
      </c>
    </row>
    <row r="5185" spans="1:6" ht="15.75" customHeight="1" x14ac:dyDescent="0.25">
      <c r="A5185" s="4" t="s">
        <v>370</v>
      </c>
      <c r="B5185" s="4">
        <v>39</v>
      </c>
      <c r="C5185" s="4"/>
      <c r="D5185" s="69">
        <v>0</v>
      </c>
      <c r="E5185" s="4">
        <v>0</v>
      </c>
      <c r="F5185" s="69">
        <v>0</v>
      </c>
    </row>
    <row r="5186" spans="1:6" ht="15.75" customHeight="1" x14ac:dyDescent="0.25">
      <c r="A5186" s="4" t="s">
        <v>370</v>
      </c>
      <c r="B5186" s="4">
        <v>40</v>
      </c>
      <c r="C5186" s="4"/>
      <c r="D5186" s="69">
        <v>0</v>
      </c>
      <c r="E5186" s="4">
        <v>0</v>
      </c>
      <c r="F5186" s="69">
        <v>0</v>
      </c>
    </row>
    <row r="5187" spans="1:6" ht="15.75" customHeight="1" x14ac:dyDescent="0.25">
      <c r="A5187" s="4" t="s">
        <v>370</v>
      </c>
      <c r="B5187" s="4">
        <v>41</v>
      </c>
      <c r="C5187" s="4"/>
      <c r="D5187" s="69">
        <v>0</v>
      </c>
      <c r="E5187" s="4">
        <v>0</v>
      </c>
      <c r="F5187" s="69">
        <v>0</v>
      </c>
    </row>
    <row r="5188" spans="1:6" ht="15.75" customHeight="1" x14ac:dyDescent="0.25">
      <c r="A5188" s="4" t="s">
        <v>370</v>
      </c>
      <c r="B5188" s="4">
        <v>42</v>
      </c>
      <c r="C5188" s="4"/>
      <c r="D5188" s="69">
        <v>0</v>
      </c>
      <c r="E5188" s="4">
        <v>0</v>
      </c>
      <c r="F5188" s="69">
        <v>0</v>
      </c>
    </row>
    <row r="5189" spans="1:6" ht="15.75" customHeight="1" x14ac:dyDescent="0.25">
      <c r="A5189" s="4" t="s">
        <v>370</v>
      </c>
      <c r="B5189" s="4">
        <v>43</v>
      </c>
      <c r="C5189" s="4"/>
      <c r="D5189" s="69">
        <v>0</v>
      </c>
      <c r="E5189" s="4">
        <v>0</v>
      </c>
      <c r="F5189" s="69">
        <v>0</v>
      </c>
    </row>
    <row r="5190" spans="1:6" ht="15.75" customHeight="1" x14ac:dyDescent="0.25">
      <c r="A5190" s="4" t="s">
        <v>370</v>
      </c>
      <c r="B5190" s="4">
        <v>44</v>
      </c>
      <c r="C5190" s="4"/>
      <c r="D5190" s="69">
        <v>0</v>
      </c>
      <c r="E5190" s="4">
        <v>0</v>
      </c>
      <c r="F5190" s="69">
        <v>0</v>
      </c>
    </row>
    <row r="5191" spans="1:6" ht="15.75" customHeight="1" x14ac:dyDescent="0.25">
      <c r="A5191" s="4" t="s">
        <v>370</v>
      </c>
      <c r="B5191" s="4">
        <v>45</v>
      </c>
      <c r="C5191" s="4"/>
      <c r="D5191" s="69">
        <v>0</v>
      </c>
      <c r="E5191" s="4">
        <v>0</v>
      </c>
      <c r="F5191" s="69">
        <v>0</v>
      </c>
    </row>
    <row r="5192" spans="1:6" ht="15.75" customHeight="1" x14ac:dyDescent="0.25">
      <c r="A5192" s="4" t="s">
        <v>370</v>
      </c>
      <c r="B5192" s="4">
        <v>46</v>
      </c>
      <c r="C5192" s="4"/>
      <c r="D5192" s="69">
        <v>0</v>
      </c>
      <c r="E5192" s="4">
        <v>0</v>
      </c>
      <c r="F5192" s="69">
        <v>0</v>
      </c>
    </row>
    <row r="5193" spans="1:6" ht="15.75" customHeight="1" x14ac:dyDescent="0.25">
      <c r="A5193" s="4" t="s">
        <v>370</v>
      </c>
      <c r="B5193" s="4">
        <v>47</v>
      </c>
      <c r="C5193" s="4"/>
      <c r="D5193" s="69">
        <v>0</v>
      </c>
      <c r="E5193" s="4">
        <v>0</v>
      </c>
      <c r="F5193" s="69">
        <v>0</v>
      </c>
    </row>
    <row r="5194" spans="1:6" ht="15.75" customHeight="1" x14ac:dyDescent="0.25">
      <c r="A5194" s="4" t="s">
        <v>370</v>
      </c>
      <c r="B5194" s="4">
        <v>48</v>
      </c>
      <c r="C5194" s="4"/>
      <c r="D5194" s="69">
        <v>0</v>
      </c>
      <c r="E5194" s="4">
        <v>0</v>
      </c>
      <c r="F5194" s="69">
        <v>0</v>
      </c>
    </row>
    <row r="5195" spans="1:6" ht="15.75" customHeight="1" x14ac:dyDescent="0.25">
      <c r="A5195" s="4" t="s">
        <v>370</v>
      </c>
      <c r="B5195" s="4">
        <v>49</v>
      </c>
      <c r="C5195" s="4"/>
      <c r="D5195" s="69">
        <v>0</v>
      </c>
      <c r="E5195" s="4">
        <v>0</v>
      </c>
      <c r="F5195" s="69">
        <v>0</v>
      </c>
    </row>
    <row r="5196" spans="1:6" ht="15.75" customHeight="1" x14ac:dyDescent="0.25">
      <c r="A5196" s="4" t="s">
        <v>370</v>
      </c>
      <c r="B5196" s="4">
        <v>50</v>
      </c>
      <c r="C5196" s="4"/>
      <c r="D5196" s="69">
        <v>0</v>
      </c>
      <c r="E5196" s="4">
        <v>0</v>
      </c>
      <c r="F5196" s="69">
        <v>0</v>
      </c>
    </row>
    <row r="5197" spans="1:6" ht="15.75" customHeight="1" x14ac:dyDescent="0.25">
      <c r="A5197" s="4" t="s">
        <v>370</v>
      </c>
      <c r="B5197" s="4">
        <v>51</v>
      </c>
      <c r="C5197" s="4"/>
      <c r="D5197" s="69">
        <v>0</v>
      </c>
      <c r="E5197" s="4">
        <v>0</v>
      </c>
      <c r="F5197" s="69">
        <v>0</v>
      </c>
    </row>
    <row r="5198" spans="1:6" ht="15.75" customHeight="1" x14ac:dyDescent="0.25">
      <c r="A5198" s="4" t="s">
        <v>370</v>
      </c>
      <c r="B5198" s="4">
        <v>52</v>
      </c>
      <c r="C5198" s="4"/>
      <c r="D5198" s="69">
        <v>0</v>
      </c>
      <c r="E5198" s="4">
        <v>0</v>
      </c>
      <c r="F5198" s="69">
        <v>0</v>
      </c>
    </row>
    <row r="5199" spans="1:6" ht="15.75" customHeight="1" x14ac:dyDescent="0.25">
      <c r="A5199" s="4" t="s">
        <v>370</v>
      </c>
      <c r="B5199" s="4">
        <v>53</v>
      </c>
      <c r="C5199" s="4"/>
      <c r="D5199" s="69">
        <v>0</v>
      </c>
      <c r="E5199" s="4">
        <v>0</v>
      </c>
      <c r="F5199" s="69">
        <v>0</v>
      </c>
    </row>
    <row r="5200" spans="1:6" ht="15.75" customHeight="1" x14ac:dyDescent="0.25">
      <c r="A5200" s="4" t="s">
        <v>370</v>
      </c>
      <c r="B5200" s="4">
        <v>54</v>
      </c>
      <c r="C5200" s="4"/>
      <c r="D5200" s="69">
        <v>0</v>
      </c>
      <c r="E5200" s="4">
        <v>0</v>
      </c>
      <c r="F5200" s="69">
        <v>0</v>
      </c>
    </row>
    <row r="5201" spans="1:6" ht="15.75" customHeight="1" x14ac:dyDescent="0.25">
      <c r="A5201" s="4" t="s">
        <v>370</v>
      </c>
      <c r="B5201" s="4">
        <v>55</v>
      </c>
      <c r="C5201" s="4"/>
      <c r="D5201" s="69">
        <v>0</v>
      </c>
      <c r="E5201" s="4">
        <v>0</v>
      </c>
      <c r="F5201" s="69">
        <v>0</v>
      </c>
    </row>
    <row r="5202" spans="1:6" ht="15.75" customHeight="1" x14ac:dyDescent="0.25">
      <c r="A5202" s="4" t="s">
        <v>370</v>
      </c>
      <c r="B5202" s="4">
        <v>56</v>
      </c>
      <c r="C5202" s="4"/>
      <c r="D5202" s="69">
        <v>0</v>
      </c>
      <c r="E5202" s="4">
        <v>0</v>
      </c>
      <c r="F5202" s="69">
        <v>0</v>
      </c>
    </row>
    <row r="5203" spans="1:6" ht="15.75" customHeight="1" x14ac:dyDescent="0.25">
      <c r="A5203" s="4" t="s">
        <v>370</v>
      </c>
      <c r="B5203" s="4">
        <v>57</v>
      </c>
      <c r="C5203" s="4"/>
      <c r="D5203" s="69">
        <v>0</v>
      </c>
      <c r="E5203" s="4">
        <v>0</v>
      </c>
      <c r="F5203" s="69">
        <v>0</v>
      </c>
    </row>
    <row r="5204" spans="1:6" ht="15.75" customHeight="1" x14ac:dyDescent="0.25">
      <c r="A5204" s="4" t="s">
        <v>370</v>
      </c>
      <c r="B5204" s="4">
        <v>58</v>
      </c>
      <c r="C5204" s="4"/>
      <c r="D5204" s="69">
        <v>0</v>
      </c>
      <c r="E5204" s="4">
        <v>0</v>
      </c>
      <c r="F5204" s="69">
        <v>0</v>
      </c>
    </row>
    <row r="5205" spans="1:6" ht="15.75" customHeight="1" x14ac:dyDescent="0.25">
      <c r="A5205" s="4" t="s">
        <v>370</v>
      </c>
      <c r="B5205" s="4">
        <v>59</v>
      </c>
      <c r="C5205" s="4"/>
      <c r="D5205" s="69">
        <v>0</v>
      </c>
      <c r="E5205" s="4">
        <v>0</v>
      </c>
      <c r="F5205" s="69">
        <v>0</v>
      </c>
    </row>
    <row r="5206" spans="1:6" ht="15.75" customHeight="1" x14ac:dyDescent="0.25">
      <c r="A5206" s="4" t="s">
        <v>370</v>
      </c>
      <c r="B5206" s="4">
        <v>60</v>
      </c>
      <c r="C5206" s="4"/>
      <c r="D5206" s="69">
        <v>0</v>
      </c>
      <c r="E5206" s="4">
        <v>0</v>
      </c>
      <c r="F5206" s="69">
        <v>0</v>
      </c>
    </row>
    <row r="5207" spans="1:6" ht="15.75" customHeight="1" x14ac:dyDescent="0.25">
      <c r="A5207" s="4" t="s">
        <v>370</v>
      </c>
      <c r="B5207" s="4">
        <v>61</v>
      </c>
      <c r="C5207" s="4"/>
      <c r="D5207" s="69">
        <v>0</v>
      </c>
      <c r="E5207" s="4">
        <v>0</v>
      </c>
      <c r="F5207" s="69">
        <v>0</v>
      </c>
    </row>
    <row r="5208" spans="1:6" ht="15.75" customHeight="1" x14ac:dyDescent="0.25">
      <c r="A5208" s="4" t="s">
        <v>370</v>
      </c>
      <c r="B5208" s="4">
        <v>62</v>
      </c>
      <c r="C5208" s="4"/>
      <c r="D5208" s="69">
        <v>0</v>
      </c>
      <c r="E5208" s="4">
        <v>0</v>
      </c>
      <c r="F5208" s="69">
        <v>0</v>
      </c>
    </row>
    <row r="5209" spans="1:6" ht="15.75" customHeight="1" x14ac:dyDescent="0.25">
      <c r="A5209" s="4" t="s">
        <v>370</v>
      </c>
      <c r="B5209" s="4">
        <v>63</v>
      </c>
      <c r="C5209" s="4"/>
      <c r="D5209" s="69">
        <v>0</v>
      </c>
      <c r="E5209" s="4">
        <v>0</v>
      </c>
      <c r="F5209" s="69">
        <v>0</v>
      </c>
    </row>
    <row r="5210" spans="1:6" ht="15.75" customHeight="1" x14ac:dyDescent="0.25">
      <c r="A5210" s="4" t="s">
        <v>370</v>
      </c>
      <c r="B5210" s="4">
        <v>64</v>
      </c>
      <c r="C5210" s="4"/>
      <c r="D5210" s="69">
        <v>0</v>
      </c>
      <c r="E5210" s="4">
        <v>0</v>
      </c>
      <c r="F5210" s="69">
        <v>0</v>
      </c>
    </row>
    <row r="5211" spans="1:6" ht="15.75" customHeight="1" x14ac:dyDescent="0.25">
      <c r="A5211" s="4" t="s">
        <v>370</v>
      </c>
      <c r="B5211" s="4">
        <v>65</v>
      </c>
      <c r="C5211" s="4"/>
      <c r="D5211" s="69">
        <v>0</v>
      </c>
      <c r="E5211" s="4">
        <v>0</v>
      </c>
      <c r="F5211" s="69">
        <v>0</v>
      </c>
    </row>
    <row r="5212" spans="1:6" ht="15.75" customHeight="1" x14ac:dyDescent="0.25">
      <c r="A5212" s="4" t="s">
        <v>370</v>
      </c>
      <c r="B5212" s="4">
        <v>66</v>
      </c>
      <c r="C5212" s="4"/>
      <c r="D5212" s="69">
        <v>0</v>
      </c>
      <c r="E5212" s="4">
        <v>0</v>
      </c>
      <c r="F5212" s="69">
        <v>0</v>
      </c>
    </row>
    <row r="5213" spans="1:6" ht="15.75" customHeight="1" x14ac:dyDescent="0.25">
      <c r="A5213" s="4" t="s">
        <v>370</v>
      </c>
      <c r="B5213" s="4">
        <v>67</v>
      </c>
      <c r="C5213" s="4"/>
      <c r="D5213" s="69">
        <v>0</v>
      </c>
      <c r="E5213" s="4">
        <v>0</v>
      </c>
      <c r="F5213" s="69">
        <v>0</v>
      </c>
    </row>
    <row r="5214" spans="1:6" ht="15.75" customHeight="1" x14ac:dyDescent="0.25">
      <c r="A5214" s="4" t="s">
        <v>370</v>
      </c>
      <c r="B5214" s="4">
        <v>68</v>
      </c>
      <c r="C5214" s="4"/>
      <c r="D5214" s="69">
        <v>0</v>
      </c>
      <c r="E5214" s="4">
        <v>0</v>
      </c>
      <c r="F5214" s="69">
        <v>0</v>
      </c>
    </row>
    <row r="5215" spans="1:6" ht="15.75" customHeight="1" x14ac:dyDescent="0.25">
      <c r="A5215" s="4" t="s">
        <v>370</v>
      </c>
      <c r="B5215" s="4">
        <v>69</v>
      </c>
      <c r="C5215" s="4"/>
      <c r="D5215" s="69">
        <v>0</v>
      </c>
      <c r="E5215" s="4">
        <v>0</v>
      </c>
      <c r="F5215" s="69">
        <v>0</v>
      </c>
    </row>
    <row r="5216" spans="1:6" ht="15.75" customHeight="1" x14ac:dyDescent="0.25">
      <c r="A5216" s="4" t="s">
        <v>370</v>
      </c>
      <c r="B5216" s="4">
        <v>70</v>
      </c>
      <c r="C5216" s="4"/>
      <c r="D5216" s="69">
        <v>0</v>
      </c>
      <c r="E5216" s="4">
        <v>0</v>
      </c>
      <c r="F5216" s="69">
        <v>0</v>
      </c>
    </row>
    <row r="5217" spans="1:6" ht="15.75" customHeight="1" x14ac:dyDescent="0.25">
      <c r="A5217" s="4" t="s">
        <v>370</v>
      </c>
      <c r="B5217" s="4">
        <v>71</v>
      </c>
      <c r="C5217" s="4"/>
      <c r="D5217" s="69">
        <v>0</v>
      </c>
      <c r="E5217" s="4">
        <v>0</v>
      </c>
      <c r="F5217" s="69">
        <v>0</v>
      </c>
    </row>
    <row r="5218" spans="1:6" ht="15.75" customHeight="1" x14ac:dyDescent="0.25">
      <c r="A5218" s="4" t="s">
        <v>370</v>
      </c>
      <c r="B5218" s="4">
        <v>72</v>
      </c>
      <c r="C5218" s="4"/>
      <c r="D5218" s="69">
        <v>0</v>
      </c>
      <c r="E5218" s="4">
        <v>0</v>
      </c>
      <c r="F5218" s="69">
        <v>0</v>
      </c>
    </row>
    <row r="5219" spans="1:6" ht="15.75" customHeight="1" x14ac:dyDescent="0.25">
      <c r="A5219" s="4" t="s">
        <v>370</v>
      </c>
      <c r="B5219" s="4">
        <v>73</v>
      </c>
      <c r="C5219" s="4"/>
      <c r="D5219" s="69">
        <v>0</v>
      </c>
      <c r="E5219" s="4">
        <v>0</v>
      </c>
      <c r="F5219" s="69">
        <v>0</v>
      </c>
    </row>
    <row r="5220" spans="1:6" ht="15.75" customHeight="1" x14ac:dyDescent="0.25">
      <c r="A5220" s="4" t="s">
        <v>370</v>
      </c>
      <c r="B5220" s="4">
        <v>74</v>
      </c>
      <c r="C5220" s="4"/>
      <c r="D5220" s="69">
        <v>0</v>
      </c>
      <c r="E5220" s="4">
        <v>0</v>
      </c>
      <c r="F5220" s="69">
        <v>0</v>
      </c>
    </row>
    <row r="5221" spans="1:6" ht="15.75" customHeight="1" x14ac:dyDescent="0.25">
      <c r="A5221" s="4" t="s">
        <v>370</v>
      </c>
      <c r="B5221" s="4">
        <v>75</v>
      </c>
      <c r="C5221" s="4"/>
      <c r="D5221" s="69">
        <v>0</v>
      </c>
      <c r="E5221" s="4">
        <v>0</v>
      </c>
      <c r="F5221" s="69">
        <v>0</v>
      </c>
    </row>
    <row r="5222" spans="1:6" ht="15.75" customHeight="1" x14ac:dyDescent="0.25">
      <c r="A5222" s="4" t="s">
        <v>370</v>
      </c>
      <c r="B5222" s="4">
        <v>76</v>
      </c>
      <c r="C5222" s="4"/>
      <c r="D5222" s="69">
        <v>0</v>
      </c>
      <c r="E5222" s="4">
        <v>0</v>
      </c>
      <c r="F5222" s="69">
        <v>0</v>
      </c>
    </row>
    <row r="5223" spans="1:6" ht="15.75" customHeight="1" x14ac:dyDescent="0.25">
      <c r="A5223" s="4" t="s">
        <v>370</v>
      </c>
      <c r="B5223" s="4">
        <v>77</v>
      </c>
      <c r="C5223" s="4"/>
      <c r="D5223" s="69">
        <v>0</v>
      </c>
      <c r="E5223" s="4">
        <v>0</v>
      </c>
      <c r="F5223" s="69">
        <v>0</v>
      </c>
    </row>
    <row r="5224" spans="1:6" ht="15.75" customHeight="1" x14ac:dyDescent="0.25">
      <c r="A5224" s="4" t="s">
        <v>370</v>
      </c>
      <c r="B5224" s="4">
        <v>78</v>
      </c>
      <c r="C5224" s="4"/>
      <c r="D5224" s="69">
        <v>0</v>
      </c>
      <c r="E5224" s="4">
        <v>0</v>
      </c>
      <c r="F5224" s="69">
        <v>0</v>
      </c>
    </row>
    <row r="5225" spans="1:6" ht="15.75" customHeight="1" x14ac:dyDescent="0.25">
      <c r="A5225" s="4" t="s">
        <v>370</v>
      </c>
      <c r="B5225" s="4">
        <v>79</v>
      </c>
      <c r="C5225" s="4"/>
      <c r="D5225" s="69">
        <v>0</v>
      </c>
      <c r="E5225" s="4">
        <v>0</v>
      </c>
      <c r="F5225" s="69">
        <v>0</v>
      </c>
    </row>
    <row r="5226" spans="1:6" ht="15.75" customHeight="1" x14ac:dyDescent="0.25">
      <c r="A5226" s="4" t="s">
        <v>370</v>
      </c>
      <c r="B5226" s="4">
        <v>80</v>
      </c>
      <c r="C5226" s="4"/>
      <c r="D5226" s="69">
        <v>0</v>
      </c>
      <c r="E5226" s="4">
        <v>0</v>
      </c>
      <c r="F5226" s="69">
        <v>0</v>
      </c>
    </row>
    <row r="5227" spans="1:6" ht="15.75" customHeight="1" x14ac:dyDescent="0.25">
      <c r="A5227" s="4" t="s">
        <v>370</v>
      </c>
      <c r="B5227" s="4">
        <v>81</v>
      </c>
      <c r="C5227" s="4"/>
      <c r="D5227" s="69">
        <v>0</v>
      </c>
      <c r="E5227" s="4">
        <v>0</v>
      </c>
      <c r="F5227" s="69">
        <v>0</v>
      </c>
    </row>
    <row r="5228" spans="1:6" ht="15.75" customHeight="1" x14ac:dyDescent="0.25">
      <c r="A5228" s="4" t="s">
        <v>370</v>
      </c>
      <c r="B5228" s="4">
        <v>82</v>
      </c>
      <c r="C5228" s="4"/>
      <c r="D5228" s="69">
        <v>0</v>
      </c>
      <c r="E5228" s="4">
        <v>0</v>
      </c>
      <c r="F5228" s="69">
        <v>0</v>
      </c>
    </row>
    <row r="5229" spans="1:6" ht="15.75" customHeight="1" x14ac:dyDescent="0.25">
      <c r="A5229" s="4" t="s">
        <v>370</v>
      </c>
      <c r="B5229" s="4">
        <v>83</v>
      </c>
      <c r="C5229" s="4"/>
      <c r="D5229" s="69">
        <v>0</v>
      </c>
      <c r="E5229" s="4">
        <v>0</v>
      </c>
      <c r="F5229" s="69">
        <v>0</v>
      </c>
    </row>
    <row r="5230" spans="1:6" ht="15.75" customHeight="1" x14ac:dyDescent="0.25">
      <c r="A5230" s="4" t="s">
        <v>370</v>
      </c>
      <c r="B5230" s="4">
        <v>84</v>
      </c>
      <c r="C5230" s="4"/>
      <c r="D5230" s="69">
        <v>0</v>
      </c>
      <c r="E5230" s="4">
        <v>0</v>
      </c>
      <c r="F5230" s="69">
        <v>0</v>
      </c>
    </row>
    <row r="5231" spans="1:6" ht="15.75" customHeight="1" x14ac:dyDescent="0.25">
      <c r="A5231" s="4" t="s">
        <v>370</v>
      </c>
      <c r="B5231" s="4">
        <v>85</v>
      </c>
      <c r="C5231" s="4"/>
      <c r="D5231" s="69">
        <v>0</v>
      </c>
      <c r="E5231" s="4">
        <v>0</v>
      </c>
      <c r="F5231" s="69">
        <v>0</v>
      </c>
    </row>
    <row r="5232" spans="1:6" ht="15.75" customHeight="1" x14ac:dyDescent="0.25">
      <c r="A5232" s="4" t="s">
        <v>370</v>
      </c>
      <c r="B5232" s="4">
        <v>86</v>
      </c>
      <c r="C5232" s="4"/>
      <c r="D5232" s="69">
        <v>0</v>
      </c>
      <c r="E5232" s="4">
        <v>0</v>
      </c>
      <c r="F5232" s="69">
        <v>0</v>
      </c>
    </row>
    <row r="5233" spans="1:6" ht="15.75" customHeight="1" x14ac:dyDescent="0.25">
      <c r="A5233" s="4" t="s">
        <v>370</v>
      </c>
      <c r="B5233" s="4">
        <v>87</v>
      </c>
      <c r="C5233" s="4"/>
      <c r="D5233" s="69">
        <v>0</v>
      </c>
      <c r="E5233" s="4">
        <v>0</v>
      </c>
      <c r="F5233" s="69">
        <v>0</v>
      </c>
    </row>
    <row r="5234" spans="1:6" ht="15.75" customHeight="1" x14ac:dyDescent="0.25">
      <c r="A5234" s="4" t="s">
        <v>370</v>
      </c>
      <c r="B5234" s="4">
        <v>88</v>
      </c>
      <c r="C5234" s="4"/>
      <c r="D5234" s="69">
        <v>0</v>
      </c>
      <c r="E5234" s="4">
        <v>0</v>
      </c>
      <c r="F5234" s="69">
        <v>0</v>
      </c>
    </row>
    <row r="5235" spans="1:6" ht="15.75" customHeight="1" x14ac:dyDescent="0.25">
      <c r="A5235" s="4" t="s">
        <v>370</v>
      </c>
      <c r="B5235" s="4">
        <v>89</v>
      </c>
      <c r="C5235" s="4"/>
      <c r="D5235" s="69">
        <v>0</v>
      </c>
      <c r="E5235" s="4">
        <v>0</v>
      </c>
      <c r="F5235" s="69">
        <v>0</v>
      </c>
    </row>
    <row r="5236" spans="1:6" ht="15.75" customHeight="1" x14ac:dyDescent="0.25">
      <c r="A5236" s="4" t="s">
        <v>370</v>
      </c>
      <c r="B5236" s="4">
        <v>90</v>
      </c>
      <c r="C5236" s="4"/>
      <c r="D5236" s="69">
        <v>0</v>
      </c>
      <c r="E5236" s="4">
        <v>0</v>
      </c>
      <c r="F5236" s="69">
        <v>0</v>
      </c>
    </row>
    <row r="5237" spans="1:6" ht="15.75" customHeight="1" x14ac:dyDescent="0.25">
      <c r="A5237" s="4" t="s">
        <v>370</v>
      </c>
      <c r="B5237" s="4">
        <v>91</v>
      </c>
      <c r="C5237" s="4"/>
      <c r="D5237" s="69">
        <v>0</v>
      </c>
      <c r="E5237" s="4">
        <v>0</v>
      </c>
      <c r="F5237" s="69">
        <v>0</v>
      </c>
    </row>
    <row r="5238" spans="1:6" ht="15.75" customHeight="1" x14ac:dyDescent="0.25">
      <c r="A5238" s="4" t="s">
        <v>370</v>
      </c>
      <c r="B5238" s="4">
        <v>92</v>
      </c>
      <c r="C5238" s="4"/>
      <c r="D5238" s="69">
        <v>0</v>
      </c>
      <c r="E5238" s="4">
        <v>0</v>
      </c>
      <c r="F5238" s="69">
        <v>0</v>
      </c>
    </row>
    <row r="5239" spans="1:6" ht="15.75" customHeight="1" x14ac:dyDescent="0.25">
      <c r="A5239" s="4" t="s">
        <v>370</v>
      </c>
      <c r="B5239" s="4">
        <v>93</v>
      </c>
      <c r="C5239" s="4"/>
      <c r="D5239" s="69">
        <v>0</v>
      </c>
      <c r="E5239" s="4">
        <v>0</v>
      </c>
      <c r="F5239" s="69">
        <v>0</v>
      </c>
    </row>
    <row r="5240" spans="1:6" ht="15.75" customHeight="1" x14ac:dyDescent="0.25">
      <c r="A5240" s="4" t="s">
        <v>370</v>
      </c>
      <c r="B5240" s="4">
        <v>94</v>
      </c>
      <c r="C5240" s="4"/>
      <c r="D5240" s="69">
        <v>0</v>
      </c>
      <c r="E5240" s="4">
        <v>0</v>
      </c>
      <c r="F5240" s="69">
        <v>0</v>
      </c>
    </row>
    <row r="5241" spans="1:6" ht="15.75" customHeight="1" x14ac:dyDescent="0.25">
      <c r="A5241" s="4" t="s">
        <v>370</v>
      </c>
      <c r="B5241" s="4">
        <v>95</v>
      </c>
      <c r="C5241" s="4"/>
      <c r="D5241" s="69">
        <v>0</v>
      </c>
      <c r="E5241" s="4">
        <v>0</v>
      </c>
      <c r="F5241" s="69">
        <v>0</v>
      </c>
    </row>
    <row r="5242" spans="1:6" ht="15.75" customHeight="1" x14ac:dyDescent="0.25">
      <c r="A5242" s="4" t="s">
        <v>370</v>
      </c>
      <c r="B5242" s="4">
        <v>96</v>
      </c>
      <c r="C5242" s="4"/>
      <c r="D5242" s="69">
        <v>0</v>
      </c>
      <c r="E5242" s="4">
        <v>0</v>
      </c>
      <c r="F5242" s="69">
        <v>0</v>
      </c>
    </row>
    <row r="5243" spans="1:6" ht="15.75" customHeight="1" x14ac:dyDescent="0.25">
      <c r="A5243" s="4" t="s">
        <v>370</v>
      </c>
      <c r="B5243" s="4">
        <v>97</v>
      </c>
      <c r="C5243" s="4"/>
      <c r="D5243" s="69">
        <v>0</v>
      </c>
      <c r="E5243" s="4">
        <v>0</v>
      </c>
      <c r="F5243" s="69">
        <v>0</v>
      </c>
    </row>
    <row r="5244" spans="1:6" ht="15.75" customHeight="1" x14ac:dyDescent="0.25">
      <c r="A5244" s="4" t="s">
        <v>370</v>
      </c>
      <c r="B5244" s="4">
        <v>98</v>
      </c>
      <c r="C5244" s="4"/>
      <c r="D5244" s="69">
        <v>0</v>
      </c>
      <c r="E5244" s="4">
        <v>0</v>
      </c>
      <c r="F5244" s="69">
        <v>0</v>
      </c>
    </row>
    <row r="5245" spans="1:6" ht="15.75" customHeight="1" x14ac:dyDescent="0.25">
      <c r="A5245" s="4" t="s">
        <v>370</v>
      </c>
      <c r="B5245" s="4">
        <v>99</v>
      </c>
      <c r="C5245" s="4"/>
      <c r="D5245" s="69">
        <v>0</v>
      </c>
      <c r="E5245" s="4">
        <v>0</v>
      </c>
      <c r="F5245" s="69">
        <v>0</v>
      </c>
    </row>
    <row r="5246" spans="1:6" ht="15.75" customHeight="1" x14ac:dyDescent="0.25">
      <c r="A5246" s="4" t="s">
        <v>370</v>
      </c>
      <c r="B5246" s="4">
        <v>100</v>
      </c>
      <c r="C5246" s="4"/>
      <c r="D5246" s="69">
        <v>0</v>
      </c>
      <c r="E5246" s="4">
        <v>0</v>
      </c>
      <c r="F5246" s="69">
        <v>0</v>
      </c>
    </row>
    <row r="5247" spans="1:6" ht="15.75" customHeight="1" x14ac:dyDescent="0.25">
      <c r="A5247" s="4" t="s">
        <v>370</v>
      </c>
      <c r="B5247" s="4">
        <v>101</v>
      </c>
      <c r="C5247" s="4"/>
      <c r="D5247" s="69">
        <v>0</v>
      </c>
      <c r="E5247" s="4">
        <v>0</v>
      </c>
      <c r="F5247" s="69">
        <v>0</v>
      </c>
    </row>
    <row r="5248" spans="1:6" ht="15.75" customHeight="1" x14ac:dyDescent="0.25">
      <c r="A5248" s="4" t="s">
        <v>370</v>
      </c>
      <c r="B5248" s="4">
        <v>102</v>
      </c>
      <c r="C5248" s="4"/>
      <c r="D5248" s="69">
        <v>0</v>
      </c>
      <c r="E5248" s="4">
        <v>0</v>
      </c>
      <c r="F5248" s="69">
        <v>0</v>
      </c>
    </row>
    <row r="5249" spans="1:6" ht="15.75" customHeight="1" x14ac:dyDescent="0.25">
      <c r="A5249" s="4" t="s">
        <v>370</v>
      </c>
      <c r="B5249" s="4">
        <v>103</v>
      </c>
      <c r="C5249" s="4"/>
      <c r="D5249" s="69">
        <v>0</v>
      </c>
      <c r="E5249" s="4">
        <v>1</v>
      </c>
      <c r="F5249" s="69">
        <v>823149</v>
      </c>
    </row>
    <row r="5250" spans="1:6" ht="15.75" customHeight="1" x14ac:dyDescent="0.25">
      <c r="A5250" s="4" t="s">
        <v>370</v>
      </c>
      <c r="B5250" s="4">
        <v>104</v>
      </c>
      <c r="C5250" s="4"/>
      <c r="D5250" s="69">
        <v>0</v>
      </c>
      <c r="E5250" s="4">
        <v>0</v>
      </c>
      <c r="F5250" s="69">
        <v>0</v>
      </c>
    </row>
    <row r="5251" spans="1:6" ht="15.75" customHeight="1" x14ac:dyDescent="0.25">
      <c r="A5251" s="4" t="s">
        <v>370</v>
      </c>
      <c r="B5251" s="4">
        <v>105</v>
      </c>
      <c r="C5251" s="4"/>
      <c r="D5251" s="69">
        <v>0</v>
      </c>
      <c r="E5251" s="4">
        <v>0</v>
      </c>
      <c r="F5251" s="69">
        <v>0</v>
      </c>
    </row>
    <row r="5252" spans="1:6" ht="15.75" customHeight="1" x14ac:dyDescent="0.25">
      <c r="A5252" s="4" t="s">
        <v>371</v>
      </c>
      <c r="B5252" s="4">
        <v>1</v>
      </c>
      <c r="C5252" s="4">
        <v>0</v>
      </c>
      <c r="D5252" s="69">
        <v>0</v>
      </c>
      <c r="E5252" s="4">
        <v>0</v>
      </c>
      <c r="F5252" s="69">
        <v>0</v>
      </c>
    </row>
    <row r="5253" spans="1:6" ht="15.75" customHeight="1" x14ac:dyDescent="0.25">
      <c r="A5253" s="4" t="s">
        <v>371</v>
      </c>
      <c r="B5253" s="4">
        <v>2</v>
      </c>
      <c r="C5253" s="4">
        <v>0</v>
      </c>
      <c r="D5253" s="69">
        <v>0</v>
      </c>
      <c r="E5253" s="4">
        <v>0</v>
      </c>
      <c r="F5253" s="69">
        <v>0</v>
      </c>
    </row>
    <row r="5254" spans="1:6" ht="15.75" customHeight="1" x14ac:dyDescent="0.25">
      <c r="A5254" s="4" t="s">
        <v>371</v>
      </c>
      <c r="B5254" s="4">
        <v>3</v>
      </c>
      <c r="C5254" s="4">
        <v>0</v>
      </c>
      <c r="D5254" s="69">
        <v>0</v>
      </c>
      <c r="E5254" s="4">
        <v>0</v>
      </c>
      <c r="F5254" s="69">
        <v>0</v>
      </c>
    </row>
    <row r="5255" spans="1:6" ht="15.75" customHeight="1" x14ac:dyDescent="0.25">
      <c r="A5255" s="4" t="s">
        <v>371</v>
      </c>
      <c r="B5255" s="4">
        <v>4</v>
      </c>
      <c r="C5255" s="4">
        <v>0</v>
      </c>
      <c r="D5255" s="69">
        <v>0</v>
      </c>
      <c r="E5255" s="4">
        <v>0</v>
      </c>
      <c r="F5255" s="69">
        <v>0</v>
      </c>
    </row>
    <row r="5256" spans="1:6" ht="15.75" customHeight="1" x14ac:dyDescent="0.25">
      <c r="A5256" s="4" t="s">
        <v>371</v>
      </c>
      <c r="B5256" s="4">
        <v>5</v>
      </c>
      <c r="C5256" s="4">
        <v>30</v>
      </c>
      <c r="D5256" s="69">
        <v>4638600</v>
      </c>
      <c r="E5256" s="4">
        <v>8</v>
      </c>
      <c r="F5256" s="69">
        <v>1236960</v>
      </c>
    </row>
    <row r="5257" spans="1:6" ht="15.75" customHeight="1" x14ac:dyDescent="0.25">
      <c r="A5257" s="4" t="s">
        <v>371</v>
      </c>
      <c r="B5257" s="4">
        <v>6</v>
      </c>
      <c r="C5257" s="4">
        <v>0</v>
      </c>
      <c r="D5257" s="69">
        <v>0</v>
      </c>
      <c r="E5257" s="4">
        <v>0</v>
      </c>
      <c r="F5257" s="69">
        <v>0</v>
      </c>
    </row>
    <row r="5258" spans="1:6" ht="15.75" customHeight="1" x14ac:dyDescent="0.25">
      <c r="A5258" s="4" t="s">
        <v>371</v>
      </c>
      <c r="B5258" s="4">
        <v>7</v>
      </c>
      <c r="C5258" s="4">
        <v>2</v>
      </c>
      <c r="D5258" s="69">
        <v>517600</v>
      </c>
      <c r="E5258" s="4">
        <v>0</v>
      </c>
      <c r="F5258" s="69">
        <v>0</v>
      </c>
    </row>
    <row r="5259" spans="1:6" ht="15.75" customHeight="1" x14ac:dyDescent="0.25">
      <c r="A5259" s="4" t="s">
        <v>371</v>
      </c>
      <c r="B5259" s="4">
        <v>8</v>
      </c>
      <c r="C5259" s="4"/>
      <c r="D5259" s="69">
        <v>0</v>
      </c>
      <c r="E5259" s="4">
        <v>0</v>
      </c>
      <c r="F5259" s="69">
        <v>0</v>
      </c>
    </row>
    <row r="5260" spans="1:6" ht="15.75" customHeight="1" x14ac:dyDescent="0.25">
      <c r="A5260" s="4" t="s">
        <v>371</v>
      </c>
      <c r="B5260" s="4">
        <v>9</v>
      </c>
      <c r="C5260" s="4"/>
      <c r="D5260" s="69">
        <v>0</v>
      </c>
      <c r="E5260" s="4">
        <v>0</v>
      </c>
      <c r="F5260" s="69">
        <v>0</v>
      </c>
    </row>
    <row r="5261" spans="1:6" ht="15.75" customHeight="1" x14ac:dyDescent="0.25">
      <c r="A5261" s="4" t="s">
        <v>371</v>
      </c>
      <c r="B5261" s="4">
        <v>10</v>
      </c>
      <c r="C5261" s="4"/>
      <c r="D5261" s="69">
        <v>0</v>
      </c>
      <c r="E5261" s="4">
        <v>16</v>
      </c>
      <c r="F5261" s="69">
        <v>3385344</v>
      </c>
    </row>
    <row r="5262" spans="1:6" ht="15.75" customHeight="1" x14ac:dyDescent="0.25">
      <c r="A5262" s="4" t="s">
        <v>371</v>
      </c>
      <c r="B5262" s="4">
        <v>11</v>
      </c>
      <c r="C5262" s="4"/>
      <c r="D5262" s="69">
        <v>0</v>
      </c>
      <c r="E5262" s="4">
        <v>2</v>
      </c>
      <c r="F5262" s="69">
        <v>663730</v>
      </c>
    </row>
    <row r="5263" spans="1:6" ht="15.75" customHeight="1" x14ac:dyDescent="0.25">
      <c r="A5263" s="4" t="s">
        <v>371</v>
      </c>
      <c r="B5263" s="4">
        <v>12</v>
      </c>
      <c r="C5263" s="4"/>
      <c r="D5263" s="69">
        <v>0</v>
      </c>
      <c r="E5263" s="4">
        <v>0</v>
      </c>
      <c r="F5263" s="69">
        <v>0</v>
      </c>
    </row>
    <row r="5264" spans="1:6" ht="15.75" customHeight="1" x14ac:dyDescent="0.25">
      <c r="A5264" s="4" t="s">
        <v>371</v>
      </c>
      <c r="B5264" s="4">
        <v>13</v>
      </c>
      <c r="C5264" s="4"/>
      <c r="D5264" s="69">
        <v>0</v>
      </c>
      <c r="E5264" s="4">
        <v>0</v>
      </c>
      <c r="F5264" s="69">
        <v>0</v>
      </c>
    </row>
    <row r="5265" spans="1:6" ht="15.75" customHeight="1" x14ac:dyDescent="0.25">
      <c r="A5265" s="4" t="s">
        <v>371</v>
      </c>
      <c r="B5265" s="4">
        <v>14</v>
      </c>
      <c r="C5265" s="4"/>
      <c r="D5265" s="69">
        <v>0</v>
      </c>
      <c r="E5265" s="4">
        <v>0</v>
      </c>
      <c r="F5265" s="69">
        <v>0</v>
      </c>
    </row>
    <row r="5266" spans="1:6" ht="15.75" customHeight="1" x14ac:dyDescent="0.25">
      <c r="A5266" s="4" t="s">
        <v>371</v>
      </c>
      <c r="B5266" s="4">
        <v>15</v>
      </c>
      <c r="C5266" s="4"/>
      <c r="D5266" s="69">
        <v>0</v>
      </c>
      <c r="E5266" s="4">
        <v>0</v>
      </c>
      <c r="F5266" s="69">
        <v>0</v>
      </c>
    </row>
    <row r="5267" spans="1:6" ht="15.75" customHeight="1" x14ac:dyDescent="0.25">
      <c r="A5267" s="4" t="s">
        <v>371</v>
      </c>
      <c r="B5267" s="4">
        <v>16</v>
      </c>
      <c r="C5267" s="4">
        <v>1</v>
      </c>
      <c r="D5267" s="69">
        <v>131871</v>
      </c>
      <c r="E5267" s="4">
        <v>1</v>
      </c>
      <c r="F5267" s="69">
        <v>131871</v>
      </c>
    </row>
    <row r="5268" spans="1:6" ht="15.75" customHeight="1" x14ac:dyDescent="0.25">
      <c r="A5268" s="4" t="s">
        <v>371</v>
      </c>
      <c r="B5268" s="4">
        <v>17</v>
      </c>
      <c r="C5268" s="4">
        <v>0</v>
      </c>
      <c r="D5268" s="69">
        <v>0</v>
      </c>
      <c r="E5268" s="4">
        <v>0</v>
      </c>
      <c r="F5268" s="69">
        <v>0</v>
      </c>
    </row>
    <row r="5269" spans="1:6" ht="15.75" customHeight="1" x14ac:dyDescent="0.25">
      <c r="A5269" s="4" t="s">
        <v>371</v>
      </c>
      <c r="B5269" s="4">
        <v>18</v>
      </c>
      <c r="C5269" s="4">
        <v>0</v>
      </c>
      <c r="D5269" s="69">
        <v>0</v>
      </c>
      <c r="E5269" s="4">
        <v>0</v>
      </c>
      <c r="F5269" s="69">
        <v>0</v>
      </c>
    </row>
    <row r="5270" spans="1:6" ht="15.75" customHeight="1" x14ac:dyDescent="0.25">
      <c r="A5270" s="4" t="s">
        <v>371</v>
      </c>
      <c r="B5270" s="4">
        <v>19</v>
      </c>
      <c r="C5270" s="4"/>
      <c r="D5270" s="69">
        <v>0</v>
      </c>
      <c r="E5270" s="4">
        <v>0</v>
      </c>
      <c r="F5270" s="69">
        <v>0</v>
      </c>
    </row>
    <row r="5271" spans="1:6" ht="15.75" customHeight="1" x14ac:dyDescent="0.25">
      <c r="A5271" s="4" t="s">
        <v>371</v>
      </c>
      <c r="B5271" s="4">
        <v>20</v>
      </c>
      <c r="C5271" s="4"/>
      <c r="D5271" s="69">
        <v>0</v>
      </c>
      <c r="E5271" s="4">
        <v>0</v>
      </c>
      <c r="F5271" s="69">
        <v>0</v>
      </c>
    </row>
    <row r="5272" spans="1:6" ht="15.75" customHeight="1" x14ac:dyDescent="0.25">
      <c r="A5272" s="4" t="s">
        <v>371</v>
      </c>
      <c r="B5272" s="4">
        <v>21</v>
      </c>
      <c r="C5272" s="4"/>
      <c r="D5272" s="69">
        <v>0</v>
      </c>
      <c r="E5272" s="4">
        <v>0</v>
      </c>
      <c r="F5272" s="69">
        <v>0</v>
      </c>
    </row>
    <row r="5273" spans="1:6" ht="15.75" customHeight="1" x14ac:dyDescent="0.25">
      <c r="A5273" s="4" t="s">
        <v>371</v>
      </c>
      <c r="B5273" s="4">
        <v>22</v>
      </c>
      <c r="C5273" s="4"/>
      <c r="D5273" s="69">
        <v>0</v>
      </c>
      <c r="E5273" s="4">
        <v>0</v>
      </c>
      <c r="F5273" s="69">
        <v>0</v>
      </c>
    </row>
    <row r="5274" spans="1:6" ht="15.75" customHeight="1" x14ac:dyDescent="0.25">
      <c r="A5274" s="4" t="s">
        <v>371</v>
      </c>
      <c r="B5274" s="4">
        <v>23</v>
      </c>
      <c r="C5274" s="4"/>
      <c r="D5274" s="69">
        <v>0</v>
      </c>
      <c r="E5274" s="4">
        <v>1</v>
      </c>
      <c r="F5274" s="69">
        <v>72249</v>
      </c>
    </row>
    <row r="5275" spans="1:6" ht="15.75" customHeight="1" x14ac:dyDescent="0.25">
      <c r="A5275" s="4" t="s">
        <v>371</v>
      </c>
      <c r="B5275" s="4">
        <v>24</v>
      </c>
      <c r="C5275" s="4"/>
      <c r="D5275" s="69">
        <v>0</v>
      </c>
      <c r="E5275" s="4">
        <v>3</v>
      </c>
      <c r="F5275" s="69">
        <v>376641</v>
      </c>
    </row>
    <row r="5276" spans="1:6" ht="15.75" customHeight="1" x14ac:dyDescent="0.25">
      <c r="A5276" s="4" t="s">
        <v>371</v>
      </c>
      <c r="B5276" s="4">
        <v>25</v>
      </c>
      <c r="C5276" s="4"/>
      <c r="D5276" s="69">
        <v>0</v>
      </c>
      <c r="E5276" s="4">
        <v>0</v>
      </c>
      <c r="F5276" s="69">
        <v>0</v>
      </c>
    </row>
    <row r="5277" spans="1:6" ht="15.75" customHeight="1" x14ac:dyDescent="0.25">
      <c r="A5277" s="4" t="s">
        <v>371</v>
      </c>
      <c r="B5277" s="4">
        <v>26</v>
      </c>
      <c r="C5277" s="4"/>
      <c r="D5277" s="69">
        <v>0</v>
      </c>
      <c r="E5277" s="4">
        <v>0</v>
      </c>
      <c r="F5277" s="69">
        <v>0</v>
      </c>
    </row>
    <row r="5278" spans="1:6" ht="15.75" customHeight="1" x14ac:dyDescent="0.25">
      <c r="A5278" s="4" t="s">
        <v>371</v>
      </c>
      <c r="B5278" s="4">
        <v>27</v>
      </c>
      <c r="C5278" s="4"/>
      <c r="D5278" s="69">
        <v>0</v>
      </c>
      <c r="E5278" s="4">
        <v>0</v>
      </c>
      <c r="F5278" s="69">
        <v>0</v>
      </c>
    </row>
    <row r="5279" spans="1:6" ht="15.75" customHeight="1" x14ac:dyDescent="0.25">
      <c r="A5279" s="4" t="s">
        <v>371</v>
      </c>
      <c r="B5279" s="4">
        <v>28</v>
      </c>
      <c r="C5279" s="4"/>
      <c r="D5279" s="69">
        <v>0</v>
      </c>
      <c r="E5279" s="4">
        <v>0</v>
      </c>
      <c r="F5279" s="69">
        <v>0</v>
      </c>
    </row>
    <row r="5280" spans="1:6" ht="15.75" customHeight="1" x14ac:dyDescent="0.25">
      <c r="A5280" s="4" t="s">
        <v>371</v>
      </c>
      <c r="B5280" s="4">
        <v>29</v>
      </c>
      <c r="C5280" s="4"/>
      <c r="D5280" s="69">
        <v>0</v>
      </c>
      <c r="E5280" s="4">
        <v>0</v>
      </c>
      <c r="F5280" s="69">
        <v>0</v>
      </c>
    </row>
    <row r="5281" spans="1:6" ht="15.75" customHeight="1" x14ac:dyDescent="0.25">
      <c r="A5281" s="4" t="s">
        <v>371</v>
      </c>
      <c r="B5281" s="4">
        <v>30</v>
      </c>
      <c r="C5281" s="4"/>
      <c r="D5281" s="69">
        <v>0</v>
      </c>
      <c r="E5281" s="4">
        <v>13</v>
      </c>
      <c r="F5281" s="69">
        <v>171548</v>
      </c>
    </row>
    <row r="5282" spans="1:6" ht="15.75" customHeight="1" x14ac:dyDescent="0.25">
      <c r="A5282" s="4" t="s">
        <v>371</v>
      </c>
      <c r="B5282" s="4">
        <v>31</v>
      </c>
      <c r="C5282" s="4"/>
      <c r="D5282" s="69">
        <v>0</v>
      </c>
      <c r="E5282" s="4">
        <v>0</v>
      </c>
      <c r="F5282" s="69">
        <v>0</v>
      </c>
    </row>
    <row r="5283" spans="1:6" ht="15.75" customHeight="1" x14ac:dyDescent="0.25">
      <c r="A5283" s="4" t="s">
        <v>371</v>
      </c>
      <c r="B5283" s="4">
        <v>32</v>
      </c>
      <c r="C5283" s="4"/>
      <c r="D5283" s="69">
        <v>0</v>
      </c>
      <c r="E5283" s="4">
        <v>0</v>
      </c>
      <c r="F5283" s="69">
        <v>0</v>
      </c>
    </row>
    <row r="5284" spans="1:6" ht="15.75" customHeight="1" x14ac:dyDescent="0.25">
      <c r="A5284" s="4" t="s">
        <v>371</v>
      </c>
      <c r="B5284" s="4">
        <v>33</v>
      </c>
      <c r="C5284" s="4"/>
      <c r="D5284" s="69">
        <v>0</v>
      </c>
      <c r="E5284" s="4">
        <v>177</v>
      </c>
      <c r="F5284" s="69">
        <v>164610</v>
      </c>
    </row>
    <row r="5285" spans="1:6" ht="15.75" customHeight="1" x14ac:dyDescent="0.25">
      <c r="A5285" s="4" t="s">
        <v>371</v>
      </c>
      <c r="B5285" s="4">
        <v>34</v>
      </c>
      <c r="C5285" s="4"/>
      <c r="D5285" s="69">
        <v>0</v>
      </c>
      <c r="E5285" s="4">
        <v>0</v>
      </c>
      <c r="F5285" s="69">
        <v>0</v>
      </c>
    </row>
    <row r="5286" spans="1:6" ht="15.75" customHeight="1" x14ac:dyDescent="0.25">
      <c r="A5286" s="4" t="s">
        <v>371</v>
      </c>
      <c r="B5286" s="4">
        <v>35</v>
      </c>
      <c r="C5286" s="4"/>
      <c r="D5286" s="69">
        <v>0</v>
      </c>
      <c r="E5286" s="4">
        <v>0</v>
      </c>
      <c r="F5286" s="69">
        <v>0</v>
      </c>
    </row>
    <row r="5287" spans="1:6" ht="15.75" customHeight="1" x14ac:dyDescent="0.25">
      <c r="A5287" s="4" t="s">
        <v>371</v>
      </c>
      <c r="B5287" s="4">
        <v>36</v>
      </c>
      <c r="C5287" s="4"/>
      <c r="D5287" s="69">
        <v>0</v>
      </c>
      <c r="E5287" s="4">
        <v>415</v>
      </c>
      <c r="F5287" s="69">
        <v>4305210</v>
      </c>
    </row>
    <row r="5288" spans="1:6" ht="15.75" customHeight="1" x14ac:dyDescent="0.25">
      <c r="A5288" s="4" t="s">
        <v>371</v>
      </c>
      <c r="B5288" s="4">
        <v>37</v>
      </c>
      <c r="C5288" s="4"/>
      <c r="D5288" s="69">
        <v>0</v>
      </c>
      <c r="E5288" s="4">
        <v>0</v>
      </c>
      <c r="F5288" s="69">
        <v>0</v>
      </c>
    </row>
    <row r="5289" spans="1:6" ht="15.75" customHeight="1" x14ac:dyDescent="0.25">
      <c r="A5289" s="4" t="s">
        <v>371</v>
      </c>
      <c r="B5289" s="4">
        <v>38</v>
      </c>
      <c r="C5289" s="4"/>
      <c r="D5289" s="69">
        <v>0</v>
      </c>
      <c r="E5289" s="4">
        <v>0</v>
      </c>
      <c r="F5289" s="69">
        <v>0</v>
      </c>
    </row>
    <row r="5290" spans="1:6" ht="15.75" customHeight="1" x14ac:dyDescent="0.25">
      <c r="A5290" s="4" t="s">
        <v>371</v>
      </c>
      <c r="B5290" s="4">
        <v>39</v>
      </c>
      <c r="C5290" s="4"/>
      <c r="D5290" s="69">
        <v>0</v>
      </c>
      <c r="E5290" s="4">
        <v>0</v>
      </c>
      <c r="F5290" s="69">
        <v>0</v>
      </c>
    </row>
    <row r="5291" spans="1:6" ht="15.75" customHeight="1" x14ac:dyDescent="0.25">
      <c r="A5291" s="4" t="s">
        <v>371</v>
      </c>
      <c r="B5291" s="4">
        <v>40</v>
      </c>
      <c r="C5291" s="4"/>
      <c r="D5291" s="69">
        <v>0</v>
      </c>
      <c r="E5291" s="4">
        <v>0</v>
      </c>
      <c r="F5291" s="69">
        <v>0</v>
      </c>
    </row>
    <row r="5292" spans="1:6" ht="15.75" customHeight="1" x14ac:dyDescent="0.25">
      <c r="A5292" s="4" t="s">
        <v>371</v>
      </c>
      <c r="B5292" s="4">
        <v>41</v>
      </c>
      <c r="C5292" s="4"/>
      <c r="D5292" s="69">
        <v>0</v>
      </c>
      <c r="E5292" s="4">
        <v>0</v>
      </c>
      <c r="F5292" s="69">
        <v>0</v>
      </c>
    </row>
    <row r="5293" spans="1:6" ht="15.75" customHeight="1" x14ac:dyDescent="0.25">
      <c r="A5293" s="4" t="s">
        <v>371</v>
      </c>
      <c r="B5293" s="4">
        <v>42</v>
      </c>
      <c r="C5293" s="4"/>
      <c r="D5293" s="69">
        <v>0</v>
      </c>
      <c r="E5293" s="4">
        <v>119</v>
      </c>
      <c r="F5293" s="69">
        <v>1866158</v>
      </c>
    </row>
    <row r="5294" spans="1:6" ht="15.75" customHeight="1" x14ac:dyDescent="0.25">
      <c r="A5294" s="4" t="s">
        <v>371</v>
      </c>
      <c r="B5294" s="4">
        <v>43</v>
      </c>
      <c r="C5294" s="4"/>
      <c r="D5294" s="69">
        <v>0</v>
      </c>
      <c r="E5294" s="4">
        <v>0</v>
      </c>
      <c r="F5294" s="69">
        <v>0</v>
      </c>
    </row>
    <row r="5295" spans="1:6" ht="15.75" customHeight="1" x14ac:dyDescent="0.25">
      <c r="A5295" s="4" t="s">
        <v>371</v>
      </c>
      <c r="B5295" s="4">
        <v>44</v>
      </c>
      <c r="C5295" s="4"/>
      <c r="D5295" s="69">
        <v>0</v>
      </c>
      <c r="E5295" s="4">
        <v>0</v>
      </c>
      <c r="F5295" s="69">
        <v>0</v>
      </c>
    </row>
    <row r="5296" spans="1:6" ht="15.75" customHeight="1" x14ac:dyDescent="0.25">
      <c r="A5296" s="4" t="s">
        <v>371</v>
      </c>
      <c r="B5296" s="4">
        <v>45</v>
      </c>
      <c r="C5296" s="4"/>
      <c r="D5296" s="69">
        <v>0</v>
      </c>
      <c r="E5296" s="4">
        <v>0</v>
      </c>
      <c r="F5296" s="69">
        <v>0</v>
      </c>
    </row>
    <row r="5297" spans="1:6" ht="15.75" customHeight="1" x14ac:dyDescent="0.25">
      <c r="A5297" s="4" t="s">
        <v>371</v>
      </c>
      <c r="B5297" s="4">
        <v>46</v>
      </c>
      <c r="C5297" s="4"/>
      <c r="D5297" s="69">
        <v>0</v>
      </c>
      <c r="E5297" s="4">
        <v>0</v>
      </c>
      <c r="F5297" s="69">
        <v>0</v>
      </c>
    </row>
    <row r="5298" spans="1:6" ht="15.75" customHeight="1" x14ac:dyDescent="0.25">
      <c r="A5298" s="4" t="s">
        <v>371</v>
      </c>
      <c r="B5298" s="4">
        <v>47</v>
      </c>
      <c r="C5298" s="4"/>
      <c r="D5298" s="69">
        <v>0</v>
      </c>
      <c r="E5298" s="4">
        <v>0</v>
      </c>
      <c r="F5298" s="69">
        <v>0</v>
      </c>
    </row>
    <row r="5299" spans="1:6" ht="15.75" customHeight="1" x14ac:dyDescent="0.25">
      <c r="A5299" s="4" t="s">
        <v>371</v>
      </c>
      <c r="B5299" s="4">
        <v>48</v>
      </c>
      <c r="C5299" s="4"/>
      <c r="D5299" s="69">
        <v>0</v>
      </c>
      <c r="E5299" s="4">
        <v>0</v>
      </c>
      <c r="F5299" s="69">
        <v>0</v>
      </c>
    </row>
    <row r="5300" spans="1:6" ht="15.75" customHeight="1" x14ac:dyDescent="0.25">
      <c r="A5300" s="4" t="s">
        <v>371</v>
      </c>
      <c r="B5300" s="4">
        <v>49</v>
      </c>
      <c r="C5300" s="4"/>
      <c r="D5300" s="69">
        <v>0</v>
      </c>
      <c r="E5300" s="4">
        <v>0</v>
      </c>
      <c r="F5300" s="69">
        <v>0</v>
      </c>
    </row>
    <row r="5301" spans="1:6" ht="15.75" customHeight="1" x14ac:dyDescent="0.25">
      <c r="A5301" s="4" t="s">
        <v>371</v>
      </c>
      <c r="B5301" s="4">
        <v>50</v>
      </c>
      <c r="C5301" s="4"/>
      <c r="D5301" s="69">
        <v>0</v>
      </c>
      <c r="E5301" s="4">
        <v>0</v>
      </c>
      <c r="F5301" s="69">
        <v>0</v>
      </c>
    </row>
    <row r="5302" spans="1:6" ht="15.75" customHeight="1" x14ac:dyDescent="0.25">
      <c r="A5302" s="4" t="s">
        <v>371</v>
      </c>
      <c r="B5302" s="4">
        <v>51</v>
      </c>
      <c r="C5302" s="4"/>
      <c r="D5302" s="69">
        <v>0</v>
      </c>
      <c r="E5302" s="4">
        <v>0</v>
      </c>
      <c r="F5302" s="69">
        <v>0</v>
      </c>
    </row>
    <row r="5303" spans="1:6" ht="15.75" customHeight="1" x14ac:dyDescent="0.25">
      <c r="A5303" s="4" t="s">
        <v>371</v>
      </c>
      <c r="B5303" s="4">
        <v>52</v>
      </c>
      <c r="C5303" s="4"/>
      <c r="D5303" s="69">
        <v>0</v>
      </c>
      <c r="E5303" s="4">
        <v>0</v>
      </c>
      <c r="F5303" s="69">
        <v>0</v>
      </c>
    </row>
    <row r="5304" spans="1:6" ht="15.75" customHeight="1" x14ac:dyDescent="0.25">
      <c r="A5304" s="4" t="s">
        <v>371</v>
      </c>
      <c r="B5304" s="4">
        <v>53</v>
      </c>
      <c r="C5304" s="4"/>
      <c r="D5304" s="69">
        <v>0</v>
      </c>
      <c r="E5304" s="4">
        <v>0</v>
      </c>
      <c r="F5304" s="69">
        <v>0</v>
      </c>
    </row>
    <row r="5305" spans="1:6" ht="15.75" customHeight="1" x14ac:dyDescent="0.25">
      <c r="A5305" s="4" t="s">
        <v>371</v>
      </c>
      <c r="B5305" s="4">
        <v>54</v>
      </c>
      <c r="C5305" s="4"/>
      <c r="D5305" s="69">
        <v>0</v>
      </c>
      <c r="E5305" s="4">
        <v>0</v>
      </c>
      <c r="F5305" s="69">
        <v>0</v>
      </c>
    </row>
    <row r="5306" spans="1:6" ht="15.75" customHeight="1" x14ac:dyDescent="0.25">
      <c r="A5306" s="4" t="s">
        <v>371</v>
      </c>
      <c r="B5306" s="4">
        <v>55</v>
      </c>
      <c r="C5306" s="4"/>
      <c r="D5306" s="69">
        <v>0</v>
      </c>
      <c r="E5306" s="4">
        <v>0</v>
      </c>
      <c r="F5306" s="69">
        <v>0</v>
      </c>
    </row>
    <row r="5307" spans="1:6" ht="15.75" customHeight="1" x14ac:dyDescent="0.25">
      <c r="A5307" s="4" t="s">
        <v>371</v>
      </c>
      <c r="B5307" s="4">
        <v>56</v>
      </c>
      <c r="C5307" s="4"/>
      <c r="D5307" s="69">
        <v>0</v>
      </c>
      <c r="E5307" s="4">
        <v>0</v>
      </c>
      <c r="F5307" s="69">
        <v>0</v>
      </c>
    </row>
    <row r="5308" spans="1:6" ht="15.75" customHeight="1" x14ac:dyDescent="0.25">
      <c r="A5308" s="4" t="s">
        <v>371</v>
      </c>
      <c r="B5308" s="4">
        <v>57</v>
      </c>
      <c r="C5308" s="4"/>
      <c r="D5308" s="69">
        <v>0</v>
      </c>
      <c r="E5308" s="4">
        <v>0</v>
      </c>
      <c r="F5308" s="69">
        <v>0</v>
      </c>
    </row>
    <row r="5309" spans="1:6" ht="15.75" customHeight="1" x14ac:dyDescent="0.25">
      <c r="A5309" s="4" t="s">
        <v>371</v>
      </c>
      <c r="B5309" s="4">
        <v>58</v>
      </c>
      <c r="C5309" s="4"/>
      <c r="D5309" s="69">
        <v>0</v>
      </c>
      <c r="E5309" s="4">
        <v>177</v>
      </c>
      <c r="F5309" s="69">
        <v>557373</v>
      </c>
    </row>
    <row r="5310" spans="1:6" ht="15.75" customHeight="1" x14ac:dyDescent="0.25">
      <c r="A5310" s="4" t="s">
        <v>371</v>
      </c>
      <c r="B5310" s="4">
        <v>59</v>
      </c>
      <c r="C5310" s="4"/>
      <c r="D5310" s="69">
        <v>0</v>
      </c>
      <c r="E5310" s="4">
        <v>0</v>
      </c>
      <c r="F5310" s="69">
        <v>0</v>
      </c>
    </row>
    <row r="5311" spans="1:6" ht="15.75" customHeight="1" x14ac:dyDescent="0.25">
      <c r="A5311" s="4" t="s">
        <v>371</v>
      </c>
      <c r="B5311" s="4">
        <v>60</v>
      </c>
      <c r="C5311" s="4"/>
      <c r="D5311" s="69">
        <v>0</v>
      </c>
      <c r="E5311" s="4">
        <v>0</v>
      </c>
      <c r="F5311" s="69">
        <v>0</v>
      </c>
    </row>
    <row r="5312" spans="1:6" ht="15.75" customHeight="1" x14ac:dyDescent="0.25">
      <c r="A5312" s="4" t="s">
        <v>371</v>
      </c>
      <c r="B5312" s="4">
        <v>61</v>
      </c>
      <c r="C5312" s="4"/>
      <c r="D5312" s="69">
        <v>0</v>
      </c>
      <c r="E5312" s="4">
        <v>205</v>
      </c>
      <c r="F5312" s="69">
        <v>6784885</v>
      </c>
    </row>
    <row r="5313" spans="1:6" ht="15.75" customHeight="1" x14ac:dyDescent="0.25">
      <c r="A5313" s="4" t="s">
        <v>371</v>
      </c>
      <c r="B5313" s="4">
        <v>62</v>
      </c>
      <c r="C5313" s="4"/>
      <c r="D5313" s="69">
        <v>0</v>
      </c>
      <c r="E5313" s="4">
        <v>0</v>
      </c>
      <c r="F5313" s="69">
        <v>0</v>
      </c>
    </row>
    <row r="5314" spans="1:6" ht="15.75" customHeight="1" x14ac:dyDescent="0.25">
      <c r="A5314" s="4" t="s">
        <v>371</v>
      </c>
      <c r="B5314" s="4">
        <v>63</v>
      </c>
      <c r="C5314" s="4"/>
      <c r="D5314" s="69">
        <v>0</v>
      </c>
      <c r="E5314" s="4">
        <v>0</v>
      </c>
      <c r="F5314" s="69">
        <v>0</v>
      </c>
    </row>
    <row r="5315" spans="1:6" ht="15.75" customHeight="1" x14ac:dyDescent="0.25">
      <c r="A5315" s="4" t="s">
        <v>371</v>
      </c>
      <c r="B5315" s="4">
        <v>64</v>
      </c>
      <c r="C5315" s="4"/>
      <c r="D5315" s="69">
        <v>0</v>
      </c>
      <c r="E5315" s="4">
        <v>0</v>
      </c>
      <c r="F5315" s="69">
        <v>0</v>
      </c>
    </row>
    <row r="5316" spans="1:6" ht="15.75" customHeight="1" x14ac:dyDescent="0.25">
      <c r="A5316" s="4" t="s">
        <v>371</v>
      </c>
      <c r="B5316" s="4">
        <v>65</v>
      </c>
      <c r="C5316" s="4"/>
      <c r="D5316" s="69">
        <v>0</v>
      </c>
      <c r="E5316" s="4">
        <v>0</v>
      </c>
      <c r="F5316" s="69">
        <v>0</v>
      </c>
    </row>
    <row r="5317" spans="1:6" ht="15.75" customHeight="1" x14ac:dyDescent="0.25">
      <c r="A5317" s="4" t="s">
        <v>371</v>
      </c>
      <c r="B5317" s="4">
        <v>66</v>
      </c>
      <c r="C5317" s="4"/>
      <c r="D5317" s="69">
        <v>0</v>
      </c>
      <c r="E5317" s="4">
        <v>0</v>
      </c>
      <c r="F5317" s="69">
        <v>0</v>
      </c>
    </row>
    <row r="5318" spans="1:6" ht="15.75" customHeight="1" x14ac:dyDescent="0.25">
      <c r="A5318" s="4" t="s">
        <v>371</v>
      </c>
      <c r="B5318" s="4">
        <v>67</v>
      </c>
      <c r="C5318" s="4"/>
      <c r="D5318" s="69">
        <v>0</v>
      </c>
      <c r="E5318" s="4">
        <v>0</v>
      </c>
      <c r="F5318" s="69">
        <v>0</v>
      </c>
    </row>
    <row r="5319" spans="1:6" ht="15.75" customHeight="1" x14ac:dyDescent="0.25">
      <c r="A5319" s="4" t="s">
        <v>371</v>
      </c>
      <c r="B5319" s="4">
        <v>68</v>
      </c>
      <c r="C5319" s="4"/>
      <c r="D5319" s="69">
        <v>0</v>
      </c>
      <c r="E5319" s="4">
        <v>0</v>
      </c>
      <c r="F5319" s="69">
        <v>0</v>
      </c>
    </row>
    <row r="5320" spans="1:6" ht="15.75" customHeight="1" x14ac:dyDescent="0.25">
      <c r="A5320" s="4" t="s">
        <v>371</v>
      </c>
      <c r="B5320" s="4">
        <v>69</v>
      </c>
      <c r="C5320" s="4"/>
      <c r="D5320" s="69">
        <v>0</v>
      </c>
      <c r="E5320" s="4">
        <v>0</v>
      </c>
      <c r="F5320" s="69">
        <v>0</v>
      </c>
    </row>
    <row r="5321" spans="1:6" ht="15.75" customHeight="1" x14ac:dyDescent="0.25">
      <c r="A5321" s="4" t="s">
        <v>371</v>
      </c>
      <c r="B5321" s="4">
        <v>70</v>
      </c>
      <c r="C5321" s="4"/>
      <c r="D5321" s="69">
        <v>0</v>
      </c>
      <c r="E5321" s="4">
        <v>0</v>
      </c>
      <c r="F5321" s="69">
        <v>0</v>
      </c>
    </row>
    <row r="5322" spans="1:6" ht="15.75" customHeight="1" x14ac:dyDescent="0.25">
      <c r="A5322" s="4" t="s">
        <v>371</v>
      </c>
      <c r="B5322" s="4">
        <v>71</v>
      </c>
      <c r="C5322" s="4"/>
      <c r="D5322" s="69">
        <v>0</v>
      </c>
      <c r="E5322" s="4">
        <v>118</v>
      </c>
      <c r="F5322" s="69">
        <v>750952</v>
      </c>
    </row>
    <row r="5323" spans="1:6" ht="15.75" customHeight="1" x14ac:dyDescent="0.25">
      <c r="A5323" s="4" t="s">
        <v>371</v>
      </c>
      <c r="B5323" s="4">
        <v>72</v>
      </c>
      <c r="C5323" s="4">
        <v>0</v>
      </c>
      <c r="D5323" s="69">
        <v>0</v>
      </c>
      <c r="E5323" s="4">
        <v>0</v>
      </c>
      <c r="F5323" s="69">
        <v>0</v>
      </c>
    </row>
    <row r="5324" spans="1:6" ht="15.75" customHeight="1" x14ac:dyDescent="0.25">
      <c r="A5324" s="4" t="s">
        <v>371</v>
      </c>
      <c r="B5324" s="4">
        <v>73</v>
      </c>
      <c r="C5324" s="4">
        <v>0</v>
      </c>
      <c r="D5324" s="69">
        <v>0</v>
      </c>
      <c r="E5324" s="4">
        <v>0</v>
      </c>
      <c r="F5324" s="69">
        <v>0</v>
      </c>
    </row>
    <row r="5325" spans="1:6" ht="15.75" customHeight="1" x14ac:dyDescent="0.25">
      <c r="A5325" s="4" t="s">
        <v>371</v>
      </c>
      <c r="B5325" s="4">
        <v>74</v>
      </c>
      <c r="C5325" s="4"/>
      <c r="D5325" s="69">
        <v>0</v>
      </c>
      <c r="E5325" s="4">
        <v>0</v>
      </c>
      <c r="F5325" s="69">
        <v>0</v>
      </c>
    </row>
    <row r="5326" spans="1:6" ht="15.75" customHeight="1" x14ac:dyDescent="0.25">
      <c r="A5326" s="4" t="s">
        <v>371</v>
      </c>
      <c r="B5326" s="4">
        <v>75</v>
      </c>
      <c r="C5326" s="4">
        <v>0</v>
      </c>
      <c r="D5326" s="69">
        <v>0</v>
      </c>
      <c r="E5326" s="4">
        <v>0</v>
      </c>
      <c r="F5326" s="69">
        <v>0</v>
      </c>
    </row>
    <row r="5327" spans="1:6" ht="15.75" customHeight="1" x14ac:dyDescent="0.25">
      <c r="A5327" s="4" t="s">
        <v>371</v>
      </c>
      <c r="B5327" s="4">
        <v>76</v>
      </c>
      <c r="C5327" s="4">
        <v>0</v>
      </c>
      <c r="D5327" s="69">
        <v>0</v>
      </c>
      <c r="E5327" s="4">
        <v>0</v>
      </c>
      <c r="F5327" s="69">
        <v>0</v>
      </c>
    </row>
    <row r="5328" spans="1:6" ht="15.75" customHeight="1" x14ac:dyDescent="0.25">
      <c r="A5328" s="4" t="s">
        <v>371</v>
      </c>
      <c r="B5328" s="4">
        <v>77</v>
      </c>
      <c r="C5328" s="4">
        <v>0</v>
      </c>
      <c r="D5328" s="69">
        <v>0</v>
      </c>
      <c r="E5328" s="4">
        <v>0</v>
      </c>
      <c r="F5328" s="69">
        <v>0</v>
      </c>
    </row>
    <row r="5329" spans="1:6" ht="15.75" customHeight="1" x14ac:dyDescent="0.25">
      <c r="A5329" s="4" t="s">
        <v>371</v>
      </c>
      <c r="B5329" s="4">
        <v>78</v>
      </c>
      <c r="C5329" s="4">
        <v>0</v>
      </c>
      <c r="D5329" s="69">
        <v>0</v>
      </c>
      <c r="E5329" s="4">
        <v>0</v>
      </c>
      <c r="F5329" s="69">
        <v>0</v>
      </c>
    </row>
    <row r="5330" spans="1:6" ht="15.75" customHeight="1" x14ac:dyDescent="0.25">
      <c r="A5330" s="4" t="s">
        <v>371</v>
      </c>
      <c r="B5330" s="4">
        <v>79</v>
      </c>
      <c r="C5330" s="4"/>
      <c r="D5330" s="69">
        <v>0</v>
      </c>
      <c r="E5330" s="4">
        <v>0</v>
      </c>
      <c r="F5330" s="69">
        <v>0</v>
      </c>
    </row>
    <row r="5331" spans="1:6" ht="15.75" customHeight="1" x14ac:dyDescent="0.25">
      <c r="A5331" s="4" t="s">
        <v>371</v>
      </c>
      <c r="B5331" s="4">
        <v>80</v>
      </c>
      <c r="C5331" s="4"/>
      <c r="D5331" s="69">
        <v>0</v>
      </c>
      <c r="E5331" s="4">
        <v>0</v>
      </c>
      <c r="F5331" s="69">
        <v>0</v>
      </c>
    </row>
    <row r="5332" spans="1:6" ht="15.75" customHeight="1" x14ac:dyDescent="0.25">
      <c r="A5332" s="4" t="s">
        <v>371</v>
      </c>
      <c r="B5332" s="4">
        <v>81</v>
      </c>
      <c r="C5332" s="4"/>
      <c r="D5332" s="69">
        <v>0</v>
      </c>
      <c r="E5332" s="4">
        <v>0</v>
      </c>
      <c r="F5332" s="69">
        <v>0</v>
      </c>
    </row>
    <row r="5333" spans="1:6" ht="15.75" customHeight="1" x14ac:dyDescent="0.25">
      <c r="A5333" s="4" t="s">
        <v>371</v>
      </c>
      <c r="B5333" s="4">
        <v>82</v>
      </c>
      <c r="C5333" s="4"/>
      <c r="D5333" s="69">
        <v>0</v>
      </c>
      <c r="E5333" s="4">
        <v>0</v>
      </c>
      <c r="F5333" s="69">
        <v>0</v>
      </c>
    </row>
    <row r="5334" spans="1:6" ht="15.75" customHeight="1" x14ac:dyDescent="0.25">
      <c r="A5334" s="4" t="s">
        <v>371</v>
      </c>
      <c r="B5334" s="4">
        <v>83</v>
      </c>
      <c r="C5334" s="4"/>
      <c r="D5334" s="69">
        <v>0</v>
      </c>
      <c r="E5334" s="4">
        <v>0</v>
      </c>
      <c r="F5334" s="69">
        <v>0</v>
      </c>
    </row>
    <row r="5335" spans="1:6" ht="15.75" customHeight="1" x14ac:dyDescent="0.25">
      <c r="A5335" s="4" t="s">
        <v>371</v>
      </c>
      <c r="B5335" s="4">
        <v>84</v>
      </c>
      <c r="C5335" s="4">
        <v>0</v>
      </c>
      <c r="D5335" s="69">
        <v>0</v>
      </c>
      <c r="E5335" s="4">
        <v>0</v>
      </c>
      <c r="F5335" s="69">
        <v>0</v>
      </c>
    </row>
    <row r="5336" spans="1:6" ht="15.75" customHeight="1" x14ac:dyDescent="0.25">
      <c r="A5336" s="4" t="s">
        <v>371</v>
      </c>
      <c r="B5336" s="4">
        <v>85</v>
      </c>
      <c r="C5336" s="4"/>
      <c r="D5336" s="69">
        <v>0</v>
      </c>
      <c r="E5336" s="4">
        <v>0</v>
      </c>
      <c r="F5336" s="69">
        <v>0</v>
      </c>
    </row>
    <row r="5337" spans="1:6" ht="15.75" customHeight="1" x14ac:dyDescent="0.25">
      <c r="A5337" s="4" t="s">
        <v>371</v>
      </c>
      <c r="B5337" s="4">
        <v>86</v>
      </c>
      <c r="C5337" s="4"/>
      <c r="D5337" s="69">
        <v>0</v>
      </c>
      <c r="E5337" s="4">
        <v>0</v>
      </c>
      <c r="F5337" s="69">
        <v>0</v>
      </c>
    </row>
    <row r="5338" spans="1:6" ht="15.75" customHeight="1" x14ac:dyDescent="0.25">
      <c r="A5338" s="4" t="s">
        <v>371</v>
      </c>
      <c r="B5338" s="4">
        <v>87</v>
      </c>
      <c r="C5338" s="4">
        <v>0</v>
      </c>
      <c r="D5338" s="69">
        <v>0</v>
      </c>
      <c r="E5338" s="4">
        <v>0</v>
      </c>
      <c r="F5338" s="69">
        <v>0</v>
      </c>
    </row>
    <row r="5339" spans="1:6" ht="15.75" customHeight="1" x14ac:dyDescent="0.25">
      <c r="A5339" s="4" t="s">
        <v>371</v>
      </c>
      <c r="B5339" s="4">
        <v>88</v>
      </c>
      <c r="C5339" s="4"/>
      <c r="D5339" s="69">
        <v>0</v>
      </c>
      <c r="E5339" s="4">
        <v>0</v>
      </c>
      <c r="F5339" s="69">
        <v>0</v>
      </c>
    </row>
    <row r="5340" spans="1:6" ht="15.75" customHeight="1" x14ac:dyDescent="0.25">
      <c r="A5340" s="4" t="s">
        <v>371</v>
      </c>
      <c r="B5340" s="4">
        <v>89</v>
      </c>
      <c r="C5340" s="4"/>
      <c r="D5340" s="69">
        <v>0</v>
      </c>
      <c r="E5340" s="4">
        <v>0</v>
      </c>
      <c r="F5340" s="69">
        <v>0</v>
      </c>
    </row>
    <row r="5341" spans="1:6" ht="15.75" customHeight="1" x14ac:dyDescent="0.25">
      <c r="A5341" s="4" t="s">
        <v>371</v>
      </c>
      <c r="B5341" s="4">
        <v>90</v>
      </c>
      <c r="C5341" s="4"/>
      <c r="D5341" s="69">
        <v>0</v>
      </c>
      <c r="E5341" s="4">
        <v>0</v>
      </c>
      <c r="F5341" s="69">
        <v>0</v>
      </c>
    </row>
    <row r="5342" spans="1:6" ht="15.75" customHeight="1" x14ac:dyDescent="0.25">
      <c r="A5342" s="4" t="s">
        <v>371</v>
      </c>
      <c r="B5342" s="4">
        <v>91</v>
      </c>
      <c r="C5342" s="4"/>
      <c r="D5342" s="69">
        <v>0</v>
      </c>
      <c r="E5342" s="4">
        <v>0</v>
      </c>
      <c r="F5342" s="69">
        <v>0</v>
      </c>
    </row>
    <row r="5343" spans="1:6" ht="15.75" customHeight="1" x14ac:dyDescent="0.25">
      <c r="A5343" s="4" t="s">
        <v>371</v>
      </c>
      <c r="B5343" s="4">
        <v>92</v>
      </c>
      <c r="C5343" s="4"/>
      <c r="D5343" s="69">
        <v>0</v>
      </c>
      <c r="E5343" s="4">
        <v>0</v>
      </c>
      <c r="F5343" s="69">
        <v>0</v>
      </c>
    </row>
    <row r="5344" spans="1:6" ht="15.75" customHeight="1" x14ac:dyDescent="0.25">
      <c r="A5344" s="4" t="s">
        <v>371</v>
      </c>
      <c r="B5344" s="4">
        <v>93</v>
      </c>
      <c r="C5344" s="4"/>
      <c r="D5344" s="69">
        <v>0</v>
      </c>
      <c r="E5344" s="4">
        <v>0</v>
      </c>
      <c r="F5344" s="69">
        <v>0</v>
      </c>
    </row>
    <row r="5345" spans="1:6" ht="15.75" customHeight="1" x14ac:dyDescent="0.25">
      <c r="A5345" s="4" t="s">
        <v>371</v>
      </c>
      <c r="B5345" s="4">
        <v>94</v>
      </c>
      <c r="C5345" s="4"/>
      <c r="D5345" s="69">
        <v>0</v>
      </c>
      <c r="E5345" s="4">
        <v>0</v>
      </c>
      <c r="F5345" s="69">
        <v>0</v>
      </c>
    </row>
    <row r="5346" spans="1:6" ht="15.75" customHeight="1" x14ac:dyDescent="0.25">
      <c r="A5346" s="4" t="s">
        <v>371</v>
      </c>
      <c r="B5346" s="4">
        <v>95</v>
      </c>
      <c r="C5346" s="4"/>
      <c r="D5346" s="69">
        <v>0</v>
      </c>
      <c r="E5346" s="4">
        <v>0</v>
      </c>
      <c r="F5346" s="69">
        <v>0</v>
      </c>
    </row>
    <row r="5347" spans="1:6" ht="15.75" customHeight="1" x14ac:dyDescent="0.25">
      <c r="A5347" s="4" t="s">
        <v>371</v>
      </c>
      <c r="B5347" s="4">
        <v>96</v>
      </c>
      <c r="C5347" s="4"/>
      <c r="D5347" s="69">
        <v>0</v>
      </c>
      <c r="E5347" s="4">
        <v>0</v>
      </c>
      <c r="F5347" s="69">
        <v>0</v>
      </c>
    </row>
    <row r="5348" spans="1:6" ht="15.75" customHeight="1" x14ac:dyDescent="0.25">
      <c r="A5348" s="4" t="s">
        <v>371</v>
      </c>
      <c r="B5348" s="4">
        <v>97</v>
      </c>
      <c r="C5348" s="4"/>
      <c r="D5348" s="69">
        <v>0</v>
      </c>
      <c r="E5348" s="4">
        <v>0</v>
      </c>
      <c r="F5348" s="69">
        <v>0</v>
      </c>
    </row>
    <row r="5349" spans="1:6" ht="15.75" customHeight="1" x14ac:dyDescent="0.25">
      <c r="A5349" s="4" t="s">
        <v>371</v>
      </c>
      <c r="B5349" s="4">
        <v>98</v>
      </c>
      <c r="C5349" s="4"/>
      <c r="D5349" s="69">
        <v>0</v>
      </c>
      <c r="E5349" s="4">
        <v>0</v>
      </c>
      <c r="F5349" s="69">
        <v>0</v>
      </c>
    </row>
    <row r="5350" spans="1:6" ht="15.75" customHeight="1" x14ac:dyDescent="0.25">
      <c r="A5350" s="4" t="s">
        <v>371</v>
      </c>
      <c r="B5350" s="4">
        <v>99</v>
      </c>
      <c r="C5350" s="4"/>
      <c r="D5350" s="69">
        <v>0</v>
      </c>
      <c r="E5350" s="4">
        <v>0</v>
      </c>
      <c r="F5350" s="69">
        <v>0</v>
      </c>
    </row>
    <row r="5351" spans="1:6" ht="15.75" customHeight="1" x14ac:dyDescent="0.25">
      <c r="A5351" s="4" t="s">
        <v>371</v>
      </c>
      <c r="B5351" s="4">
        <v>100</v>
      </c>
      <c r="C5351" s="4"/>
      <c r="D5351" s="69">
        <v>0</v>
      </c>
      <c r="E5351" s="4">
        <v>0</v>
      </c>
      <c r="F5351" s="69">
        <v>0</v>
      </c>
    </row>
    <row r="5352" spans="1:6" ht="15.75" customHeight="1" x14ac:dyDescent="0.25">
      <c r="A5352" s="4" t="s">
        <v>371</v>
      </c>
      <c r="B5352" s="4">
        <v>101</v>
      </c>
      <c r="C5352" s="4"/>
      <c r="D5352" s="69">
        <v>0</v>
      </c>
      <c r="E5352" s="4">
        <v>0</v>
      </c>
      <c r="F5352" s="69">
        <v>0</v>
      </c>
    </row>
    <row r="5353" spans="1:6" ht="15.75" customHeight="1" x14ac:dyDescent="0.25">
      <c r="A5353" s="4" t="s">
        <v>371</v>
      </c>
      <c r="B5353" s="4">
        <v>102</v>
      </c>
      <c r="C5353" s="4"/>
      <c r="D5353" s="69">
        <v>0</v>
      </c>
      <c r="E5353" s="4">
        <v>0</v>
      </c>
      <c r="F5353" s="69">
        <v>0</v>
      </c>
    </row>
    <row r="5354" spans="1:6" ht="15.75" customHeight="1" x14ac:dyDescent="0.25">
      <c r="A5354" s="4" t="s">
        <v>371</v>
      </c>
      <c r="B5354" s="4">
        <v>103</v>
      </c>
      <c r="C5354" s="4"/>
      <c r="D5354" s="69">
        <v>0</v>
      </c>
      <c r="E5354" s="4">
        <v>0</v>
      </c>
      <c r="F5354" s="69">
        <v>0</v>
      </c>
    </row>
    <row r="5355" spans="1:6" ht="15.75" customHeight="1" x14ac:dyDescent="0.25">
      <c r="A5355" s="4" t="s">
        <v>371</v>
      </c>
      <c r="B5355" s="4">
        <v>104</v>
      </c>
      <c r="C5355" s="4"/>
      <c r="D5355" s="69">
        <v>0</v>
      </c>
      <c r="E5355" s="4">
        <v>0</v>
      </c>
      <c r="F5355" s="69">
        <v>0</v>
      </c>
    </row>
    <row r="5356" spans="1:6" ht="15.75" customHeight="1" x14ac:dyDescent="0.25">
      <c r="A5356" s="4" t="s">
        <v>371</v>
      </c>
      <c r="B5356" s="4">
        <v>105</v>
      </c>
      <c r="C5356" s="4"/>
      <c r="D5356" s="69">
        <v>0</v>
      </c>
      <c r="E5356" s="4">
        <v>0</v>
      </c>
      <c r="F5356" s="69">
        <v>0</v>
      </c>
    </row>
  </sheetData>
  <pageMargins left="0.7" right="0.7" top="0.75" bottom="0.75" header="0" footer="0"/>
  <pageSetup orientation="landscape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2092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10.85546875" customWidth="1"/>
    <col min="3" max="3" width="8" customWidth="1"/>
    <col min="4" max="4" width="12.7109375" customWidth="1"/>
    <col min="5" max="5" width="13.140625" customWidth="1"/>
    <col min="6" max="6" width="15.5703125" customWidth="1"/>
    <col min="7" max="7" width="15.140625" customWidth="1"/>
    <col min="8" max="8" width="13.7109375" customWidth="1"/>
    <col min="9" max="9" width="15.5703125" customWidth="1"/>
    <col min="10" max="10" width="17.140625" customWidth="1"/>
    <col min="11" max="11" width="13" customWidth="1"/>
    <col min="12" max="12" width="11.42578125" customWidth="1"/>
    <col min="13" max="13" width="14.140625" customWidth="1"/>
    <col min="14" max="16" width="11.42578125" customWidth="1"/>
    <col min="17" max="17" width="13.140625" customWidth="1"/>
  </cols>
  <sheetData>
    <row r="1" spans="1:17" x14ac:dyDescent="0.25">
      <c r="A1" s="4" t="s">
        <v>316</v>
      </c>
      <c r="B1" s="70" t="s">
        <v>372</v>
      </c>
      <c r="C1" s="4" t="s">
        <v>172</v>
      </c>
      <c r="D1" s="4" t="s">
        <v>177</v>
      </c>
      <c r="E1" s="69" t="s">
        <v>373</v>
      </c>
      <c r="F1" s="4" t="s">
        <v>374</v>
      </c>
      <c r="G1" s="4" t="s">
        <v>375</v>
      </c>
      <c r="H1" s="71">
        <v>43230</v>
      </c>
      <c r="I1" s="71">
        <v>43389</v>
      </c>
    </row>
    <row r="2" spans="1:17" hidden="1" x14ac:dyDescent="0.25">
      <c r="A2" s="4" t="s">
        <v>332</v>
      </c>
      <c r="B2" s="71">
        <v>43249</v>
      </c>
      <c r="C2" s="4">
        <v>36</v>
      </c>
      <c r="D2" s="4">
        <v>91.064999999999998</v>
      </c>
      <c r="E2" s="69">
        <v>944708.31</v>
      </c>
      <c r="F2" s="4">
        <f>'EXTR. DIARIA'!$D2*'EXTR. DIARIA'!$E2</f>
        <v>86029862.25015001</v>
      </c>
      <c r="G2" s="4" t="s">
        <v>376</v>
      </c>
      <c r="H2" s="4">
        <v>1</v>
      </c>
      <c r="I2" s="4">
        <v>105</v>
      </c>
    </row>
    <row r="3" spans="1:17" hidden="1" x14ac:dyDescent="0.25">
      <c r="A3" s="4" t="s">
        <v>332</v>
      </c>
      <c r="B3" s="71">
        <v>43250</v>
      </c>
      <c r="C3" s="4">
        <v>61</v>
      </c>
      <c r="D3" s="4">
        <v>4.24</v>
      </c>
      <c r="E3" s="69">
        <v>140331.28</v>
      </c>
      <c r="F3" s="4">
        <f>'EXTR. DIARIA'!$D3*'EXTR. DIARIA'!$E3</f>
        <v>595004.62719999999</v>
      </c>
      <c r="G3" s="4" t="s">
        <v>377</v>
      </c>
      <c r="I3" s="69">
        <f>SUMIFS(E:E,B:B,"&gt;="&amp;H1,B:B,"&lt;="&amp;I1,C:C,"&gt;="&amp;H2,C:C,"&lt;="&amp;I2)</f>
        <v>1386914303.3532023</v>
      </c>
      <c r="J3" s="69">
        <f>+I3*1.388</f>
        <v>1925037053.0542448</v>
      </c>
      <c r="K3" s="69"/>
      <c r="M3" s="69">
        <f>+J3-'[3]Sem-9'!$W$32</f>
        <v>1925037053.0542448</v>
      </c>
      <c r="O3" s="4">
        <v>103530129</v>
      </c>
      <c r="Q3" s="69">
        <f>+J3-O3</f>
        <v>1821506924.0542448</v>
      </c>
    </row>
    <row r="4" spans="1:17" hidden="1" x14ac:dyDescent="0.25">
      <c r="A4" s="4" t="s">
        <v>332</v>
      </c>
      <c r="B4" s="71">
        <v>43250</v>
      </c>
      <c r="C4" s="4">
        <v>62</v>
      </c>
      <c r="D4" s="4">
        <v>66.7</v>
      </c>
      <c r="E4" s="69">
        <v>2084108.2</v>
      </c>
      <c r="F4" s="4">
        <f>'EXTR. DIARIA'!$D4*'EXTR. DIARIA'!$E4</f>
        <v>139010016.94</v>
      </c>
    </row>
    <row r="5" spans="1:17" hidden="1" x14ac:dyDescent="0.25">
      <c r="A5" s="4" t="s">
        <v>332</v>
      </c>
      <c r="B5" s="71">
        <v>43250</v>
      </c>
      <c r="C5" s="4">
        <v>71</v>
      </c>
      <c r="D5" s="4">
        <v>70.91</v>
      </c>
      <c r="E5" s="69">
        <v>451271.24</v>
      </c>
      <c r="F5" s="4">
        <f>'EXTR. DIARIA'!$D5*'EXTR. DIARIA'!$E5</f>
        <v>31999643.628399998</v>
      </c>
      <c r="J5" s="69"/>
      <c r="M5" s="69">
        <v>127577671.299541</v>
      </c>
    </row>
    <row r="6" spans="1:17" hidden="1" x14ac:dyDescent="0.25">
      <c r="A6" s="4" t="s">
        <v>332</v>
      </c>
      <c r="B6" s="71">
        <v>43251</v>
      </c>
      <c r="C6" s="4">
        <v>36</v>
      </c>
      <c r="D6" s="4">
        <v>68.64</v>
      </c>
      <c r="E6" s="69">
        <v>712071.36</v>
      </c>
      <c r="F6" s="4">
        <f>'EXTR. DIARIA'!$D6*'EXTR. DIARIA'!$E6</f>
        <v>48876578.150399998</v>
      </c>
      <c r="I6" s="4">
        <v>86657206.517199993</v>
      </c>
      <c r="M6" s="69"/>
    </row>
    <row r="7" spans="1:17" hidden="1" x14ac:dyDescent="0.25">
      <c r="A7" s="4" t="s">
        <v>352</v>
      </c>
      <c r="B7" s="71">
        <v>43251</v>
      </c>
      <c r="C7" s="4">
        <v>33</v>
      </c>
      <c r="D7" s="4">
        <v>1218</v>
      </c>
      <c r="E7" s="69">
        <v>1132740</v>
      </c>
      <c r="F7" s="4">
        <f>'EXTR. DIARIA'!$D7*'EXTR. DIARIA'!$E7</f>
        <v>1379677320</v>
      </c>
      <c r="J7" s="69"/>
      <c r="M7" s="69"/>
    </row>
    <row r="8" spans="1:17" hidden="1" x14ac:dyDescent="0.25">
      <c r="A8" s="4" t="s">
        <v>332</v>
      </c>
      <c r="B8" s="71">
        <v>43257</v>
      </c>
      <c r="C8" s="4">
        <v>42</v>
      </c>
      <c r="D8" s="4">
        <v>43.723999999999997</v>
      </c>
      <c r="E8" s="69">
        <v>685679.76799999992</v>
      </c>
      <c r="F8" s="4">
        <f>'EXTR. DIARIA'!$D8*'EXTR. DIARIA'!$E8</f>
        <v>29980662.176031996</v>
      </c>
      <c r="G8" s="4" t="s">
        <v>375</v>
      </c>
      <c r="H8" s="71">
        <v>43322</v>
      </c>
      <c r="I8" s="71">
        <v>43352</v>
      </c>
      <c r="J8" s="4" t="s">
        <v>378</v>
      </c>
      <c r="M8" s="69"/>
    </row>
    <row r="9" spans="1:17" hidden="1" x14ac:dyDescent="0.25">
      <c r="A9" s="4" t="s">
        <v>332</v>
      </c>
      <c r="B9" s="71">
        <v>43257</v>
      </c>
      <c r="C9" s="4">
        <v>71</v>
      </c>
      <c r="D9" s="4">
        <v>17.48</v>
      </c>
      <c r="E9" s="69">
        <v>111242.72</v>
      </c>
      <c r="F9" s="4">
        <f>'EXTR. DIARIA'!$D9*'EXTR. DIARIA'!$E9</f>
        <v>1944522.7456</v>
      </c>
      <c r="G9" s="4" t="s">
        <v>376</v>
      </c>
      <c r="H9" s="4">
        <v>31</v>
      </c>
      <c r="I9" s="4">
        <v>105</v>
      </c>
    </row>
    <row r="10" spans="1:17" hidden="1" x14ac:dyDescent="0.25">
      <c r="A10" s="4" t="s">
        <v>352</v>
      </c>
      <c r="B10" s="71">
        <v>43257</v>
      </c>
      <c r="C10" s="4">
        <v>33</v>
      </c>
      <c r="D10" s="4">
        <v>2260.5</v>
      </c>
      <c r="E10" s="69">
        <v>2102265</v>
      </c>
      <c r="F10" s="4">
        <f>'EXTR. DIARIA'!$D10*'EXTR. DIARIA'!$E10</f>
        <v>4752170032.5</v>
      </c>
      <c r="G10" s="4" t="s">
        <v>377</v>
      </c>
      <c r="I10" s="69">
        <f>SUMIFS(E:E,B:B,"&gt;="&amp;H8,B:B,"&lt;="&amp;I8,C:C,"&gt;="&amp;H9,C:C,"&lt;="&amp;I9,A:A,J8)</f>
        <v>2784414.3280000002</v>
      </c>
      <c r="J10" s="69">
        <f>+I10*1.388</f>
        <v>3864767.087264</v>
      </c>
    </row>
    <row r="11" spans="1:17" hidden="1" x14ac:dyDescent="0.25">
      <c r="A11" s="4" t="s">
        <v>352</v>
      </c>
      <c r="B11" s="71">
        <v>43257</v>
      </c>
      <c r="C11" s="4">
        <v>58</v>
      </c>
      <c r="D11" s="4">
        <v>1167.07</v>
      </c>
      <c r="E11" s="69">
        <v>3675103.43</v>
      </c>
      <c r="F11" s="4">
        <f>'EXTR. DIARIA'!$D11*'EXTR. DIARIA'!$E11</f>
        <v>4289102960.0500998</v>
      </c>
    </row>
    <row r="12" spans="1:17" hidden="1" x14ac:dyDescent="0.25">
      <c r="A12" s="4" t="s">
        <v>328</v>
      </c>
      <c r="B12" s="71">
        <v>43258</v>
      </c>
      <c r="C12" s="4">
        <v>36</v>
      </c>
      <c r="D12" s="4">
        <v>61.655999999999999</v>
      </c>
      <c r="E12" s="69">
        <v>639619.34400000004</v>
      </c>
      <c r="F12" s="4">
        <f>'EXTR. DIARIA'!$D12*'EXTR. DIARIA'!$E12</f>
        <v>39436370.273664005</v>
      </c>
    </row>
    <row r="13" spans="1:17" hidden="1" x14ac:dyDescent="0.25">
      <c r="A13" s="4" t="s">
        <v>328</v>
      </c>
      <c r="B13" s="71">
        <v>43258</v>
      </c>
      <c r="C13" s="4">
        <v>61</v>
      </c>
      <c r="D13" s="4">
        <v>24.957000000000001</v>
      </c>
      <c r="E13" s="69">
        <v>826001.82900000003</v>
      </c>
      <c r="F13" s="4">
        <f>'EXTR. DIARIA'!$D13*'EXTR. DIARIA'!$E13</f>
        <v>20614527.646353003</v>
      </c>
    </row>
    <row r="14" spans="1:17" hidden="1" x14ac:dyDescent="0.25">
      <c r="A14" s="4" t="s">
        <v>328</v>
      </c>
      <c r="B14" s="71">
        <v>43258</v>
      </c>
      <c r="C14" s="4">
        <v>71</v>
      </c>
      <c r="D14" s="4">
        <v>9.9827999999999992</v>
      </c>
      <c r="E14" s="69">
        <v>63530.539200000007</v>
      </c>
      <c r="F14" s="4">
        <f>'EXTR. DIARIA'!$D14*'EXTR. DIARIA'!$E14</f>
        <v>634212.66672575998</v>
      </c>
    </row>
    <row r="15" spans="1:17" hidden="1" x14ac:dyDescent="0.25">
      <c r="A15" s="4" t="s">
        <v>352</v>
      </c>
      <c r="B15" s="71">
        <v>43258</v>
      </c>
      <c r="C15" s="4">
        <v>36</v>
      </c>
      <c r="D15" s="4">
        <v>90.39</v>
      </c>
      <c r="E15" s="69">
        <v>937705.86</v>
      </c>
      <c r="F15" s="4">
        <f>'EXTR. DIARIA'!$D15*'EXTR. DIARIA'!$E15</f>
        <v>84759232.685399994</v>
      </c>
    </row>
    <row r="16" spans="1:17" hidden="1" x14ac:dyDescent="0.25">
      <c r="A16" s="4" t="s">
        <v>352</v>
      </c>
      <c r="B16" s="71">
        <v>43259</v>
      </c>
      <c r="C16" s="4">
        <v>36</v>
      </c>
      <c r="D16" s="4">
        <v>86</v>
      </c>
      <c r="E16" s="69">
        <v>892164</v>
      </c>
      <c r="F16" s="4">
        <f>'EXTR. DIARIA'!$D16*'EXTR. DIARIA'!$E16</f>
        <v>76726104</v>
      </c>
    </row>
    <row r="17" spans="1:6" hidden="1" x14ac:dyDescent="0.25">
      <c r="A17" s="4" t="s">
        <v>352</v>
      </c>
      <c r="B17" s="71">
        <v>43259</v>
      </c>
      <c r="C17" s="4">
        <v>58</v>
      </c>
      <c r="D17" s="4">
        <v>2000.6</v>
      </c>
      <c r="E17" s="69">
        <v>6299889.3999999994</v>
      </c>
      <c r="F17" s="4">
        <f>'EXTR. DIARIA'!$D17*'EXTR. DIARIA'!$E17</f>
        <v>12603558733.639997</v>
      </c>
    </row>
    <row r="18" spans="1:6" hidden="1" x14ac:dyDescent="0.25">
      <c r="A18" s="4" t="s">
        <v>328</v>
      </c>
      <c r="B18" s="71">
        <v>43261</v>
      </c>
      <c r="C18" s="4">
        <v>36</v>
      </c>
      <c r="D18" s="4">
        <v>126.577</v>
      </c>
      <c r="E18" s="69">
        <v>1313109.798</v>
      </c>
      <c r="F18" s="4">
        <f>'EXTR. DIARIA'!$D18*'EXTR. DIARIA'!$E18</f>
        <v>166209498.90144598</v>
      </c>
    </row>
    <row r="19" spans="1:6" hidden="1" x14ac:dyDescent="0.25">
      <c r="A19" s="4" t="s">
        <v>328</v>
      </c>
      <c r="B19" s="71">
        <v>43263</v>
      </c>
      <c r="C19" s="4">
        <v>61</v>
      </c>
      <c r="D19" s="4">
        <v>16.53</v>
      </c>
      <c r="E19" s="69">
        <v>547093.41</v>
      </c>
      <c r="F19" s="4">
        <f>'EXTR. DIARIA'!$D19*'EXTR. DIARIA'!$E19</f>
        <v>9043454.0673000012</v>
      </c>
    </row>
    <row r="20" spans="1:6" hidden="1" x14ac:dyDescent="0.25">
      <c r="A20" s="4" t="s">
        <v>328</v>
      </c>
      <c r="B20" s="71">
        <v>43263</v>
      </c>
      <c r="C20" s="4">
        <v>71</v>
      </c>
      <c r="D20" s="4">
        <v>6.612000000000001</v>
      </c>
      <c r="E20" s="69">
        <v>42078.767999999996</v>
      </c>
      <c r="F20" s="4">
        <f>'EXTR. DIARIA'!$D20*'EXTR. DIARIA'!$E20</f>
        <v>278224.81401600002</v>
      </c>
    </row>
    <row r="21" spans="1:6" ht="15.75" hidden="1" customHeight="1" x14ac:dyDescent="0.25">
      <c r="A21" s="4" t="s">
        <v>352</v>
      </c>
      <c r="B21" s="71">
        <v>43263</v>
      </c>
      <c r="C21" s="4">
        <v>61</v>
      </c>
      <c r="D21" s="4">
        <v>55.03</v>
      </c>
      <c r="E21" s="69">
        <v>1821327.91</v>
      </c>
      <c r="F21" s="4">
        <f>'EXTR. DIARIA'!$D21*'EXTR. DIARIA'!$E21</f>
        <v>100227674.8873</v>
      </c>
    </row>
    <row r="22" spans="1:6" ht="15.75" hidden="1" customHeight="1" x14ac:dyDescent="0.25">
      <c r="A22" s="4" t="s">
        <v>352</v>
      </c>
      <c r="B22" s="71">
        <v>43263</v>
      </c>
      <c r="C22" s="4">
        <v>71</v>
      </c>
      <c r="D22" s="4">
        <v>22.012</v>
      </c>
      <c r="E22" s="69">
        <v>140084.36800000002</v>
      </c>
      <c r="F22" s="4">
        <f>'EXTR. DIARIA'!$D22*'EXTR. DIARIA'!$E22</f>
        <v>3083537.1084160004</v>
      </c>
    </row>
    <row r="23" spans="1:6" ht="15.75" hidden="1" customHeight="1" x14ac:dyDescent="0.25">
      <c r="A23" s="4" t="s">
        <v>352</v>
      </c>
      <c r="B23" s="71">
        <v>43263</v>
      </c>
      <c r="C23" s="4">
        <v>58</v>
      </c>
      <c r="D23" s="4">
        <v>659.9</v>
      </c>
      <c r="E23" s="69">
        <v>2078025.1</v>
      </c>
      <c r="F23" s="4">
        <f>'EXTR. DIARIA'!$D23*'EXTR. DIARIA'!$E23</f>
        <v>1371288763.49</v>
      </c>
    </row>
    <row r="24" spans="1:6" ht="15.75" hidden="1" customHeight="1" x14ac:dyDescent="0.25">
      <c r="A24" s="4" t="s">
        <v>328</v>
      </c>
      <c r="B24" s="71">
        <v>43265</v>
      </c>
      <c r="C24" s="4">
        <v>61</v>
      </c>
      <c r="D24" s="4">
        <v>14.97</v>
      </c>
      <c r="E24" s="69">
        <v>495462.09</v>
      </c>
      <c r="F24" s="4">
        <f>'EXTR. DIARIA'!$D24*'EXTR. DIARIA'!$E24</f>
        <v>7417067.4873000011</v>
      </c>
    </row>
    <row r="25" spans="1:6" ht="15.75" hidden="1" customHeight="1" x14ac:dyDescent="0.25">
      <c r="A25" s="4" t="s">
        <v>328</v>
      </c>
      <c r="B25" s="71">
        <v>43265</v>
      </c>
      <c r="C25" s="4">
        <v>71</v>
      </c>
      <c r="D25" s="4">
        <v>6.38</v>
      </c>
      <c r="E25" s="69">
        <v>40602.32</v>
      </c>
      <c r="F25" s="4">
        <f>'EXTR. DIARIA'!$D25*'EXTR. DIARIA'!$E25</f>
        <v>259042.80160000001</v>
      </c>
    </row>
    <row r="26" spans="1:6" ht="15.75" hidden="1" customHeight="1" x14ac:dyDescent="0.25">
      <c r="A26" s="4" t="s">
        <v>328</v>
      </c>
      <c r="B26" s="71">
        <v>43265</v>
      </c>
      <c r="C26" s="4">
        <v>33</v>
      </c>
      <c r="D26" s="4">
        <v>1096</v>
      </c>
      <c r="E26" s="69">
        <v>1019280</v>
      </c>
      <c r="F26" s="4">
        <f>'EXTR. DIARIA'!$D26*'EXTR. DIARIA'!$E26</f>
        <v>1117130880</v>
      </c>
    </row>
    <row r="27" spans="1:6" ht="15.75" hidden="1" customHeight="1" x14ac:dyDescent="0.25">
      <c r="A27" s="4" t="s">
        <v>328</v>
      </c>
      <c r="B27" s="71">
        <v>43265</v>
      </c>
      <c r="C27" s="4">
        <v>61</v>
      </c>
      <c r="D27" s="4">
        <v>18.16</v>
      </c>
      <c r="E27" s="69">
        <v>601041.52</v>
      </c>
      <c r="F27" s="4">
        <f>'EXTR. DIARIA'!$D27*'EXTR. DIARIA'!$E27</f>
        <v>10914914.0032</v>
      </c>
    </row>
    <row r="28" spans="1:6" ht="15.75" hidden="1" customHeight="1" x14ac:dyDescent="0.25">
      <c r="A28" s="4" t="s">
        <v>328</v>
      </c>
      <c r="B28" s="71">
        <v>43265</v>
      </c>
      <c r="C28" s="4">
        <v>36</v>
      </c>
      <c r="D28" s="4">
        <v>109.714</v>
      </c>
      <c r="E28" s="69">
        <v>1138173.0360000001</v>
      </c>
      <c r="F28" s="4">
        <f>'EXTR. DIARIA'!$D28*'EXTR. DIARIA'!$E28</f>
        <v>124873516.47170401</v>
      </c>
    </row>
    <row r="29" spans="1:6" ht="15.75" hidden="1" customHeight="1" x14ac:dyDescent="0.25">
      <c r="A29" s="4" t="s">
        <v>328</v>
      </c>
      <c r="B29" s="71">
        <v>43265</v>
      </c>
      <c r="C29" s="4">
        <v>42</v>
      </c>
      <c r="D29" s="4">
        <v>68</v>
      </c>
      <c r="E29" s="69">
        <v>1066376</v>
      </c>
      <c r="F29" s="4">
        <f>'EXTR. DIARIA'!$D29*'EXTR. DIARIA'!$E29</f>
        <v>72513568</v>
      </c>
    </row>
    <row r="30" spans="1:6" ht="15.75" hidden="1" customHeight="1" x14ac:dyDescent="0.25">
      <c r="A30" s="4" t="s">
        <v>328</v>
      </c>
      <c r="B30" s="71">
        <v>43265</v>
      </c>
      <c r="C30" s="4">
        <v>71</v>
      </c>
      <c r="D30" s="4">
        <v>34.5</v>
      </c>
      <c r="E30" s="69">
        <v>219558</v>
      </c>
      <c r="F30" s="4">
        <f>'EXTR. DIARIA'!$D30*'EXTR. DIARIA'!$E30</f>
        <v>7574751</v>
      </c>
    </row>
    <row r="31" spans="1:6" ht="15.75" hidden="1" customHeight="1" x14ac:dyDescent="0.25">
      <c r="A31" s="4" t="s">
        <v>332</v>
      </c>
      <c r="B31" s="71">
        <v>43265</v>
      </c>
      <c r="C31" s="4">
        <v>100</v>
      </c>
      <c r="D31" s="4">
        <v>253</v>
      </c>
      <c r="E31" s="69">
        <v>807323</v>
      </c>
      <c r="F31" s="4">
        <f>'EXTR. DIARIA'!$D31*'EXTR. DIARIA'!$E31</f>
        <v>204252719</v>
      </c>
    </row>
    <row r="32" spans="1:6" ht="15.75" hidden="1" customHeight="1" x14ac:dyDescent="0.25">
      <c r="A32" s="4" t="s">
        <v>332</v>
      </c>
      <c r="B32" s="71">
        <v>43265</v>
      </c>
      <c r="C32" s="4">
        <v>105</v>
      </c>
      <c r="D32" s="4">
        <v>28.86</v>
      </c>
      <c r="E32" s="69">
        <v>871456.56</v>
      </c>
      <c r="F32" s="4">
        <f>'EXTR. DIARIA'!$D32*'EXTR. DIARIA'!$E32</f>
        <v>25150236.321600001</v>
      </c>
    </row>
    <row r="33" spans="1:6" ht="15.75" hidden="1" customHeight="1" x14ac:dyDescent="0.25">
      <c r="A33" s="4" t="s">
        <v>332</v>
      </c>
      <c r="B33" s="71">
        <v>43265</v>
      </c>
      <c r="C33" s="4">
        <v>33</v>
      </c>
      <c r="D33" s="4">
        <v>286.10000000000002</v>
      </c>
      <c r="E33" s="69">
        <v>266073</v>
      </c>
      <c r="F33" s="4">
        <f>'EXTR. DIARIA'!$D33*'EXTR. DIARIA'!$E33</f>
        <v>76123485.300000012</v>
      </c>
    </row>
    <row r="34" spans="1:6" ht="15.75" hidden="1" customHeight="1" x14ac:dyDescent="0.25">
      <c r="A34" s="4" t="s">
        <v>332</v>
      </c>
      <c r="B34" s="71">
        <v>43265</v>
      </c>
      <c r="C34" s="4">
        <v>39</v>
      </c>
      <c r="D34" s="4">
        <v>92.9</v>
      </c>
      <c r="E34" s="69">
        <v>103955.1</v>
      </c>
      <c r="F34" s="4">
        <f>'EXTR. DIARIA'!$D34*'EXTR. DIARIA'!$E34</f>
        <v>9657428.790000001</v>
      </c>
    </row>
    <row r="35" spans="1:6" ht="15.75" hidden="1" customHeight="1" x14ac:dyDescent="0.25">
      <c r="A35" s="4" t="s">
        <v>332</v>
      </c>
      <c r="B35" s="71">
        <v>43265</v>
      </c>
      <c r="C35" s="4">
        <v>105</v>
      </c>
      <c r="D35" s="4">
        <v>13.08</v>
      </c>
      <c r="E35" s="69">
        <v>394963.68</v>
      </c>
      <c r="F35" s="4">
        <f>'EXTR. DIARIA'!$D35*'EXTR. DIARIA'!$E35</f>
        <v>5166124.9343999997</v>
      </c>
    </row>
    <row r="36" spans="1:6" ht="15.75" hidden="1" customHeight="1" x14ac:dyDescent="0.25">
      <c r="A36" s="4" t="s">
        <v>352</v>
      </c>
      <c r="B36" s="71">
        <v>43265</v>
      </c>
      <c r="C36" s="4">
        <v>33</v>
      </c>
      <c r="D36" s="4">
        <v>565.6</v>
      </c>
      <c r="E36" s="69">
        <v>526008</v>
      </c>
      <c r="F36" s="4">
        <f>'EXTR. DIARIA'!$D36*'EXTR. DIARIA'!$E36</f>
        <v>297510124.80000001</v>
      </c>
    </row>
    <row r="37" spans="1:6" ht="15.75" hidden="1" customHeight="1" x14ac:dyDescent="0.25">
      <c r="A37" s="4" t="s">
        <v>352</v>
      </c>
      <c r="B37" s="71">
        <v>43265</v>
      </c>
      <c r="C37" s="4">
        <v>58</v>
      </c>
      <c r="D37" s="4">
        <v>565.6</v>
      </c>
      <c r="E37" s="69">
        <v>1781074.4</v>
      </c>
      <c r="F37" s="4">
        <f>'EXTR. DIARIA'!$D37*'EXTR. DIARIA'!$E37</f>
        <v>1007375680.64</v>
      </c>
    </row>
    <row r="38" spans="1:6" ht="15.75" hidden="1" customHeight="1" x14ac:dyDescent="0.25">
      <c r="A38" s="4" t="s">
        <v>352</v>
      </c>
      <c r="B38" s="71">
        <v>43265</v>
      </c>
      <c r="C38" s="4">
        <v>61</v>
      </c>
      <c r="D38" s="4">
        <v>59.34</v>
      </c>
      <c r="E38" s="69">
        <v>1963975.98</v>
      </c>
      <c r="F38" s="4">
        <f>'EXTR. DIARIA'!$D38*'EXTR. DIARIA'!$E38</f>
        <v>116542334.6532</v>
      </c>
    </row>
    <row r="39" spans="1:6" ht="15.75" hidden="1" customHeight="1" x14ac:dyDescent="0.25">
      <c r="A39" s="4" t="s">
        <v>352</v>
      </c>
      <c r="B39" s="71">
        <v>43265</v>
      </c>
      <c r="C39" s="4">
        <v>71</v>
      </c>
      <c r="D39" s="4">
        <v>23.736000000000004</v>
      </c>
      <c r="E39" s="69">
        <v>151055.90400000004</v>
      </c>
      <c r="F39" s="4">
        <f>'EXTR. DIARIA'!$D39*'EXTR. DIARIA'!$E39</f>
        <v>3585462.9373440016</v>
      </c>
    </row>
    <row r="40" spans="1:6" ht="15.75" hidden="1" customHeight="1" x14ac:dyDescent="0.25">
      <c r="A40" s="4" t="s">
        <v>352</v>
      </c>
      <c r="B40" s="71">
        <v>43265</v>
      </c>
      <c r="C40" s="4">
        <v>36</v>
      </c>
      <c r="D40" s="4">
        <v>49.27</v>
      </c>
      <c r="E40" s="69">
        <v>511126.98</v>
      </c>
      <c r="F40" s="4">
        <f>'EXTR. DIARIA'!$D40*'EXTR. DIARIA'!$E40</f>
        <v>25183226.3046</v>
      </c>
    </row>
    <row r="41" spans="1:6" ht="15.75" hidden="1" customHeight="1" x14ac:dyDescent="0.25">
      <c r="A41" s="4" t="s">
        <v>352</v>
      </c>
      <c r="B41" s="71">
        <v>43265</v>
      </c>
      <c r="C41" s="4">
        <v>61</v>
      </c>
      <c r="D41" s="4">
        <v>13.52</v>
      </c>
      <c r="E41" s="69">
        <v>447471.44</v>
      </c>
      <c r="F41" s="4">
        <f>'EXTR. DIARIA'!$D41*'EXTR. DIARIA'!$E41</f>
        <v>6049813.8688000003</v>
      </c>
    </row>
    <row r="42" spans="1:6" ht="15.75" hidden="1" customHeight="1" x14ac:dyDescent="0.25">
      <c r="A42" s="4" t="s">
        <v>352</v>
      </c>
      <c r="B42" s="71">
        <v>43265</v>
      </c>
      <c r="C42" s="4">
        <v>71</v>
      </c>
      <c r="D42" s="4">
        <v>5.4080000000000004</v>
      </c>
      <c r="E42" s="69">
        <v>34416.512000000002</v>
      </c>
      <c r="F42" s="4">
        <f>'EXTR. DIARIA'!$D42*'EXTR. DIARIA'!$E42</f>
        <v>186124.49689600003</v>
      </c>
    </row>
    <row r="43" spans="1:6" ht="15.75" hidden="1" customHeight="1" x14ac:dyDescent="0.25">
      <c r="A43" s="4" t="s">
        <v>352</v>
      </c>
      <c r="B43" s="71">
        <v>43265</v>
      </c>
      <c r="C43" s="4">
        <v>58</v>
      </c>
      <c r="D43" s="4">
        <v>918.5</v>
      </c>
      <c r="E43" s="69">
        <v>2892356.5</v>
      </c>
      <c r="F43" s="4">
        <f>'EXTR. DIARIA'!$D43*'EXTR. DIARIA'!$E43</f>
        <v>2656629445.25</v>
      </c>
    </row>
    <row r="44" spans="1:6" ht="15.75" hidden="1" customHeight="1" x14ac:dyDescent="0.25">
      <c r="A44" s="4" t="s">
        <v>352</v>
      </c>
      <c r="B44" s="71">
        <v>43265</v>
      </c>
      <c r="C44" s="4">
        <v>33</v>
      </c>
      <c r="D44" s="4">
        <v>1455.5</v>
      </c>
      <c r="E44" s="69">
        <v>1353615</v>
      </c>
      <c r="F44" s="4">
        <f>'EXTR. DIARIA'!$D44*'EXTR. DIARIA'!$E44</f>
        <v>1970186632.5</v>
      </c>
    </row>
    <row r="45" spans="1:6" ht="15.75" hidden="1" customHeight="1" x14ac:dyDescent="0.25">
      <c r="A45" s="4" t="s">
        <v>352</v>
      </c>
      <c r="B45" s="71">
        <v>43266</v>
      </c>
      <c r="C45" s="4">
        <v>36</v>
      </c>
      <c r="D45" s="4">
        <v>5.27</v>
      </c>
      <c r="E45" s="69">
        <v>54670.98</v>
      </c>
      <c r="F45" s="4">
        <f>'EXTR. DIARIA'!$D45*'EXTR. DIARIA'!$E45</f>
        <v>288116.06459999998</v>
      </c>
    </row>
    <row r="46" spans="1:6" ht="15.75" hidden="1" customHeight="1" x14ac:dyDescent="0.25">
      <c r="A46" s="4" t="s">
        <v>352</v>
      </c>
      <c r="B46" s="71">
        <v>43266</v>
      </c>
      <c r="C46" s="4">
        <v>36</v>
      </c>
      <c r="D46" s="4">
        <v>64.12</v>
      </c>
      <c r="E46" s="69">
        <v>665180.88</v>
      </c>
      <c r="F46" s="4">
        <f>'EXTR. DIARIA'!$D46*'EXTR. DIARIA'!$E46</f>
        <v>42651398.025600001</v>
      </c>
    </row>
    <row r="47" spans="1:6" ht="15.75" hidden="1" customHeight="1" x14ac:dyDescent="0.25">
      <c r="A47" s="4" t="s">
        <v>365</v>
      </c>
      <c r="B47" s="71">
        <v>43266</v>
      </c>
      <c r="C47" s="4">
        <v>68</v>
      </c>
      <c r="D47" s="4">
        <v>24.25</v>
      </c>
      <c r="E47" s="69">
        <v>1313137.5</v>
      </c>
      <c r="F47" s="4">
        <f>'EXTR. DIARIA'!$D47*'EXTR. DIARIA'!$E47</f>
        <v>31843584.375</v>
      </c>
    </row>
    <row r="48" spans="1:6" ht="15.75" hidden="1" customHeight="1" x14ac:dyDescent="0.25">
      <c r="A48" s="4" t="s">
        <v>365</v>
      </c>
      <c r="B48" s="71">
        <v>43266</v>
      </c>
      <c r="C48" s="4">
        <v>71</v>
      </c>
      <c r="D48" s="4">
        <v>9.7000000000000011</v>
      </c>
      <c r="E48" s="69">
        <v>61730.80000000001</v>
      </c>
      <c r="F48" s="4">
        <f>'EXTR. DIARIA'!$D48*'EXTR. DIARIA'!$E48</f>
        <v>598788.76000000013</v>
      </c>
    </row>
    <row r="49" spans="1:6" ht="15.75" hidden="1" customHeight="1" x14ac:dyDescent="0.25">
      <c r="A49" s="4" t="s">
        <v>352</v>
      </c>
      <c r="B49" s="71">
        <v>43267</v>
      </c>
      <c r="C49" s="4">
        <v>33</v>
      </c>
      <c r="D49" s="4">
        <v>682.69999999999993</v>
      </c>
      <c r="E49" s="69">
        <v>634910.99999999988</v>
      </c>
      <c r="F49" s="4">
        <f>'EXTR. DIARIA'!$D49*'EXTR. DIARIA'!$E49</f>
        <v>433453739.69999987</v>
      </c>
    </row>
    <row r="50" spans="1:6" ht="15.75" hidden="1" customHeight="1" x14ac:dyDescent="0.25">
      <c r="A50" s="4" t="s">
        <v>352</v>
      </c>
      <c r="B50" s="71">
        <v>43267</v>
      </c>
      <c r="C50" s="4">
        <v>34</v>
      </c>
      <c r="D50" s="4">
        <v>30.3</v>
      </c>
      <c r="E50" s="69">
        <v>35572.200000000004</v>
      </c>
      <c r="F50" s="4">
        <f>'EXTR. DIARIA'!$D50*'EXTR. DIARIA'!$E50</f>
        <v>1077837.6600000001</v>
      </c>
    </row>
    <row r="51" spans="1:6" ht="15.75" hidden="1" customHeight="1" x14ac:dyDescent="0.25">
      <c r="A51" s="4" t="s">
        <v>352</v>
      </c>
      <c r="B51" s="71">
        <v>43267</v>
      </c>
      <c r="C51" s="4">
        <v>35</v>
      </c>
      <c r="D51" s="4">
        <v>109.3</v>
      </c>
      <c r="E51" s="69">
        <v>136952.90000000002</v>
      </c>
      <c r="F51" s="4">
        <f>'EXTR. DIARIA'!$D51*'EXTR. DIARIA'!$E51</f>
        <v>14968951.970000003</v>
      </c>
    </row>
    <row r="52" spans="1:6" ht="15.75" hidden="1" customHeight="1" x14ac:dyDescent="0.25">
      <c r="A52" s="4" t="s">
        <v>352</v>
      </c>
      <c r="B52" s="71">
        <v>43267</v>
      </c>
      <c r="C52" s="4">
        <v>58</v>
      </c>
      <c r="D52" s="4">
        <v>1017</v>
      </c>
      <c r="E52" s="69">
        <v>3202533</v>
      </c>
      <c r="F52" s="4">
        <f>'EXTR. DIARIA'!$D52*'EXTR. DIARIA'!$E52</f>
        <v>3256976061</v>
      </c>
    </row>
    <row r="53" spans="1:6" ht="15.75" hidden="1" customHeight="1" x14ac:dyDescent="0.25">
      <c r="A53" s="4" t="s">
        <v>352</v>
      </c>
      <c r="B53" s="71">
        <v>43267</v>
      </c>
      <c r="C53" s="4">
        <v>60</v>
      </c>
      <c r="D53" s="4">
        <v>104</v>
      </c>
      <c r="E53" s="69">
        <v>471328</v>
      </c>
      <c r="F53" s="4">
        <f>'EXTR. DIARIA'!$D53*'EXTR. DIARIA'!$E53</f>
        <v>49018112</v>
      </c>
    </row>
    <row r="54" spans="1:6" ht="15.75" hidden="1" customHeight="1" x14ac:dyDescent="0.25">
      <c r="A54" s="4" t="s">
        <v>352</v>
      </c>
      <c r="B54" s="71">
        <v>43268</v>
      </c>
      <c r="C54" s="4">
        <v>33</v>
      </c>
      <c r="D54" s="4">
        <v>1546</v>
      </c>
      <c r="E54" s="69">
        <v>1437780</v>
      </c>
      <c r="F54" s="4">
        <f>'EXTR. DIARIA'!$D54*'EXTR. DIARIA'!$E54</f>
        <v>2222807880</v>
      </c>
    </row>
    <row r="55" spans="1:6" ht="15.75" hidden="1" customHeight="1" x14ac:dyDescent="0.25">
      <c r="A55" s="4" t="s">
        <v>365</v>
      </c>
      <c r="B55" s="71">
        <v>43268</v>
      </c>
      <c r="C55" s="4">
        <v>68</v>
      </c>
      <c r="D55" s="4">
        <v>13.65</v>
      </c>
      <c r="E55" s="69">
        <v>739147.5</v>
      </c>
      <c r="F55" s="4">
        <f>'EXTR. DIARIA'!$D55*'EXTR. DIARIA'!$E55</f>
        <v>10089363.375</v>
      </c>
    </row>
    <row r="56" spans="1:6" ht="15.75" hidden="1" customHeight="1" x14ac:dyDescent="0.25">
      <c r="A56" s="4" t="s">
        <v>365</v>
      </c>
      <c r="B56" s="71">
        <v>43268</v>
      </c>
      <c r="C56" s="4">
        <v>71</v>
      </c>
      <c r="D56" s="4">
        <v>5.4600000000000009</v>
      </c>
      <c r="E56" s="69">
        <v>34747.440000000002</v>
      </c>
      <c r="F56" s="4">
        <f>'EXTR. DIARIA'!$D56*'EXTR. DIARIA'!$E56</f>
        <v>189721.02240000005</v>
      </c>
    </row>
    <row r="57" spans="1:6" ht="15.75" hidden="1" customHeight="1" x14ac:dyDescent="0.25">
      <c r="A57" s="4" t="s">
        <v>328</v>
      </c>
      <c r="B57" s="71">
        <v>43269</v>
      </c>
      <c r="C57" s="4">
        <v>36</v>
      </c>
      <c r="D57" s="4">
        <v>70.84</v>
      </c>
      <c r="E57" s="69">
        <v>734894.16</v>
      </c>
      <c r="F57" s="4">
        <f>'EXTR. DIARIA'!$D57*'EXTR. DIARIA'!$E57</f>
        <v>52059902.294400007</v>
      </c>
    </row>
    <row r="58" spans="1:6" ht="15.75" hidden="1" customHeight="1" x14ac:dyDescent="0.25">
      <c r="A58" s="4" t="s">
        <v>352</v>
      </c>
      <c r="B58" s="71">
        <v>43269</v>
      </c>
      <c r="C58" s="4">
        <v>36</v>
      </c>
      <c r="D58" s="4">
        <v>9.73</v>
      </c>
      <c r="E58" s="69">
        <v>100939.02</v>
      </c>
      <c r="F58" s="4">
        <f>'EXTR. DIARIA'!$D58*'EXTR. DIARIA'!$E58</f>
        <v>982136.66460000013</v>
      </c>
    </row>
    <row r="59" spans="1:6" ht="15.75" hidden="1" customHeight="1" x14ac:dyDescent="0.25">
      <c r="A59" s="4" t="s">
        <v>352</v>
      </c>
      <c r="B59" s="71">
        <v>43269</v>
      </c>
      <c r="C59" s="4">
        <v>61</v>
      </c>
      <c r="D59" s="4">
        <v>47.92</v>
      </c>
      <c r="E59" s="69">
        <v>1586008.24</v>
      </c>
      <c r="F59" s="4">
        <f>'EXTR. DIARIA'!$D59*'EXTR. DIARIA'!$E59</f>
        <v>76001514.860799998</v>
      </c>
    </row>
    <row r="60" spans="1:6" ht="15.75" hidden="1" customHeight="1" x14ac:dyDescent="0.25">
      <c r="A60" s="4" t="s">
        <v>352</v>
      </c>
      <c r="B60" s="71">
        <v>43269</v>
      </c>
      <c r="C60" s="4">
        <v>71</v>
      </c>
      <c r="D60" s="4">
        <v>19.168000000000003</v>
      </c>
      <c r="E60" s="69">
        <v>121985.15200000002</v>
      </c>
      <c r="F60" s="4">
        <f>'EXTR. DIARIA'!$D60*'EXTR. DIARIA'!$E60</f>
        <v>2338211.3935360005</v>
      </c>
    </row>
    <row r="61" spans="1:6" ht="15.75" hidden="1" customHeight="1" x14ac:dyDescent="0.25">
      <c r="A61" s="4" t="s">
        <v>352</v>
      </c>
      <c r="B61" s="71">
        <v>43269</v>
      </c>
      <c r="C61" s="4">
        <v>61</v>
      </c>
      <c r="D61" s="4">
        <v>49.47</v>
      </c>
      <c r="E61" s="69">
        <v>1637308.59</v>
      </c>
      <c r="F61" s="4">
        <f>'EXTR. DIARIA'!$D61*'EXTR. DIARIA'!$E61</f>
        <v>80997655.947300002</v>
      </c>
    </row>
    <row r="62" spans="1:6" ht="15.75" hidden="1" customHeight="1" x14ac:dyDescent="0.25">
      <c r="A62" s="4" t="s">
        <v>352</v>
      </c>
      <c r="B62" s="71">
        <v>43269</v>
      </c>
      <c r="C62" s="4">
        <v>71</v>
      </c>
      <c r="D62" s="4">
        <v>19.788</v>
      </c>
      <c r="E62" s="69">
        <v>125930.83199999999</v>
      </c>
      <c r="F62" s="4">
        <f>'EXTR. DIARIA'!$D62*'EXTR. DIARIA'!$E62</f>
        <v>2491919.3036159999</v>
      </c>
    </row>
    <row r="63" spans="1:6" ht="15.75" hidden="1" customHeight="1" x14ac:dyDescent="0.25">
      <c r="A63" s="4" t="s">
        <v>352</v>
      </c>
      <c r="B63" s="71">
        <v>43269</v>
      </c>
      <c r="C63" s="4">
        <v>36</v>
      </c>
      <c r="D63" s="4">
        <v>74.75</v>
      </c>
      <c r="E63" s="69">
        <v>775456.5</v>
      </c>
      <c r="F63" s="4">
        <f>'EXTR. DIARIA'!$D63*'EXTR. DIARIA'!$E63</f>
        <v>57965373.375</v>
      </c>
    </row>
    <row r="64" spans="1:6" ht="15.75" hidden="1" customHeight="1" x14ac:dyDescent="0.25">
      <c r="A64" s="4" t="s">
        <v>365</v>
      </c>
      <c r="B64" s="71">
        <v>43269</v>
      </c>
      <c r="C64" s="4">
        <v>68</v>
      </c>
      <c r="D64" s="4">
        <v>8.8569999999999993</v>
      </c>
      <c r="E64" s="69">
        <v>479606.55</v>
      </c>
      <c r="F64" s="4">
        <f>'EXTR. DIARIA'!$D64*'EXTR. DIARIA'!$E64</f>
        <v>4247875.2133499999</v>
      </c>
    </row>
    <row r="65" spans="1:6" ht="15.75" hidden="1" customHeight="1" x14ac:dyDescent="0.25">
      <c r="A65" s="4" t="s">
        <v>365</v>
      </c>
      <c r="B65" s="71">
        <v>43269</v>
      </c>
      <c r="C65" s="4">
        <v>71</v>
      </c>
      <c r="D65" s="4">
        <v>3.5428000000000002</v>
      </c>
      <c r="E65" s="69">
        <v>22546.379199999999</v>
      </c>
      <c r="F65" s="4">
        <f>'EXTR. DIARIA'!$D65*'EXTR. DIARIA'!$E65</f>
        <v>79877.312229760006</v>
      </c>
    </row>
    <row r="66" spans="1:6" ht="15.75" hidden="1" customHeight="1" x14ac:dyDescent="0.25">
      <c r="A66" s="4" t="s">
        <v>332</v>
      </c>
      <c r="B66" s="71">
        <v>43270</v>
      </c>
      <c r="C66" s="4">
        <v>39</v>
      </c>
      <c r="D66" s="4">
        <v>139</v>
      </c>
      <c r="E66" s="69">
        <v>155541</v>
      </c>
      <c r="F66" s="4">
        <f>'EXTR. DIARIA'!$D66*'EXTR. DIARIA'!$E66</f>
        <v>21620199</v>
      </c>
    </row>
    <row r="67" spans="1:6" ht="15.75" hidden="1" customHeight="1" x14ac:dyDescent="0.25">
      <c r="A67" s="4" t="s">
        <v>352</v>
      </c>
      <c r="B67" s="71">
        <v>43270</v>
      </c>
      <c r="C67" s="4">
        <v>36</v>
      </c>
      <c r="D67" s="4">
        <v>53.12</v>
      </c>
      <c r="E67" s="69">
        <v>551066.88</v>
      </c>
      <c r="F67" s="4">
        <f>'EXTR. DIARIA'!$D67*'EXTR. DIARIA'!$E67</f>
        <v>29272672.665599998</v>
      </c>
    </row>
    <row r="68" spans="1:6" ht="15.75" hidden="1" customHeight="1" x14ac:dyDescent="0.25">
      <c r="A68" s="4" t="s">
        <v>365</v>
      </c>
      <c r="B68" s="71">
        <v>43270</v>
      </c>
      <c r="C68" s="4">
        <v>68</v>
      </c>
      <c r="D68" s="4">
        <v>24.25</v>
      </c>
      <c r="E68" s="69">
        <v>1313137.5</v>
      </c>
      <c r="F68" s="4">
        <f>'EXTR. DIARIA'!$D68*'EXTR. DIARIA'!$E68</f>
        <v>31843584.375</v>
      </c>
    </row>
    <row r="69" spans="1:6" ht="15.75" hidden="1" customHeight="1" x14ac:dyDescent="0.25">
      <c r="A69" s="4" t="s">
        <v>365</v>
      </c>
      <c r="B69" s="71">
        <v>43270</v>
      </c>
      <c r="C69" s="4">
        <v>71</v>
      </c>
      <c r="D69" s="4">
        <v>9.7000000000000011</v>
      </c>
      <c r="E69" s="69">
        <v>61730.80000000001</v>
      </c>
      <c r="F69" s="4">
        <f>'EXTR. DIARIA'!$D69*'EXTR. DIARIA'!$E69</f>
        <v>598788.76000000013</v>
      </c>
    </row>
    <row r="70" spans="1:6" ht="15.75" hidden="1" customHeight="1" x14ac:dyDescent="0.25">
      <c r="A70" s="4" t="s">
        <v>328</v>
      </c>
      <c r="B70" s="71">
        <v>43271</v>
      </c>
      <c r="C70" s="4">
        <v>58</v>
      </c>
      <c r="D70" s="4">
        <v>618</v>
      </c>
      <c r="E70" s="69">
        <v>1946082</v>
      </c>
      <c r="F70" s="4">
        <f>'EXTR. DIARIA'!$D70*'EXTR. DIARIA'!$E70</f>
        <v>1202678676</v>
      </c>
    </row>
    <row r="71" spans="1:6" ht="15.75" hidden="1" customHeight="1" x14ac:dyDescent="0.25">
      <c r="A71" s="4" t="s">
        <v>328</v>
      </c>
      <c r="B71" s="71">
        <v>43271</v>
      </c>
      <c r="C71" s="4">
        <v>36</v>
      </c>
      <c r="D71" s="4">
        <v>93.075000000000003</v>
      </c>
      <c r="E71" s="69">
        <v>965560.05</v>
      </c>
      <c r="F71" s="4">
        <f>'EXTR. DIARIA'!$D71*'EXTR. DIARIA'!$E71</f>
        <v>89869501.653750002</v>
      </c>
    </row>
    <row r="72" spans="1:6" ht="15.75" hidden="1" customHeight="1" x14ac:dyDescent="0.25">
      <c r="A72" s="4" t="s">
        <v>328</v>
      </c>
      <c r="B72" s="71">
        <v>43271</v>
      </c>
      <c r="C72" s="4">
        <v>61</v>
      </c>
      <c r="D72" s="4">
        <v>49.75</v>
      </c>
      <c r="E72" s="69">
        <v>1646575.75</v>
      </c>
      <c r="F72" s="4">
        <f>'EXTR. DIARIA'!$D72*'EXTR. DIARIA'!$E72</f>
        <v>81917143.5625</v>
      </c>
    </row>
    <row r="73" spans="1:6" ht="15.75" hidden="1" customHeight="1" x14ac:dyDescent="0.25">
      <c r="A73" s="4" t="s">
        <v>328</v>
      </c>
      <c r="B73" s="71">
        <v>43271</v>
      </c>
      <c r="C73" s="4">
        <v>71</v>
      </c>
      <c r="D73" s="4">
        <v>27.3</v>
      </c>
      <c r="E73" s="69">
        <v>173737.2</v>
      </c>
      <c r="F73" s="4">
        <f>'EXTR. DIARIA'!$D73*'EXTR. DIARIA'!$E73</f>
        <v>4743025.5600000005</v>
      </c>
    </row>
    <row r="74" spans="1:6" ht="15.75" hidden="1" customHeight="1" x14ac:dyDescent="0.25">
      <c r="A74" s="4" t="s">
        <v>328</v>
      </c>
      <c r="B74" s="71">
        <v>43271</v>
      </c>
      <c r="C74" s="4">
        <v>75</v>
      </c>
      <c r="D74" s="4">
        <v>902</v>
      </c>
      <c r="E74" s="69">
        <v>5080064</v>
      </c>
      <c r="F74" s="4">
        <f>'EXTR. DIARIA'!$D74*'EXTR. DIARIA'!$E74</f>
        <v>4582217728</v>
      </c>
    </row>
    <row r="75" spans="1:6" ht="15.75" hidden="1" customHeight="1" x14ac:dyDescent="0.25">
      <c r="A75" s="4" t="s">
        <v>352</v>
      </c>
      <c r="B75" s="71">
        <v>43271</v>
      </c>
      <c r="C75" s="4">
        <v>61</v>
      </c>
      <c r="D75" s="4">
        <v>56.38</v>
      </c>
      <c r="E75" s="69">
        <v>1866008.86</v>
      </c>
      <c r="F75" s="4">
        <f>'EXTR. DIARIA'!$D75*'EXTR. DIARIA'!$E75</f>
        <v>105205579.52680001</v>
      </c>
    </row>
    <row r="76" spans="1:6" ht="15.75" hidden="1" customHeight="1" x14ac:dyDescent="0.25">
      <c r="A76" s="4" t="s">
        <v>352</v>
      </c>
      <c r="B76" s="71">
        <v>43271</v>
      </c>
      <c r="C76" s="4">
        <v>71</v>
      </c>
      <c r="D76" s="4">
        <v>22.552000000000003</v>
      </c>
      <c r="E76" s="69">
        <v>143520.92800000001</v>
      </c>
      <c r="F76" s="4">
        <f>'EXTR. DIARIA'!$D76*'EXTR. DIARIA'!$E76</f>
        <v>3236683.9682560009</v>
      </c>
    </row>
    <row r="77" spans="1:6" ht="15.75" hidden="1" customHeight="1" x14ac:dyDescent="0.25">
      <c r="A77" s="4" t="s">
        <v>352</v>
      </c>
      <c r="B77" s="71">
        <v>43271</v>
      </c>
      <c r="C77" s="4">
        <v>36</v>
      </c>
      <c r="D77" s="4">
        <v>71.069999999999993</v>
      </c>
      <c r="E77" s="69">
        <v>737280.18</v>
      </c>
      <c r="F77" s="4">
        <f>'EXTR. DIARIA'!$D77*'EXTR. DIARIA'!$E77</f>
        <v>52398502.3926</v>
      </c>
    </row>
    <row r="78" spans="1:6" ht="15.75" hidden="1" customHeight="1" x14ac:dyDescent="0.25">
      <c r="A78" s="4" t="s">
        <v>352</v>
      </c>
      <c r="B78" s="71">
        <v>43271</v>
      </c>
      <c r="C78" s="4">
        <v>61</v>
      </c>
      <c r="D78" s="4">
        <v>14.06</v>
      </c>
      <c r="E78" s="69">
        <v>465343.82</v>
      </c>
      <c r="F78" s="4">
        <f>'EXTR. DIARIA'!$D78*'EXTR. DIARIA'!$E78</f>
        <v>6542734.1092000008</v>
      </c>
    </row>
    <row r="79" spans="1:6" ht="15.75" hidden="1" customHeight="1" x14ac:dyDescent="0.25">
      <c r="A79" s="4" t="s">
        <v>352</v>
      </c>
      <c r="B79" s="71">
        <v>43271</v>
      </c>
      <c r="C79" s="4">
        <v>71</v>
      </c>
      <c r="D79" s="4">
        <v>5.6240000000000006</v>
      </c>
      <c r="E79" s="69">
        <v>35791.136000000006</v>
      </c>
      <c r="F79" s="4">
        <f>'EXTR. DIARIA'!$D79*'EXTR. DIARIA'!$E79</f>
        <v>201289.34886400006</v>
      </c>
    </row>
    <row r="80" spans="1:6" ht="15.75" hidden="1" customHeight="1" x14ac:dyDescent="0.25">
      <c r="A80" s="4" t="s">
        <v>352</v>
      </c>
      <c r="B80" s="71">
        <v>43271</v>
      </c>
      <c r="C80" s="4">
        <v>36</v>
      </c>
      <c r="D80" s="4">
        <v>74.28</v>
      </c>
      <c r="E80" s="69">
        <v>770580.72</v>
      </c>
      <c r="F80" s="4">
        <f>'EXTR. DIARIA'!$D80*'EXTR. DIARIA'!$E80</f>
        <v>57238735.8816</v>
      </c>
    </row>
    <row r="81" spans="1:6" ht="15.75" hidden="1" customHeight="1" x14ac:dyDescent="0.25">
      <c r="A81" s="4" t="s">
        <v>365</v>
      </c>
      <c r="B81" s="71">
        <v>43271</v>
      </c>
      <c r="C81" s="4">
        <v>68</v>
      </c>
      <c r="D81" s="4">
        <v>13.089</v>
      </c>
      <c r="E81" s="69">
        <v>708769.35</v>
      </c>
      <c r="F81" s="4">
        <f>'EXTR. DIARIA'!$D81*'EXTR. DIARIA'!$E81</f>
        <v>9277082.0221500006</v>
      </c>
    </row>
    <row r="82" spans="1:6" ht="15.75" hidden="1" customHeight="1" x14ac:dyDescent="0.25">
      <c r="A82" s="4" t="s">
        <v>365</v>
      </c>
      <c r="B82" s="71">
        <v>43271</v>
      </c>
      <c r="C82" s="4">
        <v>71</v>
      </c>
      <c r="D82" s="4">
        <v>5.2356000000000007</v>
      </c>
      <c r="E82" s="69">
        <v>33319.358400000005</v>
      </c>
      <c r="F82" s="4">
        <f>'EXTR. DIARIA'!$D82*'EXTR. DIARIA'!$E82</f>
        <v>174446.83283904006</v>
      </c>
    </row>
    <row r="83" spans="1:6" ht="15.75" hidden="1" customHeight="1" x14ac:dyDescent="0.25">
      <c r="A83" s="4" t="s">
        <v>328</v>
      </c>
      <c r="B83" s="71">
        <v>43272</v>
      </c>
      <c r="C83" s="4">
        <v>5</v>
      </c>
      <c r="D83" s="4">
        <v>5</v>
      </c>
      <c r="E83" s="69">
        <v>773100</v>
      </c>
      <c r="F83" s="4">
        <f>'EXTR. DIARIA'!$D83*'EXTR. DIARIA'!$E83</f>
        <v>3865500</v>
      </c>
    </row>
    <row r="84" spans="1:6" ht="15.75" hidden="1" customHeight="1" x14ac:dyDescent="0.25">
      <c r="A84" s="4" t="s">
        <v>328</v>
      </c>
      <c r="B84" s="71">
        <v>43272</v>
      </c>
      <c r="C84" s="4">
        <v>6</v>
      </c>
      <c r="D84" s="4">
        <v>10</v>
      </c>
      <c r="E84" s="69">
        <v>2095020</v>
      </c>
      <c r="F84" s="4">
        <f>'EXTR. DIARIA'!$D84*'EXTR. DIARIA'!$E84</f>
        <v>20950200</v>
      </c>
    </row>
    <row r="85" spans="1:6" ht="15.75" customHeight="1" x14ac:dyDescent="0.25">
      <c r="A85" s="4" t="s">
        <v>332</v>
      </c>
      <c r="B85" s="71">
        <v>43272</v>
      </c>
      <c r="C85" s="4">
        <v>77</v>
      </c>
      <c r="D85" s="4">
        <v>85</v>
      </c>
      <c r="E85" s="69">
        <v>2950775</v>
      </c>
      <c r="F85" s="69">
        <f>'EXTR. DIARIA'!$D85*'EXTR. DIARIA'!$E85</f>
        <v>250815875</v>
      </c>
    </row>
    <row r="86" spans="1:6" ht="15.75" customHeight="1" x14ac:dyDescent="0.25">
      <c r="A86" s="4" t="s">
        <v>332</v>
      </c>
      <c r="B86" s="71">
        <v>43272</v>
      </c>
      <c r="C86" s="4">
        <v>84</v>
      </c>
      <c r="D86" s="4">
        <v>24</v>
      </c>
      <c r="E86" s="69">
        <v>1060104</v>
      </c>
      <c r="F86" s="69">
        <f>'EXTR. DIARIA'!$D86*'EXTR. DIARIA'!$E86</f>
        <v>25442496</v>
      </c>
    </row>
    <row r="87" spans="1:6" ht="15.75" hidden="1" customHeight="1" x14ac:dyDescent="0.25">
      <c r="A87" s="4" t="s">
        <v>352</v>
      </c>
      <c r="B87" s="71">
        <v>43272</v>
      </c>
      <c r="C87" s="4">
        <v>61</v>
      </c>
      <c r="D87" s="4">
        <v>62.03</v>
      </c>
      <c r="E87" s="69">
        <v>2053006.91</v>
      </c>
      <c r="F87" s="4">
        <f>'EXTR. DIARIA'!$D87*'EXTR. DIARIA'!$E87</f>
        <v>127348018.62729999</v>
      </c>
    </row>
    <row r="88" spans="1:6" ht="15.75" hidden="1" customHeight="1" x14ac:dyDescent="0.25">
      <c r="A88" s="4" t="s">
        <v>352</v>
      </c>
      <c r="B88" s="71">
        <v>43272</v>
      </c>
      <c r="C88" s="4">
        <v>71</v>
      </c>
      <c r="D88" s="4">
        <v>24.812000000000001</v>
      </c>
      <c r="E88" s="69">
        <v>157903.568</v>
      </c>
      <c r="F88" s="4">
        <f>'EXTR. DIARIA'!$D88*'EXTR. DIARIA'!$E88</f>
        <v>3917903.3292160002</v>
      </c>
    </row>
    <row r="89" spans="1:6" ht="15.75" hidden="1" customHeight="1" x14ac:dyDescent="0.25">
      <c r="A89" s="4" t="s">
        <v>352</v>
      </c>
      <c r="B89" s="71">
        <v>43272</v>
      </c>
      <c r="C89" s="4">
        <v>61</v>
      </c>
      <c r="D89" s="4">
        <v>20.46</v>
      </c>
      <c r="E89" s="69">
        <v>677164.62</v>
      </c>
      <c r="F89" s="4">
        <f>'EXTR. DIARIA'!$D89*'EXTR. DIARIA'!$E89</f>
        <v>13854788.1252</v>
      </c>
    </row>
    <row r="90" spans="1:6" ht="15.75" hidden="1" customHeight="1" x14ac:dyDescent="0.25">
      <c r="A90" s="4" t="s">
        <v>352</v>
      </c>
      <c r="B90" s="71">
        <v>43272</v>
      </c>
      <c r="C90" s="4">
        <v>71</v>
      </c>
      <c r="D90" s="4">
        <v>8.1840000000000011</v>
      </c>
      <c r="E90" s="69">
        <v>52082.97600000001</v>
      </c>
      <c r="F90" s="4">
        <f>'EXTR. DIARIA'!$D90*'EXTR. DIARIA'!$E90</f>
        <v>426247.07558400015</v>
      </c>
    </row>
    <row r="91" spans="1:6" ht="15.75" hidden="1" customHeight="1" x14ac:dyDescent="0.25">
      <c r="A91" s="4" t="s">
        <v>365</v>
      </c>
      <c r="B91" s="71">
        <v>43272</v>
      </c>
      <c r="C91" s="4">
        <v>68</v>
      </c>
      <c r="D91" s="4">
        <v>19.326000000000001</v>
      </c>
      <c r="E91" s="69">
        <v>1046502.9</v>
      </c>
      <c r="F91" s="4">
        <f>'EXTR. DIARIA'!$D91*'EXTR. DIARIA'!$E91</f>
        <v>20224715.045400001</v>
      </c>
    </row>
    <row r="92" spans="1:6" ht="15.75" hidden="1" customHeight="1" x14ac:dyDescent="0.25">
      <c r="A92" s="4" t="s">
        <v>365</v>
      </c>
      <c r="B92" s="71">
        <v>43272</v>
      </c>
      <c r="C92" s="4">
        <v>71</v>
      </c>
      <c r="D92" s="4">
        <v>7.73</v>
      </c>
      <c r="E92" s="69">
        <v>49193.72</v>
      </c>
      <c r="F92" s="4">
        <f>'EXTR. DIARIA'!$D92*'EXTR. DIARIA'!$E92</f>
        <v>380267.45560000004</v>
      </c>
    </row>
    <row r="93" spans="1:6" ht="15.75" hidden="1" customHeight="1" x14ac:dyDescent="0.25">
      <c r="A93" s="4" t="s">
        <v>328</v>
      </c>
      <c r="B93" s="71">
        <v>43273</v>
      </c>
      <c r="C93" s="4">
        <v>61</v>
      </c>
      <c r="D93" s="4">
        <v>47.771999999999998</v>
      </c>
      <c r="E93" s="69">
        <v>1581109.8839999998</v>
      </c>
      <c r="F93" s="4">
        <f>'EXTR. DIARIA'!$D93*'EXTR. DIARIA'!$E93</f>
        <v>75532781.378447995</v>
      </c>
    </row>
    <row r="94" spans="1:6" ht="15.75" hidden="1" customHeight="1" x14ac:dyDescent="0.25">
      <c r="A94" s="4" t="s">
        <v>328</v>
      </c>
      <c r="B94" s="71">
        <v>43273</v>
      </c>
      <c r="C94" s="4">
        <v>71</v>
      </c>
      <c r="D94" s="4">
        <v>19.108799999999999</v>
      </c>
      <c r="E94" s="69">
        <v>121608.4032</v>
      </c>
      <c r="F94" s="4">
        <f>'EXTR. DIARIA'!$D94*'EXTR. DIARIA'!$E94</f>
        <v>2323790.65506816</v>
      </c>
    </row>
    <row r="95" spans="1:6" ht="15.75" hidden="1" customHeight="1" x14ac:dyDescent="0.25">
      <c r="A95" s="4" t="s">
        <v>352</v>
      </c>
      <c r="B95" s="71">
        <v>43273</v>
      </c>
      <c r="C95" s="4">
        <v>61</v>
      </c>
      <c r="D95" s="4">
        <v>53.31</v>
      </c>
      <c r="E95" s="69">
        <v>1764401.07</v>
      </c>
      <c r="F95" s="4">
        <f>'EXTR. DIARIA'!$D95*'EXTR. DIARIA'!$E95</f>
        <v>94060221.041700006</v>
      </c>
    </row>
    <row r="96" spans="1:6" ht="15.75" hidden="1" customHeight="1" x14ac:dyDescent="0.25">
      <c r="A96" s="4" t="s">
        <v>352</v>
      </c>
      <c r="B96" s="71">
        <v>43273</v>
      </c>
      <c r="C96" s="4">
        <v>71</v>
      </c>
      <c r="D96" s="4">
        <v>21.324000000000002</v>
      </c>
      <c r="E96" s="69">
        <v>135705.93600000002</v>
      </c>
      <c r="F96" s="4">
        <f>'EXTR. DIARIA'!$D96*'EXTR. DIARIA'!$E96</f>
        <v>2893793.3792640003</v>
      </c>
    </row>
    <row r="97" spans="1:6" ht="15.75" hidden="1" customHeight="1" x14ac:dyDescent="0.25">
      <c r="A97" s="4" t="s">
        <v>352</v>
      </c>
      <c r="B97" s="71">
        <v>43273</v>
      </c>
      <c r="C97" s="4">
        <v>36</v>
      </c>
      <c r="D97" s="4">
        <v>65.510000000000005</v>
      </c>
      <c r="E97" s="69">
        <v>679600.74000000011</v>
      </c>
      <c r="F97" s="4">
        <f>'EXTR. DIARIA'!$D97*'EXTR. DIARIA'!$E97</f>
        <v>44520644.477400012</v>
      </c>
    </row>
    <row r="98" spans="1:6" ht="15.75" hidden="1" customHeight="1" x14ac:dyDescent="0.25">
      <c r="A98" s="4" t="s">
        <v>365</v>
      </c>
      <c r="B98" s="71">
        <v>43273</v>
      </c>
      <c r="C98" s="4">
        <v>68</v>
      </c>
      <c r="D98" s="4">
        <v>42.76</v>
      </c>
      <c r="E98" s="69">
        <v>2315454</v>
      </c>
      <c r="F98" s="4">
        <f>'EXTR. DIARIA'!$D98*'EXTR. DIARIA'!$E98</f>
        <v>99008813.039999992</v>
      </c>
    </row>
    <row r="99" spans="1:6" ht="15.75" hidden="1" customHeight="1" x14ac:dyDescent="0.25">
      <c r="A99" s="4" t="s">
        <v>365</v>
      </c>
      <c r="B99" s="71">
        <v>43273</v>
      </c>
      <c r="C99" s="4">
        <v>71</v>
      </c>
      <c r="D99" s="4">
        <v>17.106999999999999</v>
      </c>
      <c r="E99" s="69">
        <v>108868.948</v>
      </c>
      <c r="F99" s="4">
        <f>'EXTR. DIARIA'!$D99*'EXTR. DIARIA'!$E99</f>
        <v>1862421.0934359999</v>
      </c>
    </row>
    <row r="100" spans="1:6" ht="15.75" hidden="1" customHeight="1" x14ac:dyDescent="0.25">
      <c r="A100" s="4" t="s">
        <v>328</v>
      </c>
      <c r="B100" s="71">
        <v>43274</v>
      </c>
      <c r="C100" s="4">
        <v>61</v>
      </c>
      <c r="D100" s="4">
        <v>58.94</v>
      </c>
      <c r="E100" s="69">
        <v>1950737.18</v>
      </c>
      <c r="F100" s="4">
        <f>'EXTR. DIARIA'!$D100*'EXTR. DIARIA'!$E100</f>
        <v>114976449.38919999</v>
      </c>
    </row>
    <row r="101" spans="1:6" ht="15.75" hidden="1" customHeight="1" x14ac:dyDescent="0.25">
      <c r="A101" s="4" t="s">
        <v>328</v>
      </c>
      <c r="B101" s="71">
        <v>43274</v>
      </c>
      <c r="C101" s="4">
        <v>71</v>
      </c>
      <c r="D101" s="4">
        <v>23.57</v>
      </c>
      <c r="E101" s="69">
        <v>149999.48000000001</v>
      </c>
      <c r="F101" s="4">
        <f>'EXTR. DIARIA'!$D101*'EXTR. DIARIA'!$E101</f>
        <v>3535487.7436000002</v>
      </c>
    </row>
    <row r="102" spans="1:6" ht="15.75" hidden="1" customHeight="1" x14ac:dyDescent="0.25">
      <c r="A102" s="4" t="s">
        <v>352</v>
      </c>
      <c r="B102" s="71">
        <v>43274</v>
      </c>
      <c r="C102" s="4">
        <v>58</v>
      </c>
      <c r="D102" s="4">
        <v>514</v>
      </c>
      <c r="E102" s="69">
        <v>1618586</v>
      </c>
      <c r="F102" s="4">
        <f>'EXTR. DIARIA'!$D102*'EXTR. DIARIA'!$E102</f>
        <v>831953204</v>
      </c>
    </row>
    <row r="103" spans="1:6" ht="15.75" hidden="1" customHeight="1" x14ac:dyDescent="0.25">
      <c r="A103" s="4" t="s">
        <v>352</v>
      </c>
      <c r="B103" s="71">
        <v>43274</v>
      </c>
      <c r="C103" s="4">
        <v>58</v>
      </c>
      <c r="D103" s="4">
        <v>952</v>
      </c>
      <c r="E103" s="69">
        <v>2997848</v>
      </c>
      <c r="F103" s="4">
        <f>'EXTR. DIARIA'!$D103*'EXTR. DIARIA'!$E103</f>
        <v>2853951296</v>
      </c>
    </row>
    <row r="104" spans="1:6" ht="15.75" hidden="1" customHeight="1" x14ac:dyDescent="0.25">
      <c r="A104" s="4" t="s">
        <v>352</v>
      </c>
      <c r="B104" s="71">
        <v>43275</v>
      </c>
      <c r="C104" s="4">
        <v>36</v>
      </c>
      <c r="D104" s="4">
        <v>88.23</v>
      </c>
      <c r="E104" s="69">
        <v>915298.02</v>
      </c>
      <c r="F104" s="4">
        <f>'EXTR. DIARIA'!$D104*'EXTR. DIARIA'!$E104</f>
        <v>80756744.3046</v>
      </c>
    </row>
    <row r="105" spans="1:6" ht="15.75" hidden="1" customHeight="1" x14ac:dyDescent="0.25">
      <c r="A105" s="4" t="s">
        <v>352</v>
      </c>
      <c r="B105" s="71">
        <v>43276</v>
      </c>
      <c r="C105" s="4">
        <v>61</v>
      </c>
      <c r="D105" s="4">
        <v>64.92</v>
      </c>
      <c r="E105" s="69">
        <v>2148657.2400000002</v>
      </c>
      <c r="F105" s="4">
        <f>'EXTR. DIARIA'!$D105*'EXTR. DIARIA'!$E105</f>
        <v>139490828.02080002</v>
      </c>
    </row>
    <row r="106" spans="1:6" ht="15.75" hidden="1" customHeight="1" x14ac:dyDescent="0.25">
      <c r="A106" s="4" t="s">
        <v>352</v>
      </c>
      <c r="B106" s="71">
        <v>43276</v>
      </c>
      <c r="C106" s="4">
        <v>71</v>
      </c>
      <c r="D106" s="4">
        <v>25.97</v>
      </c>
      <c r="E106" s="69">
        <v>165273.07999999999</v>
      </c>
      <c r="F106" s="4">
        <f>'EXTR. DIARIA'!$D106*'EXTR. DIARIA'!$E106</f>
        <v>4292141.8875999991</v>
      </c>
    </row>
    <row r="107" spans="1:6" ht="15.75" hidden="1" customHeight="1" x14ac:dyDescent="0.25">
      <c r="A107" s="4" t="s">
        <v>352</v>
      </c>
      <c r="B107" s="71">
        <v>43276</v>
      </c>
      <c r="C107" s="4">
        <v>36</v>
      </c>
      <c r="D107" s="4">
        <v>7.06</v>
      </c>
      <c r="E107" s="69">
        <v>73240.44</v>
      </c>
      <c r="F107" s="4">
        <f>'EXTR. DIARIA'!$D107*'EXTR. DIARIA'!$E107</f>
        <v>517077.50640000001</v>
      </c>
    </row>
    <row r="108" spans="1:6" ht="15.75" hidden="1" customHeight="1" x14ac:dyDescent="0.25">
      <c r="A108" s="4" t="s">
        <v>352</v>
      </c>
      <c r="B108" s="71">
        <v>43276</v>
      </c>
      <c r="C108" s="4">
        <v>61</v>
      </c>
      <c r="D108" s="4">
        <v>53.36</v>
      </c>
      <c r="E108" s="69">
        <v>1766055.92</v>
      </c>
      <c r="F108" s="4">
        <f>'EXTR. DIARIA'!$D108*'EXTR. DIARIA'!$E108</f>
        <v>94236743.891199991</v>
      </c>
    </row>
    <row r="109" spans="1:6" ht="15.75" hidden="1" customHeight="1" x14ac:dyDescent="0.25">
      <c r="A109" s="4" t="s">
        <v>352</v>
      </c>
      <c r="B109" s="71">
        <v>43276</v>
      </c>
      <c r="C109" s="4">
        <v>71</v>
      </c>
      <c r="D109" s="4">
        <v>21.34</v>
      </c>
      <c r="E109" s="69">
        <v>135807.76</v>
      </c>
      <c r="F109" s="4">
        <f>'EXTR. DIARIA'!$D109*'EXTR. DIARIA'!$E109</f>
        <v>2898137.5984</v>
      </c>
    </row>
    <row r="110" spans="1:6" ht="15.75" hidden="1" customHeight="1" x14ac:dyDescent="0.25">
      <c r="A110" s="4" t="s">
        <v>365</v>
      </c>
      <c r="B110" s="71">
        <v>43276</v>
      </c>
      <c r="C110" s="4">
        <v>33</v>
      </c>
      <c r="D110" s="4">
        <v>825.3</v>
      </c>
      <c r="E110" s="69">
        <v>767529</v>
      </c>
      <c r="F110" s="4">
        <f>'EXTR. DIARIA'!$D110*'EXTR. DIARIA'!$E110</f>
        <v>633441683.69999993</v>
      </c>
    </row>
    <row r="111" spans="1:6" ht="15.75" hidden="1" customHeight="1" x14ac:dyDescent="0.25">
      <c r="A111" s="4" t="s">
        <v>365</v>
      </c>
      <c r="B111" s="71">
        <v>43276</v>
      </c>
      <c r="C111" s="4">
        <v>34</v>
      </c>
      <c r="D111" s="4">
        <v>196</v>
      </c>
      <c r="E111" s="69">
        <v>230104</v>
      </c>
      <c r="F111" s="4">
        <f>'EXTR. DIARIA'!$D111*'EXTR. DIARIA'!$E111</f>
        <v>45100384</v>
      </c>
    </row>
    <row r="112" spans="1:6" ht="15.75" hidden="1" customHeight="1" x14ac:dyDescent="0.25">
      <c r="A112" s="4" t="s">
        <v>328</v>
      </c>
      <c r="B112" s="71">
        <v>43277</v>
      </c>
      <c r="C112" s="4">
        <v>5</v>
      </c>
      <c r="D112" s="4">
        <v>3</v>
      </c>
      <c r="E112" s="69">
        <v>463860</v>
      </c>
      <c r="F112" s="4">
        <f>'EXTR. DIARIA'!$D112*'EXTR. DIARIA'!$E112</f>
        <v>1391580</v>
      </c>
    </row>
    <row r="113" spans="1:6" ht="15.75" hidden="1" customHeight="1" x14ac:dyDescent="0.25">
      <c r="A113" s="4" t="s">
        <v>352</v>
      </c>
      <c r="B113" s="71">
        <v>43277</v>
      </c>
      <c r="C113" s="4">
        <v>36</v>
      </c>
      <c r="D113" s="4">
        <v>74.14</v>
      </c>
      <c r="E113" s="69">
        <v>769128.36</v>
      </c>
      <c r="F113" s="4">
        <f>'EXTR. DIARIA'!$D113*'EXTR. DIARIA'!$E113</f>
        <v>57023176.610399999</v>
      </c>
    </row>
    <row r="114" spans="1:6" ht="15.75" hidden="1" customHeight="1" x14ac:dyDescent="0.25">
      <c r="A114" s="4" t="s">
        <v>352</v>
      </c>
      <c r="B114" s="71">
        <v>43277</v>
      </c>
      <c r="C114" s="4">
        <v>32</v>
      </c>
      <c r="D114" s="4">
        <v>478.7</v>
      </c>
      <c r="E114" s="69">
        <v>359503.7</v>
      </c>
      <c r="F114" s="4">
        <f>'EXTR. DIARIA'!$D114*'EXTR. DIARIA'!$E114</f>
        <v>172094421.19</v>
      </c>
    </row>
    <row r="115" spans="1:6" ht="15.75" hidden="1" customHeight="1" x14ac:dyDescent="0.25">
      <c r="A115" s="4" t="s">
        <v>352</v>
      </c>
      <c r="B115" s="71">
        <v>43277</v>
      </c>
      <c r="C115" s="4">
        <v>58</v>
      </c>
      <c r="D115" s="4">
        <v>285</v>
      </c>
      <c r="E115" s="69">
        <v>897465</v>
      </c>
      <c r="F115" s="4">
        <f>'EXTR. DIARIA'!$D115*'EXTR. DIARIA'!$E115</f>
        <v>255777525</v>
      </c>
    </row>
    <row r="116" spans="1:6" ht="15.75" hidden="1" customHeight="1" x14ac:dyDescent="0.25">
      <c r="A116" s="4" t="s">
        <v>352</v>
      </c>
      <c r="B116" s="71">
        <v>43277</v>
      </c>
      <c r="C116" s="4">
        <v>59</v>
      </c>
      <c r="D116" s="4">
        <v>158.9</v>
      </c>
      <c r="E116" s="69">
        <v>597464</v>
      </c>
      <c r="F116" s="4">
        <f>'EXTR. DIARIA'!$D116*'EXTR. DIARIA'!$E116</f>
        <v>94937029.600000009</v>
      </c>
    </row>
    <row r="117" spans="1:6" ht="15.75" hidden="1" customHeight="1" x14ac:dyDescent="0.25">
      <c r="A117" s="4" t="s">
        <v>352</v>
      </c>
      <c r="B117" s="71">
        <v>43277</v>
      </c>
      <c r="C117" s="4">
        <v>36</v>
      </c>
      <c r="D117" s="4">
        <v>83.55</v>
      </c>
      <c r="E117" s="69">
        <v>866747.7</v>
      </c>
      <c r="F117" s="4">
        <f>'EXTR. DIARIA'!$D117*'EXTR. DIARIA'!$E117</f>
        <v>72416770.334999993</v>
      </c>
    </row>
    <row r="118" spans="1:6" ht="15.75" hidden="1" customHeight="1" x14ac:dyDescent="0.25">
      <c r="A118" s="4" t="s">
        <v>352</v>
      </c>
      <c r="B118" s="71">
        <v>43277</v>
      </c>
      <c r="C118" s="4">
        <v>36</v>
      </c>
      <c r="D118" s="4">
        <v>75.52</v>
      </c>
      <c r="E118" s="69">
        <v>783444.47999999998</v>
      </c>
      <c r="F118" s="4">
        <f>'EXTR. DIARIA'!$D118*'EXTR. DIARIA'!$E118</f>
        <v>59165727.129599996</v>
      </c>
    </row>
    <row r="119" spans="1:6" ht="15.75" hidden="1" customHeight="1" x14ac:dyDescent="0.25">
      <c r="A119" s="4" t="s">
        <v>365</v>
      </c>
      <c r="B119" s="71">
        <v>43277</v>
      </c>
      <c r="C119" s="4">
        <v>58</v>
      </c>
      <c r="D119" s="4">
        <v>51</v>
      </c>
      <c r="E119" s="69">
        <v>160599</v>
      </c>
      <c r="F119" s="4">
        <f>'EXTR. DIARIA'!$D119*'EXTR. DIARIA'!$E119</f>
        <v>8190549</v>
      </c>
    </row>
    <row r="120" spans="1:6" ht="15.75" hidden="1" customHeight="1" x14ac:dyDescent="0.25">
      <c r="A120" s="4" t="s">
        <v>365</v>
      </c>
      <c r="B120" s="71">
        <v>43277</v>
      </c>
      <c r="C120" s="4">
        <v>59</v>
      </c>
      <c r="D120" s="4">
        <v>203</v>
      </c>
      <c r="E120" s="69">
        <v>763280</v>
      </c>
      <c r="F120" s="4">
        <f>'EXTR. DIARIA'!$D120*'EXTR. DIARIA'!$E120</f>
        <v>154945840</v>
      </c>
    </row>
    <row r="121" spans="1:6" ht="15.75" hidden="1" customHeight="1" x14ac:dyDescent="0.25">
      <c r="A121" s="4" t="s">
        <v>328</v>
      </c>
      <c r="B121" s="71">
        <v>43278</v>
      </c>
      <c r="C121" s="4">
        <v>5</v>
      </c>
      <c r="D121" s="4">
        <v>3</v>
      </c>
      <c r="E121" s="69">
        <v>463860</v>
      </c>
      <c r="F121" s="4">
        <f>'EXTR. DIARIA'!$D121*'EXTR. DIARIA'!$E121</f>
        <v>1391580</v>
      </c>
    </row>
    <row r="122" spans="1:6" ht="15.75" hidden="1" customHeight="1" x14ac:dyDescent="0.25">
      <c r="A122" s="4" t="s">
        <v>328</v>
      </c>
      <c r="B122" s="71">
        <v>43278</v>
      </c>
      <c r="C122" s="4">
        <v>73</v>
      </c>
      <c r="D122" s="4">
        <v>82</v>
      </c>
      <c r="E122" s="69">
        <v>675352</v>
      </c>
      <c r="F122" s="4">
        <f>'EXTR. DIARIA'!$D122*'EXTR. DIARIA'!$E122</f>
        <v>55378864</v>
      </c>
    </row>
    <row r="123" spans="1:6" ht="15.75" hidden="1" customHeight="1" x14ac:dyDescent="0.25">
      <c r="A123" s="4" t="s">
        <v>328</v>
      </c>
      <c r="B123" s="71">
        <v>43278</v>
      </c>
      <c r="C123" s="4">
        <v>75</v>
      </c>
      <c r="D123" s="4">
        <v>1883</v>
      </c>
      <c r="E123" s="69">
        <v>10605056</v>
      </c>
      <c r="F123" s="4">
        <f>'EXTR. DIARIA'!$D123*'EXTR. DIARIA'!$E123</f>
        <v>19969320448</v>
      </c>
    </row>
    <row r="124" spans="1:6" ht="15.75" customHeight="1" x14ac:dyDescent="0.25">
      <c r="A124" s="4" t="s">
        <v>328</v>
      </c>
      <c r="B124" s="71">
        <v>43278</v>
      </c>
      <c r="C124" s="4">
        <v>77</v>
      </c>
      <c r="D124" s="4">
        <v>183</v>
      </c>
      <c r="E124" s="69">
        <v>6352845</v>
      </c>
      <c r="F124" s="69">
        <f>'EXTR. DIARIA'!$D124*'EXTR. DIARIA'!$E124</f>
        <v>1162570635</v>
      </c>
    </row>
    <row r="125" spans="1:6" ht="15.75" customHeight="1" x14ac:dyDescent="0.25">
      <c r="A125" s="4" t="s">
        <v>328</v>
      </c>
      <c r="B125" s="71">
        <v>43278</v>
      </c>
      <c r="C125" s="4">
        <v>84</v>
      </c>
      <c r="D125" s="4">
        <v>6</v>
      </c>
      <c r="E125" s="69">
        <v>265026</v>
      </c>
      <c r="F125" s="69">
        <f>'EXTR. DIARIA'!$D125*'EXTR. DIARIA'!$E125</f>
        <v>1590156</v>
      </c>
    </row>
    <row r="126" spans="1:6" ht="15.75" hidden="1" customHeight="1" x14ac:dyDescent="0.25">
      <c r="A126" s="4" t="s">
        <v>328</v>
      </c>
      <c r="B126" s="71">
        <v>43279</v>
      </c>
      <c r="C126" s="4">
        <v>36</v>
      </c>
      <c r="D126" s="4">
        <v>15.678000000000001</v>
      </c>
      <c r="E126" s="69">
        <v>162643.57199999999</v>
      </c>
      <c r="F126" s="4">
        <f>'EXTR. DIARIA'!$D126*'EXTR. DIARIA'!$E126</f>
        <v>2549925.9218159998</v>
      </c>
    </row>
    <row r="127" spans="1:6" ht="15.75" hidden="1" customHeight="1" x14ac:dyDescent="0.25">
      <c r="A127" s="4" t="s">
        <v>328</v>
      </c>
      <c r="B127" s="71">
        <v>43279</v>
      </c>
      <c r="C127" s="4">
        <v>61</v>
      </c>
      <c r="D127" s="4">
        <v>9.7810000000000006</v>
      </c>
      <c r="E127" s="69">
        <v>323721.75700000004</v>
      </c>
      <c r="F127" s="4">
        <f>'EXTR. DIARIA'!$D127*'EXTR. DIARIA'!$E127</f>
        <v>3166322.5052170004</v>
      </c>
    </row>
    <row r="128" spans="1:6" ht="15.75" hidden="1" customHeight="1" x14ac:dyDescent="0.25">
      <c r="A128" s="4" t="s">
        <v>328</v>
      </c>
      <c r="B128" s="71">
        <v>43279</v>
      </c>
      <c r="C128" s="4">
        <v>71</v>
      </c>
      <c r="D128" s="4">
        <v>25.119</v>
      </c>
      <c r="E128" s="69">
        <v>159857.31599999999</v>
      </c>
      <c r="F128" s="4">
        <f>'EXTR. DIARIA'!$D128*'EXTR. DIARIA'!$E128</f>
        <v>4015455.9206039999</v>
      </c>
    </row>
    <row r="129" spans="1:6" ht="15.75" hidden="1" customHeight="1" x14ac:dyDescent="0.25">
      <c r="A129" s="4" t="s">
        <v>328</v>
      </c>
      <c r="B129" s="71">
        <v>43279</v>
      </c>
      <c r="C129" s="4">
        <v>36</v>
      </c>
      <c r="D129" s="4">
        <v>1.46</v>
      </c>
      <c r="E129" s="69">
        <v>15146.04</v>
      </c>
      <c r="F129" s="4">
        <f>'EXTR. DIARIA'!$D129*'EXTR. DIARIA'!$E129</f>
        <v>22113.218400000002</v>
      </c>
    </row>
    <row r="130" spans="1:6" ht="15.75" hidden="1" customHeight="1" x14ac:dyDescent="0.25">
      <c r="A130" s="4" t="s">
        <v>365</v>
      </c>
      <c r="B130" s="71">
        <v>43279</v>
      </c>
      <c r="C130" s="4">
        <v>58</v>
      </c>
      <c r="D130" s="4">
        <v>774.3</v>
      </c>
      <c r="E130" s="69">
        <v>2438270.6999999997</v>
      </c>
      <c r="F130" s="4">
        <f>'EXTR. DIARIA'!$D130*'EXTR. DIARIA'!$E130</f>
        <v>1887953003.0099998</v>
      </c>
    </row>
    <row r="131" spans="1:6" ht="15.75" hidden="1" customHeight="1" x14ac:dyDescent="0.25">
      <c r="A131" s="4" t="s">
        <v>328</v>
      </c>
      <c r="B131" s="71">
        <v>43280</v>
      </c>
      <c r="C131" s="4">
        <v>87</v>
      </c>
      <c r="D131" s="4">
        <v>14.025</v>
      </c>
      <c r="E131" s="69">
        <v>2070819.3</v>
      </c>
      <c r="F131" s="4">
        <f>'EXTR. DIARIA'!$D131*'EXTR. DIARIA'!$E131</f>
        <v>29043240.682500001</v>
      </c>
    </row>
    <row r="132" spans="1:6" ht="15.75" hidden="1" customHeight="1" x14ac:dyDescent="0.25">
      <c r="A132" s="4" t="s">
        <v>328</v>
      </c>
      <c r="B132" s="71">
        <v>43280</v>
      </c>
      <c r="C132" s="4">
        <v>58</v>
      </c>
      <c r="D132" s="4">
        <v>284</v>
      </c>
      <c r="E132" s="69">
        <v>894316</v>
      </c>
      <c r="F132" s="4">
        <f>'EXTR. DIARIA'!$D132*'EXTR. DIARIA'!$E132</f>
        <v>253985744</v>
      </c>
    </row>
    <row r="133" spans="1:6" ht="15.75" hidden="1" customHeight="1" x14ac:dyDescent="0.25">
      <c r="A133" s="4" t="s">
        <v>345</v>
      </c>
      <c r="B133" s="71">
        <v>43280</v>
      </c>
      <c r="C133" s="4">
        <v>36</v>
      </c>
      <c r="D133" s="4">
        <v>154.68</v>
      </c>
      <c r="E133" s="69">
        <v>1604650.32</v>
      </c>
      <c r="F133" s="4">
        <f>'EXTR. DIARIA'!$D133*'EXTR. DIARIA'!$E133</f>
        <v>248207311.49760002</v>
      </c>
    </row>
    <row r="134" spans="1:6" ht="15.75" hidden="1" customHeight="1" x14ac:dyDescent="0.25">
      <c r="A134" s="4" t="s">
        <v>345</v>
      </c>
      <c r="B134" s="71">
        <v>43280</v>
      </c>
      <c r="C134" s="4">
        <v>33</v>
      </c>
      <c r="D134" s="4">
        <v>263.3</v>
      </c>
      <c r="E134" s="69">
        <v>244869</v>
      </c>
      <c r="F134" s="4">
        <f>'EXTR. DIARIA'!$D134*'EXTR. DIARIA'!$E134</f>
        <v>64474007.700000003</v>
      </c>
    </row>
    <row r="135" spans="1:6" ht="15.75" hidden="1" customHeight="1" x14ac:dyDescent="0.25">
      <c r="A135" s="4" t="s">
        <v>352</v>
      </c>
      <c r="B135" s="71">
        <v>43280</v>
      </c>
      <c r="C135" s="4">
        <v>61</v>
      </c>
      <c r="D135" s="4">
        <v>51.69</v>
      </c>
      <c r="E135" s="69">
        <v>1710783.93</v>
      </c>
      <c r="F135" s="4">
        <f>'EXTR. DIARIA'!$D135*'EXTR. DIARIA'!$E135</f>
        <v>88430421.341699988</v>
      </c>
    </row>
    <row r="136" spans="1:6" ht="15.75" hidden="1" customHeight="1" x14ac:dyDescent="0.25">
      <c r="A136" s="4" t="s">
        <v>352</v>
      </c>
      <c r="B136" s="71">
        <v>43280</v>
      </c>
      <c r="C136" s="4">
        <v>71</v>
      </c>
      <c r="D136" s="4">
        <v>21.88</v>
      </c>
      <c r="E136" s="69">
        <v>139244.32</v>
      </c>
      <c r="F136" s="4">
        <f>'EXTR. DIARIA'!$D136*'EXTR. DIARIA'!$E136</f>
        <v>3046665.7215999998</v>
      </c>
    </row>
    <row r="137" spans="1:6" ht="15.75" hidden="1" customHeight="1" x14ac:dyDescent="0.25">
      <c r="A137" s="4" t="s">
        <v>352</v>
      </c>
      <c r="B137" s="71">
        <v>43280</v>
      </c>
      <c r="C137" s="4">
        <v>61</v>
      </c>
      <c r="D137" s="4">
        <v>55.36</v>
      </c>
      <c r="E137" s="69">
        <v>1832249.92</v>
      </c>
      <c r="F137" s="4">
        <f>'EXTR. DIARIA'!$D137*'EXTR. DIARIA'!$E137</f>
        <v>101433355.5712</v>
      </c>
    </row>
    <row r="138" spans="1:6" ht="15.75" hidden="1" customHeight="1" x14ac:dyDescent="0.25">
      <c r="A138" s="4" t="s">
        <v>352</v>
      </c>
      <c r="B138" s="71">
        <v>43280</v>
      </c>
      <c r="C138" s="4">
        <v>71</v>
      </c>
      <c r="D138" s="4">
        <v>22.14</v>
      </c>
      <c r="E138" s="69">
        <v>140898.96</v>
      </c>
      <c r="F138" s="4">
        <f>'EXTR. DIARIA'!$D138*'EXTR. DIARIA'!$E138</f>
        <v>3119502.9743999997</v>
      </c>
    </row>
    <row r="139" spans="1:6" ht="15.75" hidden="1" customHeight="1" x14ac:dyDescent="0.25">
      <c r="A139" s="4" t="s">
        <v>352</v>
      </c>
      <c r="B139" s="71">
        <v>43280</v>
      </c>
      <c r="C139" s="4">
        <v>61</v>
      </c>
      <c r="D139" s="4">
        <v>69.58</v>
      </c>
      <c r="E139" s="69">
        <v>2302889.2599999998</v>
      </c>
      <c r="F139" s="4">
        <f>'EXTR. DIARIA'!$D139*'EXTR. DIARIA'!$E139</f>
        <v>160235034.71079999</v>
      </c>
    </row>
    <row r="140" spans="1:6" ht="15.75" hidden="1" customHeight="1" x14ac:dyDescent="0.25">
      <c r="A140" s="4" t="s">
        <v>352</v>
      </c>
      <c r="B140" s="71">
        <v>43280</v>
      </c>
      <c r="C140" s="4">
        <v>71</v>
      </c>
      <c r="D140" s="4">
        <v>27.832000000000001</v>
      </c>
      <c r="E140" s="69">
        <v>177122.848</v>
      </c>
      <c r="F140" s="4">
        <f>'EXTR. DIARIA'!$D140*'EXTR. DIARIA'!$E140</f>
        <v>4929683.1055359999</v>
      </c>
    </row>
    <row r="141" spans="1:6" ht="15.75" hidden="1" customHeight="1" x14ac:dyDescent="0.25">
      <c r="A141" s="4" t="s">
        <v>352</v>
      </c>
      <c r="B141" s="71">
        <v>43281</v>
      </c>
      <c r="C141" s="4">
        <v>58</v>
      </c>
      <c r="D141" s="4">
        <v>161.9</v>
      </c>
      <c r="E141" s="69">
        <v>509823.1</v>
      </c>
      <c r="F141" s="4">
        <f>'EXTR. DIARIA'!$D141*'EXTR. DIARIA'!$E141</f>
        <v>82540359.890000001</v>
      </c>
    </row>
    <row r="142" spans="1:6" ht="15.75" hidden="1" customHeight="1" x14ac:dyDescent="0.25">
      <c r="A142" s="4" t="s">
        <v>352</v>
      </c>
      <c r="B142" s="71">
        <v>43281</v>
      </c>
      <c r="C142" s="4">
        <v>33</v>
      </c>
      <c r="D142" s="4">
        <v>126.9</v>
      </c>
      <c r="E142" s="69">
        <v>118017</v>
      </c>
      <c r="F142" s="4">
        <f>'EXTR. DIARIA'!$D142*'EXTR. DIARIA'!$E142</f>
        <v>14976357.300000001</v>
      </c>
    </row>
    <row r="143" spans="1:6" ht="15.75" hidden="1" customHeight="1" x14ac:dyDescent="0.25">
      <c r="A143" s="4" t="s">
        <v>352</v>
      </c>
      <c r="B143" s="71">
        <v>43282</v>
      </c>
      <c r="C143" s="4">
        <v>36</v>
      </c>
      <c r="D143" s="4">
        <v>90.08</v>
      </c>
      <c r="E143" s="69">
        <v>934489.92</v>
      </c>
      <c r="F143" s="4">
        <f>'EXTR. DIARIA'!$D143*'EXTR. DIARIA'!$E143</f>
        <v>84178851.993599996</v>
      </c>
    </row>
    <row r="144" spans="1:6" ht="15.75" hidden="1" customHeight="1" x14ac:dyDescent="0.25">
      <c r="A144" s="4" t="s">
        <v>345</v>
      </c>
      <c r="B144" s="71">
        <v>43283</v>
      </c>
      <c r="C144" s="4">
        <v>36</v>
      </c>
      <c r="D144" s="4">
        <v>129.49</v>
      </c>
      <c r="E144" s="69">
        <v>1343329.26</v>
      </c>
      <c r="F144" s="4">
        <f>'EXTR. DIARIA'!$D144*'EXTR. DIARIA'!$E144</f>
        <v>173947705.87740001</v>
      </c>
    </row>
    <row r="145" spans="1:6" ht="15.75" hidden="1" customHeight="1" x14ac:dyDescent="0.25">
      <c r="A145" s="4" t="s">
        <v>345</v>
      </c>
      <c r="B145" s="71">
        <v>43283</v>
      </c>
      <c r="C145" s="4">
        <v>36</v>
      </c>
      <c r="D145" s="4">
        <v>65.97</v>
      </c>
      <c r="E145" s="69">
        <v>684372.78</v>
      </c>
      <c r="F145" s="4">
        <f>'EXTR. DIARIA'!$D145*'EXTR. DIARIA'!$E145</f>
        <v>45148072.296599999</v>
      </c>
    </row>
    <row r="146" spans="1:6" ht="15.75" hidden="1" customHeight="1" x14ac:dyDescent="0.25">
      <c r="A146" s="4" t="s">
        <v>345</v>
      </c>
      <c r="B146" s="71">
        <v>43283</v>
      </c>
      <c r="C146" s="4">
        <v>33</v>
      </c>
      <c r="D146" s="4">
        <v>794.7</v>
      </c>
      <c r="E146" s="69">
        <v>739071</v>
      </c>
      <c r="F146" s="4">
        <f>'EXTR. DIARIA'!$D146*'EXTR. DIARIA'!$E146</f>
        <v>587339723.70000005</v>
      </c>
    </row>
    <row r="147" spans="1:6" ht="15.75" hidden="1" customHeight="1" x14ac:dyDescent="0.25">
      <c r="A147" s="4" t="s">
        <v>345</v>
      </c>
      <c r="B147" s="71">
        <v>43283</v>
      </c>
      <c r="C147" s="4">
        <v>58</v>
      </c>
      <c r="D147" s="4">
        <v>908.7</v>
      </c>
      <c r="E147" s="69">
        <v>2861496.3000000003</v>
      </c>
      <c r="F147" s="4">
        <f>'EXTR. DIARIA'!$D147*'EXTR. DIARIA'!$E147</f>
        <v>2600241687.8100004</v>
      </c>
    </row>
    <row r="148" spans="1:6" ht="15.75" hidden="1" customHeight="1" x14ac:dyDescent="0.25">
      <c r="A148" s="4" t="s">
        <v>345</v>
      </c>
      <c r="B148" s="71">
        <v>43283</v>
      </c>
      <c r="C148" s="4">
        <v>36</v>
      </c>
      <c r="D148" s="4">
        <v>133.096</v>
      </c>
      <c r="E148" s="69">
        <v>1380737.9040000001</v>
      </c>
      <c r="F148" s="4">
        <f>'EXTR. DIARIA'!$D148*'EXTR. DIARIA'!$E148</f>
        <v>183770692.07078403</v>
      </c>
    </row>
    <row r="149" spans="1:6" ht="15.75" hidden="1" customHeight="1" x14ac:dyDescent="0.25">
      <c r="A149" s="4" t="s">
        <v>352</v>
      </c>
      <c r="B149" s="71">
        <v>43283</v>
      </c>
      <c r="C149" s="4">
        <v>75</v>
      </c>
      <c r="D149" s="4">
        <v>3979</v>
      </c>
      <c r="E149" s="69">
        <v>22409728</v>
      </c>
      <c r="F149" s="4">
        <f>'EXTR. DIARIA'!$D149*'EXTR. DIARIA'!$E149</f>
        <v>89168307712</v>
      </c>
    </row>
    <row r="150" spans="1:6" ht="15.75" hidden="1" customHeight="1" x14ac:dyDescent="0.25">
      <c r="A150" s="4" t="s">
        <v>352</v>
      </c>
      <c r="B150" s="71">
        <v>43283</v>
      </c>
      <c r="C150" s="4">
        <v>90</v>
      </c>
      <c r="D150" s="4">
        <v>12</v>
      </c>
      <c r="E150" s="69">
        <v>1910232</v>
      </c>
      <c r="F150" s="4">
        <f>'EXTR. DIARIA'!$D150*'EXTR. DIARIA'!$E150</f>
        <v>22922784</v>
      </c>
    </row>
    <row r="151" spans="1:6" ht="15.75" hidden="1" customHeight="1" x14ac:dyDescent="0.25">
      <c r="A151" s="4" t="s">
        <v>352</v>
      </c>
      <c r="B151" s="71">
        <v>43283</v>
      </c>
      <c r="C151" s="4">
        <v>36</v>
      </c>
      <c r="D151" s="4">
        <v>136.06</v>
      </c>
      <c r="E151" s="69">
        <v>1411486.44</v>
      </c>
      <c r="F151" s="4">
        <f>'EXTR. DIARIA'!$D151*'EXTR. DIARIA'!$E151</f>
        <v>192046845.0264</v>
      </c>
    </row>
    <row r="152" spans="1:6" ht="15.75" hidden="1" customHeight="1" x14ac:dyDescent="0.25">
      <c r="A152" s="4" t="s">
        <v>327</v>
      </c>
      <c r="B152" s="71">
        <v>43284</v>
      </c>
      <c r="C152" s="4">
        <v>8</v>
      </c>
      <c r="D152" s="4">
        <v>5</v>
      </c>
      <c r="E152" s="69">
        <v>871665</v>
      </c>
      <c r="F152" s="4">
        <f>'EXTR. DIARIA'!$D152*'EXTR. DIARIA'!$E152</f>
        <v>4358325</v>
      </c>
    </row>
    <row r="153" spans="1:6" ht="15.75" hidden="1" customHeight="1" x14ac:dyDescent="0.25">
      <c r="A153" s="4" t="s">
        <v>345</v>
      </c>
      <c r="B153" s="71">
        <v>43284</v>
      </c>
      <c r="C153" s="4">
        <v>33</v>
      </c>
      <c r="D153" s="4">
        <v>63.1</v>
      </c>
      <c r="E153" s="69">
        <v>58683</v>
      </c>
      <c r="F153" s="4">
        <f>'EXTR. DIARIA'!$D153*'EXTR. DIARIA'!$E153</f>
        <v>3702897.3000000003</v>
      </c>
    </row>
    <row r="154" spans="1:6" ht="15.75" hidden="1" customHeight="1" x14ac:dyDescent="0.25">
      <c r="A154" s="4" t="s">
        <v>345</v>
      </c>
      <c r="B154" s="71">
        <v>43284</v>
      </c>
      <c r="C154" s="4">
        <v>33</v>
      </c>
      <c r="D154" s="4">
        <v>1437.6</v>
      </c>
      <c r="E154" s="69">
        <v>1336968</v>
      </c>
      <c r="F154" s="4">
        <f>'EXTR. DIARIA'!$D154*'EXTR. DIARIA'!$E154</f>
        <v>1922025196.8</v>
      </c>
    </row>
    <row r="155" spans="1:6" ht="15.75" hidden="1" customHeight="1" x14ac:dyDescent="0.25">
      <c r="A155" s="4" t="s">
        <v>345</v>
      </c>
      <c r="B155" s="71">
        <v>43284</v>
      </c>
      <c r="C155" s="4">
        <v>61</v>
      </c>
      <c r="D155" s="4">
        <v>68.605999999999995</v>
      </c>
      <c r="E155" s="69">
        <v>2270652.7819999997</v>
      </c>
      <c r="F155" s="4">
        <f>'EXTR. DIARIA'!$D155*'EXTR. DIARIA'!$E155</f>
        <v>155780404.76189196</v>
      </c>
    </row>
    <row r="156" spans="1:6" ht="15.75" hidden="1" customHeight="1" x14ac:dyDescent="0.25">
      <c r="A156" s="4" t="s">
        <v>345</v>
      </c>
      <c r="B156" s="71">
        <v>43284</v>
      </c>
      <c r="C156" s="4">
        <v>71</v>
      </c>
      <c r="D156" s="4">
        <v>38.19</v>
      </c>
      <c r="E156" s="69">
        <v>243041.15999999997</v>
      </c>
      <c r="F156" s="4">
        <f>'EXTR. DIARIA'!$D156*'EXTR. DIARIA'!$E156</f>
        <v>9281741.9003999978</v>
      </c>
    </row>
    <row r="157" spans="1:6" ht="15.75" hidden="1" customHeight="1" x14ac:dyDescent="0.25">
      <c r="A157" s="4" t="s">
        <v>345</v>
      </c>
      <c r="B157" s="71">
        <v>43284</v>
      </c>
      <c r="C157" s="4">
        <v>61</v>
      </c>
      <c r="D157" s="4">
        <v>26.881</v>
      </c>
      <c r="E157" s="69">
        <v>889680.45700000005</v>
      </c>
      <c r="F157" s="4">
        <f>'EXTR. DIARIA'!$D157*'EXTR. DIARIA'!$E157</f>
        <v>23915500.364617001</v>
      </c>
    </row>
    <row r="158" spans="1:6" ht="15.75" hidden="1" customHeight="1" x14ac:dyDescent="0.25">
      <c r="A158" s="4" t="s">
        <v>345</v>
      </c>
      <c r="B158" s="71">
        <v>43284</v>
      </c>
      <c r="C158" s="4">
        <v>58</v>
      </c>
      <c r="D158" s="4">
        <v>129.80000000000001</v>
      </c>
      <c r="E158" s="69">
        <v>408740.2</v>
      </c>
      <c r="F158" s="4">
        <f>'EXTR. DIARIA'!$D158*'EXTR. DIARIA'!$E158</f>
        <v>53054477.960000008</v>
      </c>
    </row>
    <row r="159" spans="1:6" ht="15.75" hidden="1" customHeight="1" x14ac:dyDescent="0.25">
      <c r="A159" s="4" t="s">
        <v>345</v>
      </c>
      <c r="B159" s="71">
        <v>43284</v>
      </c>
      <c r="C159" s="4">
        <v>58</v>
      </c>
      <c r="D159" s="4">
        <v>1420.4</v>
      </c>
      <c r="E159" s="69">
        <v>4472839.6000000006</v>
      </c>
      <c r="F159" s="4">
        <f>'EXTR. DIARIA'!$D159*'EXTR. DIARIA'!$E159</f>
        <v>6353221367.8400011</v>
      </c>
    </row>
    <row r="160" spans="1:6" ht="15.75" hidden="1" customHeight="1" x14ac:dyDescent="0.25">
      <c r="A160" s="4" t="s">
        <v>352</v>
      </c>
      <c r="B160" s="71">
        <v>43284</v>
      </c>
      <c r="C160" s="4">
        <v>75</v>
      </c>
      <c r="D160" s="4">
        <v>1216</v>
      </c>
      <c r="E160" s="69">
        <v>6848512</v>
      </c>
      <c r="F160" s="4">
        <f>'EXTR. DIARIA'!$D160*'EXTR. DIARIA'!$E160</f>
        <v>8327790592</v>
      </c>
    </row>
    <row r="161" spans="1:6" ht="15.75" hidden="1" customHeight="1" x14ac:dyDescent="0.25">
      <c r="A161" s="4" t="s">
        <v>352</v>
      </c>
      <c r="B161" s="71">
        <v>43284</v>
      </c>
      <c r="C161" s="4">
        <v>36</v>
      </c>
      <c r="D161" s="4">
        <v>7.99</v>
      </c>
      <c r="E161" s="69">
        <v>82888.260000000009</v>
      </c>
      <c r="F161" s="4">
        <f>'EXTR. DIARIA'!$D161*'EXTR. DIARIA'!$E161</f>
        <v>662277.19740000006</v>
      </c>
    </row>
    <row r="162" spans="1:6" ht="15.75" hidden="1" customHeight="1" x14ac:dyDescent="0.25">
      <c r="A162" s="4" t="s">
        <v>352</v>
      </c>
      <c r="B162" s="71">
        <v>43284</v>
      </c>
      <c r="C162" s="4">
        <v>61</v>
      </c>
      <c r="D162" s="4">
        <v>30.54</v>
      </c>
      <c r="E162" s="69">
        <v>1010782.38</v>
      </c>
      <c r="F162" s="4">
        <f>'EXTR. DIARIA'!$D162*'EXTR. DIARIA'!$E162</f>
        <v>30869293.885199998</v>
      </c>
    </row>
    <row r="163" spans="1:6" ht="15.75" hidden="1" customHeight="1" x14ac:dyDescent="0.25">
      <c r="A163" s="4" t="s">
        <v>352</v>
      </c>
      <c r="B163" s="71">
        <v>43284</v>
      </c>
      <c r="C163" s="4">
        <v>71</v>
      </c>
      <c r="D163" s="4">
        <v>12.24</v>
      </c>
      <c r="E163" s="69">
        <v>77895.360000000001</v>
      </c>
      <c r="F163" s="4">
        <f>'EXTR. DIARIA'!$D163*'EXTR. DIARIA'!$E163</f>
        <v>953439.20640000002</v>
      </c>
    </row>
    <row r="164" spans="1:6" ht="15.75" hidden="1" customHeight="1" x14ac:dyDescent="0.25">
      <c r="A164" s="4" t="s">
        <v>352</v>
      </c>
      <c r="B164" s="71">
        <v>43284</v>
      </c>
      <c r="C164" s="4">
        <v>5</v>
      </c>
      <c r="D164" s="4">
        <v>8</v>
      </c>
      <c r="E164" s="69">
        <v>1236960</v>
      </c>
      <c r="F164" s="4">
        <f>'EXTR. DIARIA'!$D164*'EXTR. DIARIA'!$E164</f>
        <v>9895680</v>
      </c>
    </row>
    <row r="165" spans="1:6" ht="15.75" hidden="1" customHeight="1" x14ac:dyDescent="0.25">
      <c r="A165" s="4" t="s">
        <v>352</v>
      </c>
      <c r="B165" s="71">
        <v>43284</v>
      </c>
      <c r="C165" s="4">
        <v>6</v>
      </c>
      <c r="D165" s="4">
        <v>9</v>
      </c>
      <c r="E165" s="69">
        <v>1885518</v>
      </c>
      <c r="F165" s="4">
        <f>'EXTR. DIARIA'!$D165*'EXTR. DIARIA'!$E165</f>
        <v>16969662</v>
      </c>
    </row>
    <row r="166" spans="1:6" ht="15.75" hidden="1" customHeight="1" x14ac:dyDescent="0.25">
      <c r="A166" s="4" t="s">
        <v>352</v>
      </c>
      <c r="B166" s="71">
        <v>43284</v>
      </c>
      <c r="C166" s="4">
        <v>30</v>
      </c>
      <c r="D166" s="4">
        <v>12</v>
      </c>
      <c r="E166" s="69">
        <v>158352</v>
      </c>
      <c r="F166" s="4">
        <f>'EXTR. DIARIA'!$D166*'EXTR. DIARIA'!$E166</f>
        <v>1900224</v>
      </c>
    </row>
    <row r="167" spans="1:6" ht="15.75" hidden="1" customHeight="1" x14ac:dyDescent="0.25">
      <c r="A167" s="4" t="s">
        <v>352</v>
      </c>
      <c r="B167" s="71">
        <v>43284</v>
      </c>
      <c r="C167" s="4">
        <v>5</v>
      </c>
      <c r="D167" s="4">
        <v>5</v>
      </c>
      <c r="E167" s="69">
        <v>773100</v>
      </c>
      <c r="F167" s="4">
        <f>'EXTR. DIARIA'!$D167*'EXTR. DIARIA'!$E167</f>
        <v>3865500</v>
      </c>
    </row>
    <row r="168" spans="1:6" ht="15.75" hidden="1" customHeight="1" x14ac:dyDescent="0.25">
      <c r="A168" s="4" t="s">
        <v>352</v>
      </c>
      <c r="B168" s="71">
        <v>43284</v>
      </c>
      <c r="C168" s="4">
        <v>6</v>
      </c>
      <c r="D168" s="4">
        <v>2</v>
      </c>
      <c r="E168" s="69">
        <v>419004</v>
      </c>
      <c r="F168" s="4">
        <f>'EXTR. DIARIA'!$D168*'EXTR. DIARIA'!$E168</f>
        <v>838008</v>
      </c>
    </row>
    <row r="169" spans="1:6" ht="15.75" hidden="1" customHeight="1" x14ac:dyDescent="0.25">
      <c r="A169" s="4" t="s">
        <v>352</v>
      </c>
      <c r="B169" s="71">
        <v>43284</v>
      </c>
      <c r="C169" s="4">
        <v>7</v>
      </c>
      <c r="D169" s="4">
        <v>3</v>
      </c>
      <c r="E169" s="69">
        <v>776400</v>
      </c>
      <c r="F169" s="4">
        <f>'EXTR. DIARIA'!$D169*'EXTR. DIARIA'!$E169</f>
        <v>2329200</v>
      </c>
    </row>
    <row r="170" spans="1:6" ht="15.75" hidden="1" customHeight="1" x14ac:dyDescent="0.25">
      <c r="A170" s="4" t="s">
        <v>352</v>
      </c>
      <c r="B170" s="71">
        <v>43284</v>
      </c>
      <c r="C170" s="4">
        <v>19</v>
      </c>
      <c r="D170" s="4">
        <v>8</v>
      </c>
      <c r="E170" s="69">
        <v>1030856</v>
      </c>
      <c r="F170" s="4">
        <f>'EXTR. DIARIA'!$D170*'EXTR. DIARIA'!$E170</f>
        <v>8246848</v>
      </c>
    </row>
    <row r="171" spans="1:6" ht="15.75" hidden="1" customHeight="1" x14ac:dyDescent="0.25">
      <c r="A171" s="4" t="s">
        <v>352</v>
      </c>
      <c r="B171" s="71">
        <v>43284</v>
      </c>
      <c r="C171" s="4">
        <v>30</v>
      </c>
      <c r="D171" s="4">
        <v>10</v>
      </c>
      <c r="E171" s="69">
        <v>131960</v>
      </c>
      <c r="F171" s="4">
        <f>'EXTR. DIARIA'!$D171*'EXTR. DIARIA'!$E171</f>
        <v>1319600</v>
      </c>
    </row>
    <row r="172" spans="1:6" ht="15.75" hidden="1" customHeight="1" x14ac:dyDescent="0.25">
      <c r="A172" s="4" t="s">
        <v>328</v>
      </c>
      <c r="B172" s="71">
        <v>43285</v>
      </c>
      <c r="C172" s="4">
        <v>5</v>
      </c>
      <c r="D172" s="4">
        <v>2</v>
      </c>
      <c r="E172" s="69">
        <v>309240</v>
      </c>
      <c r="F172" s="4">
        <f>'EXTR. DIARIA'!$D172*'EXTR. DIARIA'!$E172</f>
        <v>618480</v>
      </c>
    </row>
    <row r="173" spans="1:6" ht="15.75" hidden="1" customHeight="1" x14ac:dyDescent="0.25">
      <c r="A173" s="4" t="s">
        <v>328</v>
      </c>
      <c r="B173" s="71">
        <v>43285</v>
      </c>
      <c r="C173" s="4">
        <v>8</v>
      </c>
      <c r="D173" s="4">
        <v>4</v>
      </c>
      <c r="E173" s="69">
        <v>697332</v>
      </c>
      <c r="F173" s="4">
        <f>'EXTR. DIARIA'!$D173*'EXTR. DIARIA'!$E173</f>
        <v>2789328</v>
      </c>
    </row>
    <row r="174" spans="1:6" ht="15.75" hidden="1" customHeight="1" x14ac:dyDescent="0.25">
      <c r="A174" s="4" t="s">
        <v>328</v>
      </c>
      <c r="B174" s="71">
        <v>43285</v>
      </c>
      <c r="C174" s="4">
        <v>18</v>
      </c>
      <c r="D174" s="4">
        <v>6</v>
      </c>
      <c r="E174" s="69">
        <v>836880</v>
      </c>
      <c r="F174" s="4">
        <f>'EXTR. DIARIA'!$D174*'EXTR. DIARIA'!$E174</f>
        <v>5021280</v>
      </c>
    </row>
    <row r="175" spans="1:6" ht="15.75" hidden="1" customHeight="1" x14ac:dyDescent="0.25">
      <c r="A175" s="4" t="s">
        <v>352</v>
      </c>
      <c r="B175" s="71">
        <v>43285</v>
      </c>
      <c r="C175" s="4">
        <v>36</v>
      </c>
      <c r="D175" s="4">
        <v>59.87</v>
      </c>
      <c r="E175" s="69">
        <v>621091.38</v>
      </c>
      <c r="F175" s="4">
        <f>'EXTR. DIARIA'!$D175*'EXTR. DIARIA'!$E175</f>
        <v>37184740.920599997</v>
      </c>
    </row>
    <row r="176" spans="1:6" ht="15.75" hidden="1" customHeight="1" x14ac:dyDescent="0.25">
      <c r="A176" s="4" t="s">
        <v>352</v>
      </c>
      <c r="B176" s="71">
        <v>43285</v>
      </c>
      <c r="C176" s="4">
        <v>61</v>
      </c>
      <c r="D176" s="4">
        <v>44.99</v>
      </c>
      <c r="E176" s="69">
        <v>1489034.03</v>
      </c>
      <c r="F176" s="4">
        <f>'EXTR. DIARIA'!$D176*'EXTR. DIARIA'!$E176</f>
        <v>66991641.009700008</v>
      </c>
    </row>
    <row r="177" spans="1:6" ht="15.75" hidden="1" customHeight="1" x14ac:dyDescent="0.25">
      <c r="A177" s="4" t="s">
        <v>352</v>
      </c>
      <c r="B177" s="71">
        <v>43285</v>
      </c>
      <c r="C177" s="4">
        <v>71</v>
      </c>
      <c r="D177" s="4">
        <v>17.996000000000002</v>
      </c>
      <c r="E177" s="69">
        <v>114526.54399999999</v>
      </c>
      <c r="F177" s="4">
        <f>'EXTR. DIARIA'!$D177*'EXTR. DIARIA'!$E177</f>
        <v>2061019.685824</v>
      </c>
    </row>
    <row r="178" spans="1:6" ht="15.75" hidden="1" customHeight="1" x14ac:dyDescent="0.25">
      <c r="A178" s="4" t="s">
        <v>352</v>
      </c>
      <c r="B178" s="71">
        <v>43285</v>
      </c>
      <c r="C178" s="4">
        <v>36</v>
      </c>
      <c r="D178" s="4">
        <v>156.6</v>
      </c>
      <c r="E178" s="69">
        <v>1624568.4</v>
      </c>
      <c r="F178" s="4">
        <f>'EXTR. DIARIA'!$D178*'EXTR. DIARIA'!$E178</f>
        <v>254407411.43999997</v>
      </c>
    </row>
    <row r="179" spans="1:6" ht="15.75" hidden="1" customHeight="1" x14ac:dyDescent="0.25">
      <c r="A179" s="4" t="s">
        <v>352</v>
      </c>
      <c r="B179" s="71">
        <v>43285</v>
      </c>
      <c r="C179" s="4">
        <v>6</v>
      </c>
      <c r="D179" s="4">
        <v>1</v>
      </c>
      <c r="E179" s="69">
        <v>209502</v>
      </c>
      <c r="F179" s="4">
        <f>'EXTR. DIARIA'!$D179*'EXTR. DIARIA'!$E179</f>
        <v>209502</v>
      </c>
    </row>
    <row r="180" spans="1:6" ht="15.75" hidden="1" customHeight="1" x14ac:dyDescent="0.25">
      <c r="A180" s="4" t="s">
        <v>352</v>
      </c>
      <c r="B180" s="71">
        <v>43285</v>
      </c>
      <c r="C180" s="4">
        <v>7</v>
      </c>
      <c r="D180" s="4">
        <v>1</v>
      </c>
      <c r="E180" s="69">
        <v>258800</v>
      </c>
      <c r="F180" s="4">
        <f>'EXTR. DIARIA'!$D180*'EXTR. DIARIA'!$E180</f>
        <v>258800</v>
      </c>
    </row>
    <row r="181" spans="1:6" ht="15.75" hidden="1" customHeight="1" x14ac:dyDescent="0.25">
      <c r="A181" s="4" t="s">
        <v>352</v>
      </c>
      <c r="B181" s="71">
        <v>43285</v>
      </c>
      <c r="C181" s="4">
        <v>19</v>
      </c>
      <c r="D181" s="4">
        <v>3</v>
      </c>
      <c r="E181" s="69">
        <v>386571</v>
      </c>
      <c r="F181" s="4">
        <f>'EXTR. DIARIA'!$D181*'EXTR. DIARIA'!$E181</f>
        <v>1159713</v>
      </c>
    </row>
    <row r="182" spans="1:6" ht="15.75" hidden="1" customHeight="1" x14ac:dyDescent="0.25">
      <c r="A182" s="4" t="s">
        <v>352</v>
      </c>
      <c r="B182" s="71">
        <v>43285</v>
      </c>
      <c r="C182" s="4">
        <v>30</v>
      </c>
      <c r="D182" s="4">
        <v>4</v>
      </c>
      <c r="E182" s="69">
        <v>52784</v>
      </c>
      <c r="F182" s="4">
        <f>'EXTR. DIARIA'!$D182*'EXTR. DIARIA'!$E182</f>
        <v>211136</v>
      </c>
    </row>
    <row r="183" spans="1:6" ht="15.75" hidden="1" customHeight="1" x14ac:dyDescent="0.25">
      <c r="A183" s="4" t="s">
        <v>345</v>
      </c>
      <c r="B183" s="71">
        <v>43286</v>
      </c>
      <c r="C183" s="4">
        <v>33</v>
      </c>
      <c r="D183" s="4">
        <v>1498.7</v>
      </c>
      <c r="E183" s="69">
        <v>1393791</v>
      </c>
      <c r="F183" s="4">
        <f>'EXTR. DIARIA'!$D183*'EXTR. DIARIA'!$E183</f>
        <v>2088874571.7</v>
      </c>
    </row>
    <row r="184" spans="1:6" ht="15.75" hidden="1" customHeight="1" x14ac:dyDescent="0.25">
      <c r="A184" s="4" t="s">
        <v>345</v>
      </c>
      <c r="B184" s="71">
        <v>43286</v>
      </c>
      <c r="C184" s="4">
        <v>58</v>
      </c>
      <c r="D184" s="4">
        <v>1496.7</v>
      </c>
      <c r="E184" s="69">
        <v>4713108.3</v>
      </c>
      <c r="F184" s="4">
        <f>'EXTR. DIARIA'!$D184*'EXTR. DIARIA'!$E184</f>
        <v>7054109192.6099997</v>
      </c>
    </row>
    <row r="185" spans="1:6" ht="15.75" hidden="1" customHeight="1" x14ac:dyDescent="0.25">
      <c r="A185" s="4" t="s">
        <v>345</v>
      </c>
      <c r="B185" s="71">
        <v>43286</v>
      </c>
      <c r="C185" s="4">
        <v>61</v>
      </c>
      <c r="D185" s="4">
        <v>55.631999999999998</v>
      </c>
      <c r="E185" s="69">
        <v>1841252.304</v>
      </c>
      <c r="F185" s="4">
        <f>'EXTR. DIARIA'!$D185*'EXTR. DIARIA'!$E185</f>
        <v>102432548.176128</v>
      </c>
    </row>
    <row r="186" spans="1:6" ht="15.75" hidden="1" customHeight="1" x14ac:dyDescent="0.25">
      <c r="A186" s="4" t="s">
        <v>345</v>
      </c>
      <c r="B186" s="71">
        <v>43286</v>
      </c>
      <c r="C186" s="4">
        <v>71</v>
      </c>
      <c r="D186" s="4">
        <v>22.252800000000001</v>
      </c>
      <c r="E186" s="69">
        <v>141616.8192</v>
      </c>
      <c r="F186" s="4">
        <f>'EXTR. DIARIA'!$D186*'EXTR. DIARIA'!$E186</f>
        <v>3151370.7542937598</v>
      </c>
    </row>
    <row r="187" spans="1:6" ht="15.75" hidden="1" customHeight="1" x14ac:dyDescent="0.25">
      <c r="A187" s="4" t="s">
        <v>352</v>
      </c>
      <c r="B187" s="71">
        <v>43286</v>
      </c>
      <c r="C187" s="4">
        <v>36</v>
      </c>
      <c r="D187" s="4">
        <v>50.1</v>
      </c>
      <c r="E187" s="69">
        <v>519737.4</v>
      </c>
      <c r="F187" s="4">
        <f>'EXTR. DIARIA'!$D187*'EXTR. DIARIA'!$E187</f>
        <v>26038843.740000002</v>
      </c>
    </row>
    <row r="188" spans="1:6" ht="15.75" hidden="1" customHeight="1" x14ac:dyDescent="0.25">
      <c r="A188" s="4" t="s">
        <v>352</v>
      </c>
      <c r="B188" s="71">
        <v>43286</v>
      </c>
      <c r="C188" s="4">
        <v>61</v>
      </c>
      <c r="D188" s="4">
        <v>36.58</v>
      </c>
      <c r="E188" s="69">
        <v>1210688.26</v>
      </c>
      <c r="F188" s="4">
        <f>'EXTR. DIARIA'!$D188*'EXTR. DIARIA'!$E188</f>
        <v>44286976.550799996</v>
      </c>
    </row>
    <row r="189" spans="1:6" ht="15.75" hidden="1" customHeight="1" x14ac:dyDescent="0.25">
      <c r="A189" s="4" t="s">
        <v>352</v>
      </c>
      <c r="B189" s="71">
        <v>43286</v>
      </c>
      <c r="C189" s="4">
        <v>71</v>
      </c>
      <c r="D189" s="4">
        <v>14.63</v>
      </c>
      <c r="E189" s="69">
        <v>93105.32</v>
      </c>
      <c r="F189" s="4">
        <f>'EXTR. DIARIA'!$D189*'EXTR. DIARIA'!$E189</f>
        <v>1362130.8316000002</v>
      </c>
    </row>
    <row r="190" spans="1:6" ht="15.75" hidden="1" customHeight="1" x14ac:dyDescent="0.25">
      <c r="A190" s="4" t="s">
        <v>352</v>
      </c>
      <c r="B190" s="71">
        <v>43286</v>
      </c>
      <c r="C190" s="4">
        <v>61</v>
      </c>
      <c r="D190" s="4">
        <v>12.12</v>
      </c>
      <c r="E190" s="69">
        <v>401135.64</v>
      </c>
      <c r="F190" s="4">
        <f>'EXTR. DIARIA'!$D190*'EXTR. DIARIA'!$E190</f>
        <v>4861763.9567999998</v>
      </c>
    </row>
    <row r="191" spans="1:6" ht="15.75" hidden="1" customHeight="1" x14ac:dyDescent="0.25">
      <c r="A191" s="4" t="s">
        <v>352</v>
      </c>
      <c r="B191" s="71">
        <v>43286</v>
      </c>
      <c r="C191" s="4">
        <v>71</v>
      </c>
      <c r="D191" s="4">
        <v>4.8499999999999996</v>
      </c>
      <c r="E191" s="69">
        <v>30865.4</v>
      </c>
      <c r="F191" s="4">
        <f>'EXTR. DIARIA'!$D191*'EXTR. DIARIA'!$E191</f>
        <v>149697.19</v>
      </c>
    </row>
    <row r="192" spans="1:6" ht="15.75" hidden="1" customHeight="1" x14ac:dyDescent="0.25">
      <c r="A192" s="4" t="s">
        <v>352</v>
      </c>
      <c r="B192" s="71">
        <v>43286</v>
      </c>
      <c r="C192" s="4">
        <v>5</v>
      </c>
      <c r="D192" s="4">
        <v>6</v>
      </c>
      <c r="E192" s="69">
        <v>927720</v>
      </c>
      <c r="F192" s="4">
        <f>'EXTR. DIARIA'!$D192*'EXTR. DIARIA'!$E192</f>
        <v>5566320</v>
      </c>
    </row>
    <row r="193" spans="1:6" ht="15.75" hidden="1" customHeight="1" x14ac:dyDescent="0.25">
      <c r="A193" s="4" t="s">
        <v>352</v>
      </c>
      <c r="B193" s="71">
        <v>43286</v>
      </c>
      <c r="C193" s="4">
        <v>6</v>
      </c>
      <c r="D193" s="4">
        <v>16</v>
      </c>
      <c r="E193" s="69">
        <v>3352032</v>
      </c>
      <c r="F193" s="4">
        <f>'EXTR. DIARIA'!$D193*'EXTR. DIARIA'!$E193</f>
        <v>53632512</v>
      </c>
    </row>
    <row r="194" spans="1:6" ht="15.75" hidden="1" customHeight="1" x14ac:dyDescent="0.25">
      <c r="A194" s="4" t="s">
        <v>352</v>
      </c>
      <c r="B194" s="71">
        <v>43286</v>
      </c>
      <c r="C194" s="4">
        <v>30</v>
      </c>
      <c r="D194" s="4">
        <v>6</v>
      </c>
      <c r="E194" s="69">
        <v>79176</v>
      </c>
      <c r="F194" s="4">
        <f>'EXTR. DIARIA'!$D194*'EXTR. DIARIA'!$E194</f>
        <v>475056</v>
      </c>
    </row>
    <row r="195" spans="1:6" ht="15.75" hidden="1" customHeight="1" x14ac:dyDescent="0.25">
      <c r="A195" s="4" t="s">
        <v>352</v>
      </c>
      <c r="B195" s="71">
        <v>43286</v>
      </c>
      <c r="C195" s="4">
        <v>5</v>
      </c>
      <c r="D195" s="4">
        <v>7</v>
      </c>
      <c r="E195" s="69">
        <v>1082340</v>
      </c>
      <c r="F195" s="4">
        <f>'EXTR. DIARIA'!$D195*'EXTR. DIARIA'!$E195</f>
        <v>7576380</v>
      </c>
    </row>
    <row r="196" spans="1:6" ht="15.75" hidden="1" customHeight="1" x14ac:dyDescent="0.25">
      <c r="A196" s="4" t="s">
        <v>352</v>
      </c>
      <c r="B196" s="71">
        <v>43286</v>
      </c>
      <c r="C196" s="4">
        <v>6</v>
      </c>
      <c r="D196" s="4">
        <v>15</v>
      </c>
      <c r="E196" s="69">
        <v>3142530</v>
      </c>
      <c r="F196" s="4">
        <f>'EXTR. DIARIA'!$D196*'EXTR. DIARIA'!$E196</f>
        <v>47137950</v>
      </c>
    </row>
    <row r="197" spans="1:6" ht="15.75" hidden="1" customHeight="1" x14ac:dyDescent="0.25">
      <c r="A197" s="4" t="s">
        <v>352</v>
      </c>
      <c r="B197" s="71">
        <v>43286</v>
      </c>
      <c r="C197" s="4">
        <v>30</v>
      </c>
      <c r="D197" s="4">
        <v>6</v>
      </c>
      <c r="E197" s="69">
        <v>79176</v>
      </c>
      <c r="F197" s="4">
        <f>'EXTR. DIARIA'!$D197*'EXTR. DIARIA'!$E197</f>
        <v>475056</v>
      </c>
    </row>
    <row r="198" spans="1:6" ht="15.75" hidden="1" customHeight="1" x14ac:dyDescent="0.25">
      <c r="A198" s="4" t="s">
        <v>352</v>
      </c>
      <c r="B198" s="71">
        <v>43287</v>
      </c>
      <c r="C198" s="4">
        <v>61</v>
      </c>
      <c r="D198" s="4">
        <v>92.8</v>
      </c>
      <c r="E198" s="69">
        <v>3071401.6</v>
      </c>
      <c r="F198" s="4">
        <f>'EXTR. DIARIA'!$D198*'EXTR. DIARIA'!$E198</f>
        <v>285026068.48000002</v>
      </c>
    </row>
    <row r="199" spans="1:6" ht="15.75" hidden="1" customHeight="1" x14ac:dyDescent="0.25">
      <c r="A199" s="4" t="s">
        <v>352</v>
      </c>
      <c r="B199" s="71">
        <v>43287</v>
      </c>
      <c r="C199" s="4">
        <v>71</v>
      </c>
      <c r="D199" s="4">
        <v>37.119999999999997</v>
      </c>
      <c r="E199" s="69">
        <v>236231.67999999999</v>
      </c>
      <c r="F199" s="4">
        <f>'EXTR. DIARIA'!$D199*'EXTR. DIARIA'!$E199</f>
        <v>8768919.9616</v>
      </c>
    </row>
    <row r="200" spans="1:6" ht="15.75" hidden="1" customHeight="1" x14ac:dyDescent="0.25">
      <c r="A200" s="4" t="s">
        <v>352</v>
      </c>
      <c r="B200" s="71">
        <v>43287</v>
      </c>
      <c r="C200" s="4">
        <v>61</v>
      </c>
      <c r="D200" s="4">
        <v>12.12</v>
      </c>
      <c r="E200" s="69">
        <v>401135.64</v>
      </c>
      <c r="F200" s="4">
        <f>'EXTR. DIARIA'!$D200*'EXTR. DIARIA'!$E200</f>
        <v>4861763.9567999998</v>
      </c>
    </row>
    <row r="201" spans="1:6" ht="15.75" hidden="1" customHeight="1" x14ac:dyDescent="0.25">
      <c r="A201" s="4" t="s">
        <v>352</v>
      </c>
      <c r="B201" s="71">
        <v>43287</v>
      </c>
      <c r="C201" s="4">
        <v>71</v>
      </c>
      <c r="D201" s="4">
        <v>4.8499999999999996</v>
      </c>
      <c r="E201" s="69">
        <v>30865.4</v>
      </c>
      <c r="F201" s="4">
        <f>'EXTR. DIARIA'!$D201*'EXTR. DIARIA'!$E201</f>
        <v>149697.19</v>
      </c>
    </row>
    <row r="202" spans="1:6" ht="15.75" hidden="1" customHeight="1" x14ac:dyDescent="0.25">
      <c r="A202" s="4" t="s">
        <v>352</v>
      </c>
      <c r="B202" s="71">
        <v>43288</v>
      </c>
      <c r="C202" s="4">
        <v>5</v>
      </c>
      <c r="D202" s="4">
        <v>9</v>
      </c>
      <c r="E202" s="69">
        <v>1391580</v>
      </c>
      <c r="F202" s="4">
        <f>'EXTR. DIARIA'!$D202*'EXTR. DIARIA'!$E202</f>
        <v>12524220</v>
      </c>
    </row>
    <row r="203" spans="1:6" ht="15.75" hidden="1" customHeight="1" x14ac:dyDescent="0.25">
      <c r="A203" s="4" t="s">
        <v>352</v>
      </c>
      <c r="B203" s="71">
        <v>43288</v>
      </c>
      <c r="C203" s="4">
        <v>6</v>
      </c>
      <c r="D203" s="4">
        <v>4</v>
      </c>
      <c r="E203" s="69">
        <v>838008</v>
      </c>
      <c r="F203" s="4">
        <f>'EXTR. DIARIA'!$D203*'EXTR. DIARIA'!$E203</f>
        <v>3352032</v>
      </c>
    </row>
    <row r="204" spans="1:6" ht="15.75" hidden="1" customHeight="1" x14ac:dyDescent="0.25">
      <c r="A204" s="4" t="s">
        <v>352</v>
      </c>
      <c r="B204" s="71">
        <v>43288</v>
      </c>
      <c r="C204" s="4">
        <v>8</v>
      </c>
      <c r="D204" s="4">
        <v>7</v>
      </c>
      <c r="E204" s="69">
        <v>1220331</v>
      </c>
      <c r="F204" s="4">
        <f>'EXTR. DIARIA'!$D204*'EXTR. DIARIA'!$E204</f>
        <v>8542317</v>
      </c>
    </row>
    <row r="205" spans="1:6" ht="15.75" hidden="1" customHeight="1" x14ac:dyDescent="0.25">
      <c r="A205" s="4" t="s">
        <v>352</v>
      </c>
      <c r="B205" s="71">
        <v>43288</v>
      </c>
      <c r="C205" s="4">
        <v>9</v>
      </c>
      <c r="D205" s="4">
        <v>2</v>
      </c>
      <c r="E205" s="69">
        <v>615420</v>
      </c>
      <c r="F205" s="4">
        <f>'EXTR. DIARIA'!$D205*'EXTR. DIARIA'!$E205</f>
        <v>1230840</v>
      </c>
    </row>
    <row r="206" spans="1:6" ht="15.75" hidden="1" customHeight="1" x14ac:dyDescent="0.25">
      <c r="A206" s="4" t="s">
        <v>352</v>
      </c>
      <c r="B206" s="71">
        <v>43288</v>
      </c>
      <c r="C206" s="4">
        <v>30</v>
      </c>
      <c r="D206" s="4">
        <v>13</v>
      </c>
      <c r="E206" s="69">
        <v>171548</v>
      </c>
      <c r="F206" s="4">
        <f>'EXTR. DIARIA'!$D206*'EXTR. DIARIA'!$E206</f>
        <v>2230124</v>
      </c>
    </row>
    <row r="207" spans="1:6" ht="15.75" hidden="1" customHeight="1" x14ac:dyDescent="0.25">
      <c r="A207" s="4" t="s">
        <v>352</v>
      </c>
      <c r="B207" s="71">
        <v>43288</v>
      </c>
      <c r="C207" s="4">
        <v>75</v>
      </c>
      <c r="D207" s="4">
        <v>304</v>
      </c>
      <c r="E207" s="69">
        <v>1712128</v>
      </c>
      <c r="F207" s="4">
        <f>'EXTR. DIARIA'!$D207*'EXTR. DIARIA'!$E207</f>
        <v>520486912</v>
      </c>
    </row>
    <row r="208" spans="1:6" ht="15.75" hidden="1" customHeight="1" x14ac:dyDescent="0.25">
      <c r="A208" s="4" t="s">
        <v>352</v>
      </c>
      <c r="B208" s="71">
        <v>43288</v>
      </c>
      <c r="C208" s="4">
        <v>76</v>
      </c>
      <c r="D208" s="4">
        <v>1245</v>
      </c>
      <c r="E208" s="69">
        <v>14437020</v>
      </c>
      <c r="F208" s="4">
        <f>'EXTR. DIARIA'!$D208*'EXTR. DIARIA'!$E208</f>
        <v>17974089900</v>
      </c>
    </row>
    <row r="209" spans="1:6" ht="15.75" customHeight="1" x14ac:dyDescent="0.25">
      <c r="A209" s="4" t="s">
        <v>352</v>
      </c>
      <c r="B209" s="71">
        <v>43288</v>
      </c>
      <c r="C209" s="4">
        <v>77</v>
      </c>
      <c r="D209" s="4">
        <v>37</v>
      </c>
      <c r="E209" s="69">
        <v>1284455</v>
      </c>
      <c r="F209" s="69">
        <f>'EXTR. DIARIA'!$D209*'EXTR. DIARIA'!$E209</f>
        <v>47524835</v>
      </c>
    </row>
    <row r="210" spans="1:6" ht="15.75" hidden="1" customHeight="1" x14ac:dyDescent="0.25">
      <c r="A210" s="4" t="s">
        <v>352</v>
      </c>
      <c r="B210" s="71">
        <v>43288</v>
      </c>
      <c r="C210" s="4">
        <v>90</v>
      </c>
      <c r="D210" s="4">
        <v>36.200000000000003</v>
      </c>
      <c r="E210" s="69">
        <v>5762533.2000000002</v>
      </c>
      <c r="F210" s="4">
        <f>'EXTR. DIARIA'!$D210*'EXTR. DIARIA'!$E210</f>
        <v>208603701.84000003</v>
      </c>
    </row>
    <row r="211" spans="1:6" ht="15.75" customHeight="1" x14ac:dyDescent="0.25">
      <c r="A211" s="4" t="s">
        <v>352</v>
      </c>
      <c r="B211" s="71">
        <v>43288</v>
      </c>
      <c r="C211" s="4">
        <v>84</v>
      </c>
      <c r="D211" s="4">
        <v>3</v>
      </c>
      <c r="E211" s="69">
        <v>132513</v>
      </c>
      <c r="F211" s="69">
        <f>'EXTR. DIARIA'!$D211*'EXTR. DIARIA'!$E211</f>
        <v>397539</v>
      </c>
    </row>
    <row r="212" spans="1:6" ht="15.75" hidden="1" customHeight="1" x14ac:dyDescent="0.25">
      <c r="A212" s="4" t="s">
        <v>352</v>
      </c>
      <c r="B212" s="71">
        <v>43289</v>
      </c>
      <c r="C212" s="4">
        <v>5</v>
      </c>
      <c r="D212" s="4">
        <v>18</v>
      </c>
      <c r="E212" s="69">
        <v>2783160</v>
      </c>
      <c r="F212" s="4">
        <f>'EXTR. DIARIA'!$D212*'EXTR. DIARIA'!$E212</f>
        <v>50096880</v>
      </c>
    </row>
    <row r="213" spans="1:6" ht="15.75" hidden="1" customHeight="1" x14ac:dyDescent="0.25">
      <c r="A213" s="4" t="s">
        <v>352</v>
      </c>
      <c r="B213" s="71">
        <v>43289</v>
      </c>
      <c r="C213" s="4">
        <v>6</v>
      </c>
      <c r="D213" s="4">
        <v>2</v>
      </c>
      <c r="E213" s="69">
        <v>419004</v>
      </c>
      <c r="F213" s="4">
        <f>'EXTR. DIARIA'!$D213*'EXTR. DIARIA'!$E213</f>
        <v>838008</v>
      </c>
    </row>
    <row r="214" spans="1:6" ht="15.75" hidden="1" customHeight="1" x14ac:dyDescent="0.25">
      <c r="A214" s="4" t="s">
        <v>352</v>
      </c>
      <c r="B214" s="71">
        <v>43289</v>
      </c>
      <c r="C214" s="4">
        <v>8</v>
      </c>
      <c r="D214" s="4">
        <v>2</v>
      </c>
      <c r="E214" s="69">
        <v>348666</v>
      </c>
      <c r="F214" s="4">
        <f>'EXTR. DIARIA'!$D214*'EXTR. DIARIA'!$E214</f>
        <v>697332</v>
      </c>
    </row>
    <row r="215" spans="1:6" ht="15.75" hidden="1" customHeight="1" x14ac:dyDescent="0.25">
      <c r="A215" s="4" t="s">
        <v>352</v>
      </c>
      <c r="B215" s="71">
        <v>43289</v>
      </c>
      <c r="C215" s="4">
        <v>30</v>
      </c>
      <c r="D215" s="4">
        <v>13</v>
      </c>
      <c r="E215" s="69">
        <v>171548</v>
      </c>
      <c r="F215" s="4">
        <f>'EXTR. DIARIA'!$D215*'EXTR. DIARIA'!$E215</f>
        <v>2230124</v>
      </c>
    </row>
    <row r="216" spans="1:6" ht="15.75" hidden="1" customHeight="1" x14ac:dyDescent="0.25">
      <c r="A216" s="4" t="s">
        <v>352</v>
      </c>
      <c r="B216" s="71">
        <v>43289</v>
      </c>
      <c r="C216" s="4">
        <v>6</v>
      </c>
      <c r="D216" s="4">
        <v>2</v>
      </c>
      <c r="E216" s="69">
        <v>419004</v>
      </c>
      <c r="F216" s="4">
        <f>'EXTR. DIARIA'!$D216*'EXTR. DIARIA'!$E216</f>
        <v>838008</v>
      </c>
    </row>
    <row r="217" spans="1:6" ht="15.75" hidden="1" customHeight="1" x14ac:dyDescent="0.25">
      <c r="A217" s="4" t="s">
        <v>352</v>
      </c>
      <c r="B217" s="71">
        <v>43289</v>
      </c>
      <c r="C217" s="4">
        <v>30</v>
      </c>
      <c r="D217" s="4">
        <v>2</v>
      </c>
      <c r="E217" s="69">
        <v>26392</v>
      </c>
      <c r="F217" s="4">
        <f>'EXTR. DIARIA'!$D217*'EXTR. DIARIA'!$E217</f>
        <v>52784</v>
      </c>
    </row>
    <row r="218" spans="1:6" ht="15.75" hidden="1" customHeight="1" x14ac:dyDescent="0.25">
      <c r="A218" s="4" t="s">
        <v>342</v>
      </c>
      <c r="B218" s="71">
        <v>43290</v>
      </c>
      <c r="C218" s="4">
        <v>33</v>
      </c>
      <c r="D218" s="4">
        <v>1040.5</v>
      </c>
      <c r="E218" s="69">
        <v>967665</v>
      </c>
      <c r="F218" s="4">
        <f>'EXTR. DIARIA'!$D218*'EXTR. DIARIA'!$E218</f>
        <v>1006855432.5</v>
      </c>
    </row>
    <row r="219" spans="1:6" ht="15.75" hidden="1" customHeight="1" x14ac:dyDescent="0.25">
      <c r="A219" s="4" t="s">
        <v>342</v>
      </c>
      <c r="B219" s="71">
        <v>43290</v>
      </c>
      <c r="C219" s="4">
        <v>58</v>
      </c>
      <c r="D219" s="4">
        <v>992.6</v>
      </c>
      <c r="E219" s="69">
        <v>3125697.4</v>
      </c>
      <c r="F219" s="4">
        <f>'EXTR. DIARIA'!$D219*'EXTR. DIARIA'!$E219</f>
        <v>3102567239.2399998</v>
      </c>
    </row>
    <row r="220" spans="1:6" ht="15.75" hidden="1" customHeight="1" x14ac:dyDescent="0.25">
      <c r="A220" s="4" t="s">
        <v>345</v>
      </c>
      <c r="B220" s="71">
        <v>43290</v>
      </c>
      <c r="C220" s="4">
        <v>58</v>
      </c>
      <c r="D220" s="4">
        <v>833.6</v>
      </c>
      <c r="E220" s="69">
        <v>2625006.4</v>
      </c>
      <c r="F220" s="4">
        <f>'EXTR. DIARIA'!$D220*'EXTR. DIARIA'!$E220</f>
        <v>2188205335.04</v>
      </c>
    </row>
    <row r="221" spans="1:6" ht="15.75" hidden="1" customHeight="1" x14ac:dyDescent="0.25">
      <c r="A221" s="4" t="s">
        <v>345</v>
      </c>
      <c r="B221" s="71">
        <v>43290</v>
      </c>
      <c r="C221" s="4">
        <v>33</v>
      </c>
      <c r="D221" s="4">
        <v>838.7</v>
      </c>
      <c r="E221" s="69">
        <v>779991</v>
      </c>
      <c r="F221" s="4">
        <f>'EXTR. DIARIA'!$D221*'EXTR. DIARIA'!$E221</f>
        <v>654178451.70000005</v>
      </c>
    </row>
    <row r="222" spans="1:6" ht="15.75" hidden="1" customHeight="1" x14ac:dyDescent="0.25">
      <c r="A222" s="4" t="s">
        <v>345</v>
      </c>
      <c r="B222" s="71">
        <v>43290</v>
      </c>
      <c r="C222" s="4">
        <v>61</v>
      </c>
      <c r="D222" s="4">
        <v>70.028999999999996</v>
      </c>
      <c r="E222" s="69">
        <v>2317749.8130000001</v>
      </c>
      <c r="F222" s="4">
        <f>'EXTR. DIARIA'!$D222*'EXTR. DIARIA'!$E222</f>
        <v>162309701.65457699</v>
      </c>
    </row>
    <row r="223" spans="1:6" ht="15.75" hidden="1" customHeight="1" x14ac:dyDescent="0.25">
      <c r="A223" s="4" t="s">
        <v>345</v>
      </c>
      <c r="B223" s="71">
        <v>43290</v>
      </c>
      <c r="C223" s="4">
        <v>61</v>
      </c>
      <c r="D223" s="4">
        <v>20.071000000000002</v>
      </c>
      <c r="E223" s="69">
        <v>664289.8870000001</v>
      </c>
      <c r="F223" s="4">
        <f>'EXTR. DIARIA'!$D223*'EXTR. DIARIA'!$E223</f>
        <v>13332962.321977003</v>
      </c>
    </row>
    <row r="224" spans="1:6" ht="15.75" hidden="1" customHeight="1" x14ac:dyDescent="0.25">
      <c r="A224" s="4" t="s">
        <v>345</v>
      </c>
      <c r="B224" s="71">
        <v>43290</v>
      </c>
      <c r="C224" s="4">
        <v>71</v>
      </c>
      <c r="D224" s="4">
        <v>36.4</v>
      </c>
      <c r="E224" s="69">
        <v>231649.6</v>
      </c>
      <c r="F224" s="4">
        <f>'EXTR. DIARIA'!$D224*'EXTR. DIARIA'!$E224</f>
        <v>8432045.4399999995</v>
      </c>
    </row>
    <row r="225" spans="1:6" ht="15.75" hidden="1" customHeight="1" x14ac:dyDescent="0.25">
      <c r="A225" s="4" t="s">
        <v>345</v>
      </c>
      <c r="B225" s="71">
        <v>43290</v>
      </c>
      <c r="C225" s="4">
        <v>36</v>
      </c>
      <c r="D225" s="4">
        <v>113.44</v>
      </c>
      <c r="E225" s="69">
        <v>1176826.56</v>
      </c>
      <c r="F225" s="4">
        <f>'EXTR. DIARIA'!$D225*'EXTR. DIARIA'!$E225</f>
        <v>133499204.9664</v>
      </c>
    </row>
    <row r="226" spans="1:6" ht="15.75" hidden="1" customHeight="1" x14ac:dyDescent="0.25">
      <c r="A226" s="4" t="s">
        <v>345</v>
      </c>
      <c r="B226" s="71">
        <v>43290</v>
      </c>
      <c r="C226" s="4">
        <v>36</v>
      </c>
      <c r="D226" s="4">
        <v>2.48</v>
      </c>
      <c r="E226" s="69">
        <v>25727.52</v>
      </c>
      <c r="F226" s="4">
        <f>'EXTR. DIARIA'!$D226*'EXTR. DIARIA'!$E226</f>
        <v>63804.249600000003</v>
      </c>
    </row>
    <row r="227" spans="1:6" ht="15.75" hidden="1" customHeight="1" x14ac:dyDescent="0.25">
      <c r="A227" s="4" t="s">
        <v>352</v>
      </c>
      <c r="B227" s="71">
        <v>43290</v>
      </c>
      <c r="C227" s="4">
        <v>9</v>
      </c>
      <c r="D227" s="4">
        <v>22</v>
      </c>
      <c r="E227" s="69">
        <v>6769620</v>
      </c>
      <c r="F227" s="4">
        <f>'EXTR. DIARIA'!$D227*'EXTR. DIARIA'!$E227</f>
        <v>148931640</v>
      </c>
    </row>
    <row r="228" spans="1:6" ht="15.75" hidden="1" customHeight="1" x14ac:dyDescent="0.25">
      <c r="A228" s="4" t="s">
        <v>342</v>
      </c>
      <c r="B228" s="71">
        <v>43291</v>
      </c>
      <c r="C228" s="4">
        <v>33</v>
      </c>
      <c r="D228" s="4">
        <v>41.125</v>
      </c>
      <c r="E228" s="69">
        <v>38246.25</v>
      </c>
      <c r="F228" s="4">
        <f>'EXTR. DIARIA'!$D228*'EXTR. DIARIA'!$E228</f>
        <v>1572877.03125</v>
      </c>
    </row>
    <row r="229" spans="1:6" ht="15.75" hidden="1" customHeight="1" x14ac:dyDescent="0.25">
      <c r="A229" s="4" t="s">
        <v>342</v>
      </c>
      <c r="B229" s="71">
        <v>43291</v>
      </c>
      <c r="C229" s="4">
        <v>58</v>
      </c>
      <c r="D229" s="4">
        <v>601.79999999999995</v>
      </c>
      <c r="E229" s="69">
        <v>1895068.2</v>
      </c>
      <c r="F229" s="4">
        <f>'EXTR. DIARIA'!$D229*'EXTR. DIARIA'!$E229</f>
        <v>1140452042.76</v>
      </c>
    </row>
    <row r="230" spans="1:6" ht="15.75" hidden="1" customHeight="1" x14ac:dyDescent="0.25">
      <c r="A230" s="4" t="s">
        <v>342</v>
      </c>
      <c r="B230" s="71">
        <v>43291</v>
      </c>
      <c r="C230" s="4">
        <v>33</v>
      </c>
      <c r="D230" s="4">
        <v>303.39999999999998</v>
      </c>
      <c r="E230" s="69">
        <v>282162</v>
      </c>
      <c r="F230" s="4">
        <f>'EXTR. DIARIA'!$D230*'EXTR. DIARIA'!$E230</f>
        <v>85607950.799999997</v>
      </c>
    </row>
    <row r="231" spans="1:6" ht="15.75" hidden="1" customHeight="1" x14ac:dyDescent="0.25">
      <c r="A231" s="4" t="s">
        <v>345</v>
      </c>
      <c r="B231" s="71">
        <v>43291</v>
      </c>
      <c r="C231" s="4">
        <v>36</v>
      </c>
      <c r="D231" s="4">
        <v>85.549000000000007</v>
      </c>
      <c r="E231" s="69">
        <v>887485.32600000012</v>
      </c>
      <c r="F231" s="4">
        <f>'EXTR. DIARIA'!$D231*'EXTR. DIARIA'!$E231</f>
        <v>75923482.153974012</v>
      </c>
    </row>
    <row r="232" spans="1:6" ht="15.75" hidden="1" customHeight="1" x14ac:dyDescent="0.25">
      <c r="A232" s="4" t="s">
        <v>345</v>
      </c>
      <c r="B232" s="71">
        <v>43291</v>
      </c>
      <c r="C232" s="4">
        <v>36</v>
      </c>
      <c r="D232" s="4">
        <v>205.89099999999999</v>
      </c>
      <c r="E232" s="69">
        <v>2135913.2339999997</v>
      </c>
      <c r="F232" s="4">
        <f>'EXTR. DIARIA'!$D232*'EXTR. DIARIA'!$E232</f>
        <v>439765311.6614939</v>
      </c>
    </row>
    <row r="233" spans="1:6" ht="15.75" hidden="1" customHeight="1" x14ac:dyDescent="0.25">
      <c r="A233" s="4" t="s">
        <v>345</v>
      </c>
      <c r="B233" s="71">
        <v>43291</v>
      </c>
      <c r="C233" s="4">
        <v>36</v>
      </c>
      <c r="D233" s="4">
        <v>85.713999999999999</v>
      </c>
      <c r="E233" s="69">
        <v>889197.03599999996</v>
      </c>
      <c r="F233" s="4">
        <f>'EXTR. DIARIA'!$D233*'EXTR. DIARIA'!$E233</f>
        <v>76216634.743703991</v>
      </c>
    </row>
    <row r="234" spans="1:6" ht="15.75" hidden="1" customHeight="1" x14ac:dyDescent="0.25">
      <c r="A234" s="4" t="s">
        <v>352</v>
      </c>
      <c r="B234" s="71">
        <v>43291</v>
      </c>
      <c r="C234" s="4">
        <v>61</v>
      </c>
      <c r="D234" s="4">
        <v>42.42</v>
      </c>
      <c r="E234" s="69">
        <v>1403974.74</v>
      </c>
      <c r="F234" s="4">
        <f>'EXTR. DIARIA'!$D234*'EXTR. DIARIA'!$E234</f>
        <v>59556608.470800005</v>
      </c>
    </row>
    <row r="235" spans="1:6" ht="15.75" hidden="1" customHeight="1" x14ac:dyDescent="0.25">
      <c r="A235" s="4" t="s">
        <v>352</v>
      </c>
      <c r="B235" s="71">
        <v>43291</v>
      </c>
      <c r="C235" s="4">
        <v>71</v>
      </c>
      <c r="D235" s="4">
        <v>16.97</v>
      </c>
      <c r="E235" s="69">
        <v>107997.08</v>
      </c>
      <c r="F235" s="4">
        <f>'EXTR. DIARIA'!$D235*'EXTR. DIARIA'!$E235</f>
        <v>1832710.4475999998</v>
      </c>
    </row>
    <row r="236" spans="1:6" ht="15.75" hidden="1" customHeight="1" x14ac:dyDescent="0.25">
      <c r="A236" s="4" t="s">
        <v>352</v>
      </c>
      <c r="B236" s="71">
        <v>43291</v>
      </c>
      <c r="C236" s="4">
        <v>5</v>
      </c>
      <c r="D236" s="4">
        <v>1</v>
      </c>
      <c r="E236" s="69">
        <v>154620</v>
      </c>
      <c r="F236" s="4">
        <f>'EXTR. DIARIA'!$D236*'EXTR. DIARIA'!$E236</f>
        <v>154620</v>
      </c>
    </row>
    <row r="237" spans="1:6" ht="15.75" hidden="1" customHeight="1" x14ac:dyDescent="0.25">
      <c r="A237" s="4" t="s">
        <v>352</v>
      </c>
      <c r="B237" s="71">
        <v>43291</v>
      </c>
      <c r="C237" s="4">
        <v>7</v>
      </c>
      <c r="D237" s="4">
        <v>15</v>
      </c>
      <c r="E237" s="69">
        <v>3882000</v>
      </c>
      <c r="F237" s="4">
        <f>'EXTR. DIARIA'!$D237*'EXTR. DIARIA'!$E237</f>
        <v>58230000</v>
      </c>
    </row>
    <row r="238" spans="1:6" ht="15.75" hidden="1" customHeight="1" x14ac:dyDescent="0.25">
      <c r="A238" s="4" t="s">
        <v>352</v>
      </c>
      <c r="B238" s="71">
        <v>43291</v>
      </c>
      <c r="C238" s="4">
        <v>30</v>
      </c>
      <c r="D238" s="4">
        <v>2</v>
      </c>
      <c r="E238" s="69">
        <v>26392</v>
      </c>
      <c r="F238" s="4">
        <f>'EXTR. DIARIA'!$D238*'EXTR. DIARIA'!$E238</f>
        <v>52784</v>
      </c>
    </row>
    <row r="239" spans="1:6" ht="15.75" hidden="1" customHeight="1" x14ac:dyDescent="0.25">
      <c r="A239" s="4" t="s">
        <v>345</v>
      </c>
      <c r="B239" s="71">
        <v>43292</v>
      </c>
      <c r="C239" s="4">
        <v>5</v>
      </c>
      <c r="D239" s="4">
        <v>11</v>
      </c>
      <c r="E239" s="69">
        <v>1700820</v>
      </c>
      <c r="F239" s="4">
        <f>'EXTR. DIARIA'!$D239*'EXTR. DIARIA'!$E239</f>
        <v>18709020</v>
      </c>
    </row>
    <row r="240" spans="1:6" ht="15.75" hidden="1" customHeight="1" x14ac:dyDescent="0.25">
      <c r="A240" s="4" t="s">
        <v>345</v>
      </c>
      <c r="B240" s="71">
        <v>43292</v>
      </c>
      <c r="C240" s="4">
        <v>6</v>
      </c>
      <c r="D240" s="4">
        <v>1</v>
      </c>
      <c r="E240" s="69">
        <v>209502</v>
      </c>
      <c r="F240" s="4">
        <f>'EXTR. DIARIA'!$D240*'EXTR. DIARIA'!$E240</f>
        <v>209502</v>
      </c>
    </row>
    <row r="241" spans="1:6" ht="15.75" hidden="1" customHeight="1" x14ac:dyDescent="0.25">
      <c r="A241" s="4" t="s">
        <v>345</v>
      </c>
      <c r="B241" s="71">
        <v>43292</v>
      </c>
      <c r="C241" s="4">
        <v>30</v>
      </c>
      <c r="D241" s="4">
        <v>7</v>
      </c>
      <c r="E241" s="69">
        <v>92372</v>
      </c>
      <c r="F241" s="4">
        <f>'EXTR. DIARIA'!$D241*'EXTR. DIARIA'!$E241</f>
        <v>646604</v>
      </c>
    </row>
    <row r="242" spans="1:6" ht="15.75" hidden="1" customHeight="1" x14ac:dyDescent="0.25">
      <c r="A242" s="4" t="s">
        <v>352</v>
      </c>
      <c r="B242" s="71">
        <v>43292</v>
      </c>
      <c r="C242" s="4">
        <v>36</v>
      </c>
      <c r="D242" s="4">
        <v>226.43</v>
      </c>
      <c r="E242" s="69">
        <v>2348984.8200000003</v>
      </c>
      <c r="F242" s="4">
        <f>'EXTR. DIARIA'!$D242*'EXTR. DIARIA'!$E242</f>
        <v>531880632.7926001</v>
      </c>
    </row>
    <row r="243" spans="1:6" ht="15.75" hidden="1" customHeight="1" x14ac:dyDescent="0.25">
      <c r="A243" s="4" t="s">
        <v>352</v>
      </c>
      <c r="B243" s="71">
        <v>43292</v>
      </c>
      <c r="C243" s="4">
        <v>5</v>
      </c>
      <c r="D243" s="4">
        <v>2</v>
      </c>
      <c r="E243" s="69">
        <v>309240</v>
      </c>
      <c r="F243" s="4">
        <f>'EXTR. DIARIA'!$D243*'EXTR. DIARIA'!$E243</f>
        <v>618480</v>
      </c>
    </row>
    <row r="244" spans="1:6" ht="15.75" hidden="1" customHeight="1" x14ac:dyDescent="0.25">
      <c r="A244" s="4" t="s">
        <v>352</v>
      </c>
      <c r="B244" s="71">
        <v>43292</v>
      </c>
      <c r="C244" s="4">
        <v>6</v>
      </c>
      <c r="D244" s="4">
        <v>2</v>
      </c>
      <c r="E244" s="69">
        <v>419004</v>
      </c>
      <c r="F244" s="4">
        <f>'EXTR. DIARIA'!$D244*'EXTR. DIARIA'!$E244</f>
        <v>838008</v>
      </c>
    </row>
    <row r="245" spans="1:6" ht="15.75" hidden="1" customHeight="1" x14ac:dyDescent="0.25">
      <c r="A245" s="4" t="s">
        <v>352</v>
      </c>
      <c r="B245" s="71">
        <v>43292</v>
      </c>
      <c r="C245" s="4">
        <v>30</v>
      </c>
      <c r="D245" s="4">
        <v>5</v>
      </c>
      <c r="E245" s="69">
        <v>65980</v>
      </c>
      <c r="F245" s="4">
        <f>'EXTR. DIARIA'!$D245*'EXTR. DIARIA'!$E245</f>
        <v>329900</v>
      </c>
    </row>
    <row r="246" spans="1:6" ht="15.75" hidden="1" customHeight="1" x14ac:dyDescent="0.25">
      <c r="A246" s="4" t="s">
        <v>342</v>
      </c>
      <c r="B246" s="71">
        <v>43293</v>
      </c>
      <c r="C246" s="4">
        <v>36</v>
      </c>
      <c r="D246" s="4">
        <v>102.684</v>
      </c>
      <c r="E246" s="69">
        <v>1065243.8160000001</v>
      </c>
      <c r="F246" s="4">
        <f>'EXTR. DIARIA'!$D246*'EXTR. DIARIA'!$E246</f>
        <v>109383496.00214401</v>
      </c>
    </row>
    <row r="247" spans="1:6" ht="15.75" hidden="1" customHeight="1" x14ac:dyDescent="0.25">
      <c r="A247" s="4" t="s">
        <v>342</v>
      </c>
      <c r="B247" s="71">
        <v>43293</v>
      </c>
      <c r="C247" s="4">
        <v>58</v>
      </c>
      <c r="D247" s="4">
        <v>137</v>
      </c>
      <c r="E247" s="69">
        <v>431413</v>
      </c>
      <c r="F247" s="4">
        <f>'EXTR. DIARIA'!$D247*'EXTR. DIARIA'!$E247</f>
        <v>59103581</v>
      </c>
    </row>
    <row r="248" spans="1:6" ht="15.75" hidden="1" customHeight="1" x14ac:dyDescent="0.25">
      <c r="A248" s="4" t="s">
        <v>344</v>
      </c>
      <c r="B248" s="71">
        <v>43293</v>
      </c>
      <c r="C248" s="4">
        <v>33</v>
      </c>
      <c r="D248" s="4">
        <v>923.1</v>
      </c>
      <c r="E248" s="69">
        <v>858483</v>
      </c>
      <c r="F248" s="4">
        <f>'EXTR. DIARIA'!$D248*'EXTR. DIARIA'!$E248</f>
        <v>792465657.30000007</v>
      </c>
    </row>
    <row r="249" spans="1:6" ht="15.75" hidden="1" customHeight="1" x14ac:dyDescent="0.25">
      <c r="A249" s="4" t="s">
        <v>344</v>
      </c>
      <c r="B249" s="71">
        <v>43293</v>
      </c>
      <c r="C249" s="4">
        <v>33</v>
      </c>
      <c r="D249" s="4">
        <v>323.60000000000002</v>
      </c>
      <c r="E249" s="69">
        <v>300948</v>
      </c>
      <c r="F249" s="4">
        <f>'EXTR. DIARIA'!$D249*'EXTR. DIARIA'!$E249</f>
        <v>97386772.800000012</v>
      </c>
    </row>
    <row r="250" spans="1:6" ht="15.75" hidden="1" customHeight="1" x14ac:dyDescent="0.25">
      <c r="A250" s="4" t="s">
        <v>344</v>
      </c>
      <c r="B250" s="71">
        <v>43293</v>
      </c>
      <c r="C250" s="4">
        <v>36</v>
      </c>
      <c r="D250" s="4">
        <v>92.793999999999997</v>
      </c>
      <c r="E250" s="69">
        <v>962644.95600000001</v>
      </c>
      <c r="F250" s="4">
        <f>'EXTR. DIARIA'!$D250*'EXTR. DIARIA'!$E250</f>
        <v>89327676.047063991</v>
      </c>
    </row>
    <row r="251" spans="1:6" ht="15.75" hidden="1" customHeight="1" x14ac:dyDescent="0.25">
      <c r="A251" s="4" t="s">
        <v>344</v>
      </c>
      <c r="B251" s="71">
        <v>43293</v>
      </c>
      <c r="C251" s="4">
        <v>58</v>
      </c>
      <c r="D251" s="4">
        <v>578.4</v>
      </c>
      <c r="E251" s="69">
        <v>1821381.6</v>
      </c>
      <c r="F251" s="4">
        <f>'EXTR. DIARIA'!$D251*'EXTR. DIARIA'!$E251</f>
        <v>1053487117.4400001</v>
      </c>
    </row>
    <row r="252" spans="1:6" ht="15.75" hidden="1" customHeight="1" x14ac:dyDescent="0.25">
      <c r="A252" s="4" t="s">
        <v>345</v>
      </c>
      <c r="B252" s="71">
        <v>43293</v>
      </c>
      <c r="C252" s="4">
        <v>61</v>
      </c>
      <c r="D252" s="4">
        <v>115.149</v>
      </c>
      <c r="E252" s="69">
        <v>3811086.4530000002</v>
      </c>
      <c r="F252" s="4">
        <f>'EXTR. DIARIA'!$D252*'EXTR. DIARIA'!$E252</f>
        <v>438842793.97649705</v>
      </c>
    </row>
    <row r="253" spans="1:6" ht="15.75" hidden="1" customHeight="1" x14ac:dyDescent="0.25">
      <c r="A253" s="4" t="s">
        <v>345</v>
      </c>
      <c r="B253" s="71">
        <v>43293</v>
      </c>
      <c r="C253" s="4">
        <v>71</v>
      </c>
      <c r="D253" s="4">
        <v>46.05</v>
      </c>
      <c r="E253" s="69">
        <v>293062.19999999995</v>
      </c>
      <c r="F253" s="4">
        <f>'EXTR. DIARIA'!$D253*'EXTR. DIARIA'!$E253</f>
        <v>13495514.309999997</v>
      </c>
    </row>
    <row r="254" spans="1:6" ht="15.75" hidden="1" customHeight="1" x14ac:dyDescent="0.25">
      <c r="A254" s="4" t="s">
        <v>352</v>
      </c>
      <c r="B254" s="71">
        <v>43293</v>
      </c>
      <c r="C254" s="4">
        <v>61</v>
      </c>
      <c r="D254" s="4">
        <v>97.6</v>
      </c>
      <c r="E254" s="69">
        <v>3230267.1999999997</v>
      </c>
      <c r="F254" s="4">
        <f>'EXTR. DIARIA'!$D254*'EXTR. DIARIA'!$E254</f>
        <v>315274078.71999997</v>
      </c>
    </row>
    <row r="255" spans="1:6" ht="15.75" hidden="1" customHeight="1" x14ac:dyDescent="0.25">
      <c r="A255" s="4" t="s">
        <v>352</v>
      </c>
      <c r="B255" s="71">
        <v>43293</v>
      </c>
      <c r="C255" s="4">
        <v>71</v>
      </c>
      <c r="D255" s="4">
        <v>39.04</v>
      </c>
      <c r="E255" s="69">
        <v>248450.56</v>
      </c>
      <c r="F255" s="4">
        <f>'EXTR. DIARIA'!$D255*'EXTR. DIARIA'!$E255</f>
        <v>9699509.8623999991</v>
      </c>
    </row>
    <row r="256" spans="1:6" ht="15.75" hidden="1" customHeight="1" x14ac:dyDescent="0.25">
      <c r="A256" s="4" t="s">
        <v>352</v>
      </c>
      <c r="B256" s="71">
        <v>43293</v>
      </c>
      <c r="C256" s="4">
        <v>5</v>
      </c>
      <c r="D256" s="4">
        <v>2</v>
      </c>
      <c r="E256" s="69">
        <v>309240</v>
      </c>
      <c r="F256" s="4">
        <f>'EXTR. DIARIA'!$D256*'EXTR. DIARIA'!$E256</f>
        <v>618480</v>
      </c>
    </row>
    <row r="257" spans="1:6" ht="15.75" hidden="1" customHeight="1" x14ac:dyDescent="0.25">
      <c r="A257" s="4" t="s">
        <v>352</v>
      </c>
      <c r="B257" s="71">
        <v>43293</v>
      </c>
      <c r="C257" s="4">
        <v>6</v>
      </c>
      <c r="D257" s="4">
        <v>1</v>
      </c>
      <c r="E257" s="69">
        <v>209502</v>
      </c>
      <c r="F257" s="4">
        <f>'EXTR. DIARIA'!$D257*'EXTR. DIARIA'!$E257</f>
        <v>209502</v>
      </c>
    </row>
    <row r="258" spans="1:6" ht="15.75" hidden="1" customHeight="1" x14ac:dyDescent="0.25">
      <c r="A258" s="4" t="s">
        <v>352</v>
      </c>
      <c r="B258" s="71">
        <v>43293</v>
      </c>
      <c r="C258" s="4">
        <v>7</v>
      </c>
      <c r="D258" s="4">
        <v>7</v>
      </c>
      <c r="E258" s="69">
        <v>1811600</v>
      </c>
      <c r="F258" s="4">
        <f>'EXTR. DIARIA'!$D258*'EXTR. DIARIA'!$E258</f>
        <v>12681200</v>
      </c>
    </row>
    <row r="259" spans="1:6" ht="15.75" hidden="1" customHeight="1" x14ac:dyDescent="0.25">
      <c r="A259" s="4" t="s">
        <v>352</v>
      </c>
      <c r="B259" s="71">
        <v>43293</v>
      </c>
      <c r="C259" s="4">
        <v>9</v>
      </c>
      <c r="D259" s="4">
        <v>5</v>
      </c>
      <c r="E259" s="69">
        <v>1538550</v>
      </c>
      <c r="F259" s="4">
        <f>'EXTR. DIARIA'!$D259*'EXTR. DIARIA'!$E259</f>
        <v>7692750</v>
      </c>
    </row>
    <row r="260" spans="1:6" ht="15.75" hidden="1" customHeight="1" x14ac:dyDescent="0.25">
      <c r="A260" s="4" t="s">
        <v>352</v>
      </c>
      <c r="B260" s="71">
        <v>43293</v>
      </c>
      <c r="C260" s="4">
        <v>18</v>
      </c>
      <c r="D260" s="4">
        <v>2</v>
      </c>
      <c r="E260" s="69">
        <v>278960</v>
      </c>
      <c r="F260" s="4">
        <f>'EXTR. DIARIA'!$D260*'EXTR. DIARIA'!$E260</f>
        <v>557920</v>
      </c>
    </row>
    <row r="261" spans="1:6" ht="15.75" hidden="1" customHeight="1" x14ac:dyDescent="0.25">
      <c r="A261" s="4" t="s">
        <v>352</v>
      </c>
      <c r="B261" s="71">
        <v>43293</v>
      </c>
      <c r="C261" s="4">
        <v>30</v>
      </c>
      <c r="D261" s="4">
        <v>4</v>
      </c>
      <c r="E261" s="69">
        <v>52784</v>
      </c>
      <c r="F261" s="4">
        <f>'EXTR. DIARIA'!$D261*'EXTR. DIARIA'!$E261</f>
        <v>211136</v>
      </c>
    </row>
    <row r="262" spans="1:6" ht="15.75" hidden="1" customHeight="1" x14ac:dyDescent="0.25">
      <c r="A262" s="4" t="s">
        <v>328</v>
      </c>
      <c r="B262" s="71">
        <v>43294</v>
      </c>
      <c r="C262" s="4">
        <v>6</v>
      </c>
      <c r="D262" s="4">
        <v>2</v>
      </c>
      <c r="E262" s="69">
        <v>419004</v>
      </c>
      <c r="F262" s="4">
        <f>'EXTR. DIARIA'!$D262*'EXTR. DIARIA'!$E262</f>
        <v>838008</v>
      </c>
    </row>
    <row r="263" spans="1:6" ht="15.75" hidden="1" customHeight="1" x14ac:dyDescent="0.25">
      <c r="A263" s="4" t="s">
        <v>328</v>
      </c>
      <c r="B263" s="71">
        <v>43294</v>
      </c>
      <c r="C263" s="4">
        <v>30</v>
      </c>
      <c r="D263" s="4">
        <v>1</v>
      </c>
      <c r="E263" s="69">
        <v>13196</v>
      </c>
      <c r="F263" s="4">
        <f>'EXTR. DIARIA'!$D263*'EXTR. DIARIA'!$E263</f>
        <v>13196</v>
      </c>
    </row>
    <row r="264" spans="1:6" ht="15.75" hidden="1" customHeight="1" x14ac:dyDescent="0.25">
      <c r="A264" s="4" t="s">
        <v>342</v>
      </c>
      <c r="B264" s="71">
        <v>43294</v>
      </c>
      <c r="C264" s="4">
        <v>33</v>
      </c>
      <c r="D264" s="4">
        <v>462.4</v>
      </c>
      <c r="E264" s="69">
        <v>430032</v>
      </c>
      <c r="F264" s="4">
        <f>'EXTR. DIARIA'!$D264*'EXTR. DIARIA'!$E264</f>
        <v>198846796.79999998</v>
      </c>
    </row>
    <row r="265" spans="1:6" ht="15.75" hidden="1" customHeight="1" x14ac:dyDescent="0.25">
      <c r="A265" s="4" t="s">
        <v>344</v>
      </c>
      <c r="B265" s="71">
        <v>43294</v>
      </c>
      <c r="C265" s="4">
        <v>33</v>
      </c>
      <c r="D265" s="4">
        <v>48.5</v>
      </c>
      <c r="E265" s="69">
        <v>45105</v>
      </c>
      <c r="F265" s="4">
        <f>'EXTR. DIARIA'!$D265*'EXTR. DIARIA'!$E265</f>
        <v>2187592.5</v>
      </c>
    </row>
    <row r="266" spans="1:6" ht="15.75" hidden="1" customHeight="1" x14ac:dyDescent="0.25">
      <c r="A266" s="4" t="s">
        <v>344</v>
      </c>
      <c r="B266" s="71">
        <v>43294</v>
      </c>
      <c r="C266" s="4">
        <v>58</v>
      </c>
      <c r="D266" s="4">
        <v>637</v>
      </c>
      <c r="E266" s="69">
        <v>2005913</v>
      </c>
      <c r="F266" s="4">
        <f>'EXTR. DIARIA'!$D266*'EXTR. DIARIA'!$E266</f>
        <v>1277766581</v>
      </c>
    </row>
    <row r="267" spans="1:6" ht="15.75" hidden="1" customHeight="1" x14ac:dyDescent="0.25">
      <c r="A267" s="4" t="s">
        <v>344</v>
      </c>
      <c r="B267" s="71">
        <v>43294</v>
      </c>
      <c r="C267" s="4">
        <v>36</v>
      </c>
      <c r="D267" s="4">
        <v>136.12</v>
      </c>
      <c r="E267" s="69">
        <v>1412108.88</v>
      </c>
      <c r="F267" s="4">
        <f>'EXTR. DIARIA'!$D267*'EXTR. DIARIA'!$E267</f>
        <v>192216260.74559999</v>
      </c>
    </row>
    <row r="268" spans="1:6" ht="15.75" hidden="1" customHeight="1" x14ac:dyDescent="0.25">
      <c r="A268" s="4" t="s">
        <v>345</v>
      </c>
      <c r="B268" s="71">
        <v>43294</v>
      </c>
      <c r="C268" s="4">
        <v>61</v>
      </c>
      <c r="D268" s="4">
        <v>96.48</v>
      </c>
      <c r="E268" s="69">
        <v>3193198.56</v>
      </c>
      <c r="F268" s="4">
        <f>'EXTR. DIARIA'!$D268*'EXTR. DIARIA'!$E268</f>
        <v>308079797.06880003</v>
      </c>
    </row>
    <row r="269" spans="1:6" ht="15.75" hidden="1" customHeight="1" x14ac:dyDescent="0.25">
      <c r="A269" s="4" t="s">
        <v>345</v>
      </c>
      <c r="B269" s="71">
        <v>43294</v>
      </c>
      <c r="C269" s="4">
        <v>71</v>
      </c>
      <c r="D269" s="4">
        <v>38.56</v>
      </c>
      <c r="E269" s="69">
        <v>245395.84000000003</v>
      </c>
      <c r="F269" s="4">
        <f>'EXTR. DIARIA'!$D269*'EXTR. DIARIA'!$E269</f>
        <v>9462463.590400001</v>
      </c>
    </row>
    <row r="270" spans="1:6" ht="15.75" hidden="1" customHeight="1" x14ac:dyDescent="0.25">
      <c r="A270" s="4" t="s">
        <v>352</v>
      </c>
      <c r="B270" s="71">
        <v>43294</v>
      </c>
      <c r="C270" s="4">
        <v>61</v>
      </c>
      <c r="D270" s="4">
        <v>3.3</v>
      </c>
      <c r="E270" s="69">
        <v>109220.1</v>
      </c>
      <c r="F270" s="4">
        <f>'EXTR. DIARIA'!$D270*'EXTR. DIARIA'!$E270</f>
        <v>360426.33</v>
      </c>
    </row>
    <row r="271" spans="1:6" ht="15.75" hidden="1" customHeight="1" x14ac:dyDescent="0.25">
      <c r="A271" s="4" t="s">
        <v>352</v>
      </c>
      <c r="B271" s="71">
        <v>43294</v>
      </c>
      <c r="C271" s="4">
        <v>71</v>
      </c>
      <c r="D271" s="4">
        <v>1.32</v>
      </c>
      <c r="E271" s="69">
        <v>8400.48</v>
      </c>
      <c r="F271" s="4">
        <f>'EXTR. DIARIA'!$D271*'EXTR. DIARIA'!$E271</f>
        <v>11088.633599999999</v>
      </c>
    </row>
    <row r="272" spans="1:6" ht="15.75" hidden="1" customHeight="1" x14ac:dyDescent="0.25">
      <c r="A272" s="4" t="s">
        <v>352</v>
      </c>
      <c r="B272" s="71">
        <v>43294</v>
      </c>
      <c r="C272" s="4">
        <v>36</v>
      </c>
      <c r="D272" s="4">
        <v>220.07</v>
      </c>
      <c r="E272" s="69">
        <v>2283006.1799999997</v>
      </c>
      <c r="F272" s="4">
        <f>'EXTR. DIARIA'!$D272*'EXTR. DIARIA'!$E272</f>
        <v>502421170.03259993</v>
      </c>
    </row>
    <row r="273" spans="1:6" ht="15.75" hidden="1" customHeight="1" x14ac:dyDescent="0.25">
      <c r="A273" s="4" t="s">
        <v>352</v>
      </c>
      <c r="B273" s="71">
        <v>43294</v>
      </c>
      <c r="C273" s="4">
        <v>5</v>
      </c>
      <c r="D273" s="4">
        <v>5</v>
      </c>
      <c r="E273" s="69">
        <v>773100</v>
      </c>
      <c r="F273" s="4">
        <f>'EXTR. DIARIA'!$D273*'EXTR. DIARIA'!$E273</f>
        <v>3865500</v>
      </c>
    </row>
    <row r="274" spans="1:6" ht="15.75" hidden="1" customHeight="1" x14ac:dyDescent="0.25">
      <c r="A274" s="4" t="s">
        <v>352</v>
      </c>
      <c r="B274" s="71">
        <v>43294</v>
      </c>
      <c r="C274" s="4">
        <v>6</v>
      </c>
      <c r="D274" s="4">
        <v>1</v>
      </c>
      <c r="E274" s="69">
        <v>209502</v>
      </c>
      <c r="F274" s="4">
        <f>'EXTR. DIARIA'!$D274*'EXTR. DIARIA'!$E274</f>
        <v>209502</v>
      </c>
    </row>
    <row r="275" spans="1:6" ht="15.75" hidden="1" customHeight="1" x14ac:dyDescent="0.25">
      <c r="A275" s="4" t="s">
        <v>352</v>
      </c>
      <c r="B275" s="71">
        <v>43294</v>
      </c>
      <c r="C275" s="4">
        <v>8</v>
      </c>
      <c r="D275" s="4">
        <v>6</v>
      </c>
      <c r="E275" s="69">
        <v>1045998</v>
      </c>
      <c r="F275" s="4">
        <f>'EXTR. DIARIA'!$D275*'EXTR. DIARIA'!$E275</f>
        <v>6275988</v>
      </c>
    </row>
    <row r="276" spans="1:6" ht="15.75" hidden="1" customHeight="1" x14ac:dyDescent="0.25">
      <c r="A276" s="4" t="s">
        <v>352</v>
      </c>
      <c r="B276" s="71">
        <v>43294</v>
      </c>
      <c r="C276" s="4">
        <v>9</v>
      </c>
      <c r="D276" s="4">
        <v>2</v>
      </c>
      <c r="E276" s="69">
        <v>615420</v>
      </c>
      <c r="F276" s="4">
        <f>'EXTR. DIARIA'!$D276*'EXTR. DIARIA'!$E276</f>
        <v>1230840</v>
      </c>
    </row>
    <row r="277" spans="1:6" ht="15.75" hidden="1" customHeight="1" x14ac:dyDescent="0.25">
      <c r="A277" s="4" t="s">
        <v>352</v>
      </c>
      <c r="B277" s="71">
        <v>43294</v>
      </c>
      <c r="C277" s="4">
        <v>30</v>
      </c>
      <c r="D277" s="4">
        <v>3</v>
      </c>
      <c r="E277" s="69">
        <v>39588</v>
      </c>
      <c r="F277" s="4">
        <f>'EXTR. DIARIA'!$D277*'EXTR. DIARIA'!$E277</f>
        <v>118764</v>
      </c>
    </row>
    <row r="278" spans="1:6" ht="15.75" hidden="1" customHeight="1" x14ac:dyDescent="0.25">
      <c r="A278" s="4" t="s">
        <v>352</v>
      </c>
      <c r="B278" s="71">
        <v>43294</v>
      </c>
      <c r="C278" s="4">
        <v>18</v>
      </c>
      <c r="D278" s="4">
        <v>1</v>
      </c>
      <c r="E278" s="69">
        <v>139480</v>
      </c>
      <c r="F278" s="4">
        <f>'EXTR. DIARIA'!$D278*'EXTR. DIARIA'!$E278</f>
        <v>139480</v>
      </c>
    </row>
    <row r="279" spans="1:6" ht="15.75" hidden="1" customHeight="1" x14ac:dyDescent="0.25">
      <c r="A279" s="4" t="s">
        <v>344</v>
      </c>
      <c r="B279" s="71">
        <v>43295</v>
      </c>
      <c r="C279" s="4">
        <v>36</v>
      </c>
      <c r="D279" s="4">
        <v>160.29400000000001</v>
      </c>
      <c r="E279" s="69">
        <v>1662889.956</v>
      </c>
      <c r="F279" s="4">
        <f>'EXTR. DIARIA'!$D279*'EXTR. DIARIA'!$E279</f>
        <v>266551282.60706401</v>
      </c>
    </row>
    <row r="280" spans="1:6" ht="15.75" hidden="1" customHeight="1" x14ac:dyDescent="0.25">
      <c r="A280" s="4" t="s">
        <v>344</v>
      </c>
      <c r="B280" s="71">
        <v>43295</v>
      </c>
      <c r="C280" s="4">
        <v>36</v>
      </c>
      <c r="D280" s="4">
        <v>18.54</v>
      </c>
      <c r="E280" s="69">
        <v>192333.96</v>
      </c>
      <c r="F280" s="4">
        <f>'EXTR. DIARIA'!$D280*'EXTR. DIARIA'!$E280</f>
        <v>3565871.6183999996</v>
      </c>
    </row>
    <row r="281" spans="1:6" ht="15.75" hidden="1" customHeight="1" x14ac:dyDescent="0.25">
      <c r="A281" s="4" t="s">
        <v>345</v>
      </c>
      <c r="B281" s="71">
        <v>43295</v>
      </c>
      <c r="C281" s="4">
        <v>36</v>
      </c>
      <c r="D281" s="4">
        <v>43.77</v>
      </c>
      <c r="E281" s="69">
        <v>454069.98</v>
      </c>
      <c r="F281" s="4">
        <f>'EXTR. DIARIA'!$D281*'EXTR. DIARIA'!$E281</f>
        <v>19874643.024599999</v>
      </c>
    </row>
    <row r="282" spans="1:6" ht="15.75" hidden="1" customHeight="1" x14ac:dyDescent="0.25">
      <c r="A282" s="4" t="s">
        <v>345</v>
      </c>
      <c r="B282" s="71">
        <v>43295</v>
      </c>
      <c r="C282" s="4">
        <v>61</v>
      </c>
      <c r="D282" s="4">
        <v>21.27</v>
      </c>
      <c r="E282" s="69">
        <v>703973.19</v>
      </c>
      <c r="F282" s="4">
        <f>'EXTR. DIARIA'!$D282*'EXTR. DIARIA'!$E282</f>
        <v>14973509.751299998</v>
      </c>
    </row>
    <row r="283" spans="1:6" ht="15.75" hidden="1" customHeight="1" x14ac:dyDescent="0.25">
      <c r="A283" s="4" t="s">
        <v>345</v>
      </c>
      <c r="B283" s="71">
        <v>43295</v>
      </c>
      <c r="C283" s="4">
        <v>71</v>
      </c>
      <c r="D283" s="4">
        <v>8.5079999999999991</v>
      </c>
      <c r="E283" s="69">
        <v>54144.911999999997</v>
      </c>
      <c r="F283" s="4">
        <f>'EXTR. DIARIA'!$D283*'EXTR. DIARIA'!$E283</f>
        <v>460664.91129599995</v>
      </c>
    </row>
    <row r="284" spans="1:6" ht="15.75" hidden="1" customHeight="1" x14ac:dyDescent="0.25">
      <c r="A284" s="4" t="s">
        <v>345</v>
      </c>
      <c r="B284" s="71">
        <v>43295</v>
      </c>
      <c r="C284" s="4">
        <v>5</v>
      </c>
      <c r="D284" s="4">
        <v>8</v>
      </c>
      <c r="E284" s="69">
        <v>1236960</v>
      </c>
      <c r="F284" s="4">
        <f>'EXTR. DIARIA'!$D284*'EXTR. DIARIA'!$E284</f>
        <v>9895680</v>
      </c>
    </row>
    <row r="285" spans="1:6" ht="15.75" hidden="1" customHeight="1" x14ac:dyDescent="0.25">
      <c r="A285" s="4" t="s">
        <v>345</v>
      </c>
      <c r="B285" s="71">
        <v>43295</v>
      </c>
      <c r="C285" s="4">
        <v>30</v>
      </c>
      <c r="D285" s="4">
        <v>3</v>
      </c>
      <c r="E285" s="69">
        <v>39588</v>
      </c>
      <c r="F285" s="4">
        <f>'EXTR. DIARIA'!$D285*'EXTR. DIARIA'!$E285</f>
        <v>118764</v>
      </c>
    </row>
    <row r="286" spans="1:6" ht="15.75" hidden="1" customHeight="1" x14ac:dyDescent="0.25">
      <c r="A286" s="4" t="s">
        <v>345</v>
      </c>
      <c r="B286" s="71">
        <v>43295</v>
      </c>
      <c r="C286" s="4">
        <v>7</v>
      </c>
      <c r="D286" s="4">
        <v>5</v>
      </c>
      <c r="E286" s="69">
        <v>1294000</v>
      </c>
      <c r="F286" s="4">
        <f>'EXTR. DIARIA'!$D286*'EXTR. DIARIA'!$E286</f>
        <v>6470000</v>
      </c>
    </row>
    <row r="287" spans="1:6" ht="15.75" hidden="1" customHeight="1" x14ac:dyDescent="0.25">
      <c r="A287" s="4" t="s">
        <v>350</v>
      </c>
      <c r="B287" s="71">
        <v>43295</v>
      </c>
      <c r="C287" s="4">
        <v>58</v>
      </c>
      <c r="D287" s="4">
        <v>104.4</v>
      </c>
      <c r="E287" s="69">
        <v>328755.60000000003</v>
      </c>
      <c r="F287" s="4">
        <f>'EXTR. DIARIA'!$D287*'EXTR. DIARIA'!$E287</f>
        <v>34322084.640000008</v>
      </c>
    </row>
    <row r="288" spans="1:6" ht="15.75" hidden="1" customHeight="1" x14ac:dyDescent="0.25">
      <c r="A288" s="4" t="s">
        <v>350</v>
      </c>
      <c r="B288" s="71">
        <v>43295</v>
      </c>
      <c r="C288" s="4">
        <v>33</v>
      </c>
      <c r="D288" s="4">
        <v>489.8</v>
      </c>
      <c r="E288" s="69">
        <v>455514</v>
      </c>
      <c r="F288" s="4">
        <f>'EXTR. DIARIA'!$D288*'EXTR. DIARIA'!$E288</f>
        <v>223110757.20000002</v>
      </c>
    </row>
    <row r="289" spans="1:6" ht="15.75" hidden="1" customHeight="1" x14ac:dyDescent="0.25">
      <c r="A289" s="4" t="s">
        <v>352</v>
      </c>
      <c r="B289" s="71">
        <v>43295</v>
      </c>
      <c r="C289" s="4">
        <v>36</v>
      </c>
      <c r="D289" s="4">
        <v>11</v>
      </c>
      <c r="E289" s="69">
        <v>114114</v>
      </c>
      <c r="F289" s="4">
        <f>'EXTR. DIARIA'!$D289*'EXTR. DIARIA'!$E289</f>
        <v>1255254</v>
      </c>
    </row>
    <row r="290" spans="1:6" ht="15.75" hidden="1" customHeight="1" x14ac:dyDescent="0.25">
      <c r="A290" s="4" t="s">
        <v>352</v>
      </c>
      <c r="B290" s="71">
        <v>43295</v>
      </c>
      <c r="C290" s="4">
        <v>61</v>
      </c>
      <c r="D290" s="4">
        <v>39.9</v>
      </c>
      <c r="E290" s="69">
        <v>1320570.3</v>
      </c>
      <c r="F290" s="4">
        <f>'EXTR. DIARIA'!$D290*'EXTR. DIARIA'!$E290</f>
        <v>52690754.969999999</v>
      </c>
    </row>
    <row r="291" spans="1:6" ht="15.75" hidden="1" customHeight="1" x14ac:dyDescent="0.25">
      <c r="A291" s="4" t="s">
        <v>352</v>
      </c>
      <c r="B291" s="71">
        <v>43295</v>
      </c>
      <c r="C291" s="4">
        <v>71</v>
      </c>
      <c r="D291" s="4">
        <v>15.96</v>
      </c>
      <c r="E291" s="69">
        <v>101569.44</v>
      </c>
      <c r="F291" s="4">
        <f>'EXTR. DIARIA'!$D291*'EXTR. DIARIA'!$E291</f>
        <v>1621048.2624000001</v>
      </c>
    </row>
    <row r="292" spans="1:6" ht="15.75" hidden="1" customHeight="1" x14ac:dyDescent="0.25">
      <c r="A292" s="4" t="s">
        <v>352</v>
      </c>
      <c r="B292" s="71">
        <v>43295</v>
      </c>
      <c r="C292" s="4">
        <v>36</v>
      </c>
      <c r="D292" s="4">
        <v>99</v>
      </c>
      <c r="E292" s="69">
        <v>1027026</v>
      </c>
      <c r="F292" s="4">
        <f>'EXTR. DIARIA'!$D292*'EXTR. DIARIA'!$E292</f>
        <v>101675574</v>
      </c>
    </row>
    <row r="293" spans="1:6" ht="15.75" hidden="1" customHeight="1" x14ac:dyDescent="0.25">
      <c r="A293" s="4" t="s">
        <v>342</v>
      </c>
      <c r="B293" s="71">
        <v>43296</v>
      </c>
      <c r="C293" s="4">
        <v>61</v>
      </c>
      <c r="D293" s="4">
        <v>35.095999999999997</v>
      </c>
      <c r="E293" s="69">
        <v>1161572.3119999999</v>
      </c>
      <c r="F293" s="4">
        <f>'EXTR. DIARIA'!$D293*'EXTR. DIARIA'!$E293</f>
        <v>40766541.861951992</v>
      </c>
    </row>
    <row r="294" spans="1:6" ht="15.75" hidden="1" customHeight="1" x14ac:dyDescent="0.25">
      <c r="A294" s="4" t="s">
        <v>342</v>
      </c>
      <c r="B294" s="71">
        <v>43296</v>
      </c>
      <c r="C294" s="4">
        <v>71</v>
      </c>
      <c r="D294" s="4">
        <v>14.038</v>
      </c>
      <c r="E294" s="69">
        <v>89337.831999999995</v>
      </c>
      <c r="F294" s="4">
        <f>'EXTR. DIARIA'!$D294*'EXTR. DIARIA'!$E294</f>
        <v>1254124.4856159999</v>
      </c>
    </row>
    <row r="295" spans="1:6" ht="15.75" hidden="1" customHeight="1" x14ac:dyDescent="0.25">
      <c r="A295" s="4" t="s">
        <v>345</v>
      </c>
      <c r="B295" s="71">
        <v>43296</v>
      </c>
      <c r="C295" s="4">
        <v>61</v>
      </c>
      <c r="D295" s="4">
        <v>27.92</v>
      </c>
      <c r="E295" s="69">
        <v>924068.24000000011</v>
      </c>
      <c r="F295" s="4">
        <f>'EXTR. DIARIA'!$D295*'EXTR. DIARIA'!$E295</f>
        <v>25799985.260800004</v>
      </c>
    </row>
    <row r="296" spans="1:6" ht="15.75" hidden="1" customHeight="1" x14ac:dyDescent="0.25">
      <c r="A296" s="4" t="s">
        <v>345</v>
      </c>
      <c r="B296" s="71">
        <v>43296</v>
      </c>
      <c r="C296" s="4">
        <v>71</v>
      </c>
      <c r="D296" s="4">
        <v>11.167999999999999</v>
      </c>
      <c r="E296" s="69">
        <v>71073.152000000002</v>
      </c>
      <c r="F296" s="4">
        <f>'EXTR. DIARIA'!$D296*'EXTR. DIARIA'!$E296</f>
        <v>793744.96153600002</v>
      </c>
    </row>
    <row r="297" spans="1:6" ht="15.75" hidden="1" customHeight="1" x14ac:dyDescent="0.25">
      <c r="A297" s="4" t="s">
        <v>350</v>
      </c>
      <c r="B297" s="71">
        <v>43296</v>
      </c>
      <c r="C297" s="4">
        <v>58</v>
      </c>
      <c r="D297" s="4">
        <v>1379.7</v>
      </c>
      <c r="E297" s="69">
        <v>4344675.3</v>
      </c>
      <c r="F297" s="4">
        <f>'EXTR. DIARIA'!$D297*'EXTR. DIARIA'!$E297</f>
        <v>5994348511.4099998</v>
      </c>
    </row>
    <row r="298" spans="1:6" ht="15.75" hidden="1" customHeight="1" x14ac:dyDescent="0.25">
      <c r="A298" s="4" t="s">
        <v>350</v>
      </c>
      <c r="B298" s="71">
        <v>43296</v>
      </c>
      <c r="C298" s="4">
        <v>58</v>
      </c>
      <c r="D298" s="4">
        <v>902.8</v>
      </c>
      <c r="E298" s="69">
        <v>2842917.1999999997</v>
      </c>
      <c r="F298" s="4">
        <f>'EXTR. DIARIA'!$D298*'EXTR. DIARIA'!$E298</f>
        <v>2566585648.1599998</v>
      </c>
    </row>
    <row r="299" spans="1:6" ht="15.75" hidden="1" customHeight="1" x14ac:dyDescent="0.25">
      <c r="A299" s="4" t="s">
        <v>350</v>
      </c>
      <c r="B299" s="71">
        <v>43296</v>
      </c>
      <c r="C299" s="4">
        <v>33</v>
      </c>
      <c r="D299" s="4">
        <v>942.9</v>
      </c>
      <c r="E299" s="69">
        <v>876897</v>
      </c>
      <c r="F299" s="4">
        <f>'EXTR. DIARIA'!$D299*'EXTR. DIARIA'!$E299</f>
        <v>826826181.29999995</v>
      </c>
    </row>
    <row r="300" spans="1:6" ht="15.75" hidden="1" customHeight="1" x14ac:dyDescent="0.25">
      <c r="A300" s="4" t="s">
        <v>350</v>
      </c>
      <c r="B300" s="71">
        <v>43296</v>
      </c>
      <c r="C300" s="4">
        <v>33</v>
      </c>
      <c r="D300" s="4">
        <v>975.4</v>
      </c>
      <c r="E300" s="69">
        <v>907122</v>
      </c>
      <c r="F300" s="4">
        <f>'EXTR. DIARIA'!$D300*'EXTR. DIARIA'!$E300</f>
        <v>884806798.79999995</v>
      </c>
    </row>
    <row r="301" spans="1:6" ht="15.75" hidden="1" customHeight="1" x14ac:dyDescent="0.25">
      <c r="A301" s="4" t="s">
        <v>345</v>
      </c>
      <c r="B301" s="71">
        <v>43297</v>
      </c>
      <c r="C301" s="4">
        <v>5</v>
      </c>
      <c r="D301" s="4">
        <v>13</v>
      </c>
      <c r="E301" s="69">
        <v>2010060</v>
      </c>
      <c r="F301" s="4">
        <f>'EXTR. DIARIA'!$D301*'EXTR. DIARIA'!$E301</f>
        <v>26130780</v>
      </c>
    </row>
    <row r="302" spans="1:6" ht="15.75" hidden="1" customHeight="1" x14ac:dyDescent="0.25">
      <c r="A302" s="4" t="s">
        <v>345</v>
      </c>
      <c r="B302" s="71">
        <v>43297</v>
      </c>
      <c r="C302" s="4">
        <v>7</v>
      </c>
      <c r="D302" s="4">
        <v>8</v>
      </c>
      <c r="E302" s="69">
        <v>2070400</v>
      </c>
      <c r="F302" s="4">
        <f>'EXTR. DIARIA'!$D302*'EXTR. DIARIA'!$E302</f>
        <v>16563200</v>
      </c>
    </row>
    <row r="303" spans="1:6" ht="15.75" hidden="1" customHeight="1" x14ac:dyDescent="0.25">
      <c r="A303" s="4" t="s">
        <v>345</v>
      </c>
      <c r="B303" s="71">
        <v>43297</v>
      </c>
      <c r="C303" s="4">
        <v>18</v>
      </c>
      <c r="D303" s="4">
        <v>1</v>
      </c>
      <c r="E303" s="69">
        <v>139480</v>
      </c>
      <c r="F303" s="4">
        <f>'EXTR. DIARIA'!$D303*'EXTR. DIARIA'!$E303</f>
        <v>139480</v>
      </c>
    </row>
    <row r="304" spans="1:6" ht="15.75" hidden="1" customHeight="1" x14ac:dyDescent="0.25">
      <c r="A304" s="4" t="s">
        <v>345</v>
      </c>
      <c r="B304" s="71">
        <v>43297</v>
      </c>
      <c r="C304" s="4">
        <v>30</v>
      </c>
      <c r="D304" s="4">
        <v>20</v>
      </c>
      <c r="E304" s="69">
        <v>263920</v>
      </c>
      <c r="F304" s="4">
        <f>'EXTR. DIARIA'!$D304*'EXTR. DIARIA'!$E304</f>
        <v>5278400</v>
      </c>
    </row>
    <row r="305" spans="1:6" ht="15.75" hidden="1" customHeight="1" x14ac:dyDescent="0.25">
      <c r="A305" s="4" t="s">
        <v>345</v>
      </c>
      <c r="B305" s="71">
        <v>43297</v>
      </c>
      <c r="C305" s="4">
        <v>5</v>
      </c>
      <c r="D305" s="4">
        <v>3</v>
      </c>
      <c r="E305" s="69">
        <v>463860</v>
      </c>
      <c r="F305" s="4">
        <f>'EXTR. DIARIA'!$D305*'EXTR. DIARIA'!$E305</f>
        <v>1391580</v>
      </c>
    </row>
    <row r="306" spans="1:6" ht="15.75" hidden="1" customHeight="1" x14ac:dyDescent="0.25">
      <c r="A306" s="4" t="s">
        <v>352</v>
      </c>
      <c r="B306" s="71">
        <v>43297</v>
      </c>
      <c r="C306" s="4">
        <v>61</v>
      </c>
      <c r="D306" s="4">
        <v>33</v>
      </c>
      <c r="E306" s="69">
        <v>1092201</v>
      </c>
      <c r="F306" s="4">
        <f>'EXTR. DIARIA'!$D306*'EXTR. DIARIA'!$E306</f>
        <v>36042633</v>
      </c>
    </row>
    <row r="307" spans="1:6" ht="15.75" hidden="1" customHeight="1" x14ac:dyDescent="0.25">
      <c r="A307" s="4" t="s">
        <v>352</v>
      </c>
      <c r="B307" s="71">
        <v>43297</v>
      </c>
      <c r="C307" s="4">
        <v>71</v>
      </c>
      <c r="D307" s="4">
        <v>13.2</v>
      </c>
      <c r="E307" s="69">
        <v>84004.799999999988</v>
      </c>
      <c r="F307" s="4">
        <f>'EXTR. DIARIA'!$D307*'EXTR. DIARIA'!$E307</f>
        <v>1108863.3599999999</v>
      </c>
    </row>
    <row r="308" spans="1:6" ht="15.75" hidden="1" customHeight="1" x14ac:dyDescent="0.25">
      <c r="A308" s="4" t="s">
        <v>352</v>
      </c>
      <c r="B308" s="71">
        <v>43297</v>
      </c>
      <c r="C308" s="4">
        <v>76</v>
      </c>
      <c r="D308" s="4">
        <v>616</v>
      </c>
      <c r="E308" s="69">
        <v>7143136</v>
      </c>
      <c r="F308" s="4">
        <f>'EXTR. DIARIA'!$D308*'EXTR. DIARIA'!$E308</f>
        <v>4400171776</v>
      </c>
    </row>
    <row r="309" spans="1:6" ht="15.75" hidden="1" customHeight="1" x14ac:dyDescent="0.25">
      <c r="A309" s="4" t="s">
        <v>352</v>
      </c>
      <c r="B309" s="71">
        <v>43297</v>
      </c>
      <c r="C309" s="4">
        <v>75</v>
      </c>
      <c r="D309" s="4">
        <v>864</v>
      </c>
      <c r="E309" s="69">
        <v>4866048</v>
      </c>
      <c r="F309" s="4">
        <f>'EXTR. DIARIA'!$D309*'EXTR. DIARIA'!$E309</f>
        <v>4204265472</v>
      </c>
    </row>
    <row r="310" spans="1:6" ht="15.75" hidden="1" customHeight="1" x14ac:dyDescent="0.25">
      <c r="A310" s="4" t="s">
        <v>352</v>
      </c>
      <c r="B310" s="71">
        <v>43297</v>
      </c>
      <c r="C310" s="4">
        <v>34</v>
      </c>
      <c r="D310" s="4">
        <v>868.5</v>
      </c>
      <c r="E310" s="69">
        <v>1019619</v>
      </c>
      <c r="F310" s="4">
        <f>'EXTR. DIARIA'!$D310*'EXTR. DIARIA'!$E310</f>
        <v>885539101.5</v>
      </c>
    </row>
    <row r="311" spans="1:6" ht="15.75" hidden="1" customHeight="1" x14ac:dyDescent="0.25">
      <c r="A311" s="4" t="s">
        <v>328</v>
      </c>
      <c r="B311" s="71">
        <v>43298</v>
      </c>
      <c r="C311" s="4">
        <v>5</v>
      </c>
      <c r="D311" s="4">
        <v>1</v>
      </c>
      <c r="E311" s="69">
        <v>154620</v>
      </c>
      <c r="F311" s="4">
        <f>'EXTR. DIARIA'!$D311*'EXTR. DIARIA'!$E311</f>
        <v>154620</v>
      </c>
    </row>
    <row r="312" spans="1:6" ht="15.75" hidden="1" customHeight="1" x14ac:dyDescent="0.25">
      <c r="A312" s="4" t="s">
        <v>342</v>
      </c>
      <c r="B312" s="71">
        <v>43298</v>
      </c>
      <c r="C312" s="4">
        <v>61</v>
      </c>
      <c r="D312" s="4">
        <v>29.946000000000002</v>
      </c>
      <c r="E312" s="69">
        <v>991122.76199999999</v>
      </c>
      <c r="F312" s="4">
        <f>'EXTR. DIARIA'!$D312*'EXTR. DIARIA'!$E312</f>
        <v>29680162.230852</v>
      </c>
    </row>
    <row r="313" spans="1:6" ht="15.75" hidden="1" customHeight="1" x14ac:dyDescent="0.25">
      <c r="A313" s="4" t="s">
        <v>342</v>
      </c>
      <c r="B313" s="71">
        <v>43298</v>
      </c>
      <c r="C313" s="4">
        <v>71</v>
      </c>
      <c r="D313" s="4">
        <v>11.978</v>
      </c>
      <c r="E313" s="69">
        <v>76227.991999999998</v>
      </c>
      <c r="F313" s="4">
        <f>'EXTR. DIARIA'!$D313*'EXTR. DIARIA'!$E313</f>
        <v>913058.88817599998</v>
      </c>
    </row>
    <row r="314" spans="1:6" ht="15.75" hidden="1" customHeight="1" x14ac:dyDescent="0.25">
      <c r="A314" s="4" t="s">
        <v>344</v>
      </c>
      <c r="B314" s="71">
        <v>43298</v>
      </c>
      <c r="C314" s="4">
        <v>36</v>
      </c>
      <c r="D314" s="4">
        <v>19.61</v>
      </c>
      <c r="E314" s="69">
        <v>203434.14</v>
      </c>
      <c r="F314" s="4">
        <f>'EXTR. DIARIA'!$D314*'EXTR. DIARIA'!$E314</f>
        <v>3989343.4854000001</v>
      </c>
    </row>
    <row r="315" spans="1:6" ht="15.75" hidden="1" customHeight="1" x14ac:dyDescent="0.25">
      <c r="A315" s="4" t="s">
        <v>344</v>
      </c>
      <c r="B315" s="71">
        <v>43298</v>
      </c>
      <c r="C315" s="4">
        <v>61</v>
      </c>
      <c r="D315" s="4">
        <v>106.502</v>
      </c>
      <c r="E315" s="69">
        <v>3524896.6939999997</v>
      </c>
      <c r="F315" s="4">
        <f>'EXTR. DIARIA'!$D315*'EXTR. DIARIA'!$E315</f>
        <v>375408547.70438796</v>
      </c>
    </row>
    <row r="316" spans="1:6" ht="15.75" hidden="1" customHeight="1" x14ac:dyDescent="0.25">
      <c r="A316" s="4" t="s">
        <v>344</v>
      </c>
      <c r="B316" s="71">
        <v>43298</v>
      </c>
      <c r="C316" s="4">
        <v>71</v>
      </c>
      <c r="D316" s="4">
        <v>42.6</v>
      </c>
      <c r="E316" s="69">
        <v>271106.40000000002</v>
      </c>
      <c r="F316" s="4">
        <f>'EXTR. DIARIA'!$D316*'EXTR. DIARIA'!$E316</f>
        <v>11549132.640000001</v>
      </c>
    </row>
    <row r="317" spans="1:6" ht="15.75" hidden="1" customHeight="1" x14ac:dyDescent="0.25">
      <c r="A317" s="4" t="s">
        <v>345</v>
      </c>
      <c r="B317" s="71">
        <v>43298</v>
      </c>
      <c r="C317" s="4">
        <v>75</v>
      </c>
      <c r="D317" s="4">
        <v>694</v>
      </c>
      <c r="E317" s="69">
        <v>3908608</v>
      </c>
      <c r="F317" s="4">
        <f>'EXTR. DIARIA'!$D317*'EXTR. DIARIA'!$E317</f>
        <v>2712573952</v>
      </c>
    </row>
    <row r="318" spans="1:6" ht="15.75" hidden="1" customHeight="1" x14ac:dyDescent="0.25">
      <c r="A318" s="4" t="s">
        <v>345</v>
      </c>
      <c r="B318" s="71">
        <v>43298</v>
      </c>
      <c r="C318" s="4">
        <v>76</v>
      </c>
      <c r="D318" s="4">
        <v>742</v>
      </c>
      <c r="E318" s="69">
        <v>8604232</v>
      </c>
      <c r="F318" s="4">
        <f>'EXTR. DIARIA'!$D318*'EXTR. DIARIA'!$E318</f>
        <v>6384340144</v>
      </c>
    </row>
    <row r="319" spans="1:6" ht="15.75" hidden="1" customHeight="1" x14ac:dyDescent="0.25">
      <c r="A319" s="4" t="s">
        <v>352</v>
      </c>
      <c r="B319" s="71">
        <v>43298</v>
      </c>
      <c r="C319" s="4">
        <v>36</v>
      </c>
      <c r="D319" s="4">
        <v>44</v>
      </c>
      <c r="E319" s="69">
        <v>456456</v>
      </c>
      <c r="F319" s="4">
        <f>'EXTR. DIARIA'!$D319*'EXTR. DIARIA'!$E319</f>
        <v>20084064</v>
      </c>
    </row>
    <row r="320" spans="1:6" ht="15.75" hidden="1" customHeight="1" x14ac:dyDescent="0.25">
      <c r="A320" s="4" t="s">
        <v>352</v>
      </c>
      <c r="B320" s="71">
        <v>43298</v>
      </c>
      <c r="C320" s="4">
        <v>61</v>
      </c>
      <c r="D320" s="4">
        <v>52.39</v>
      </c>
      <c r="E320" s="69">
        <v>1733951.83</v>
      </c>
      <c r="F320" s="4">
        <f>'EXTR. DIARIA'!$D320*'EXTR. DIARIA'!$E320</f>
        <v>90841736.373700008</v>
      </c>
    </row>
    <row r="321" spans="1:6" ht="15.75" hidden="1" customHeight="1" x14ac:dyDescent="0.25">
      <c r="A321" s="4" t="s">
        <v>352</v>
      </c>
      <c r="B321" s="71">
        <v>43298</v>
      </c>
      <c r="C321" s="4">
        <v>71</v>
      </c>
      <c r="D321" s="4">
        <v>20.96</v>
      </c>
      <c r="E321" s="69">
        <v>133389.44</v>
      </c>
      <c r="F321" s="4">
        <f>'EXTR. DIARIA'!$D321*'EXTR. DIARIA'!$E321</f>
        <v>2795842.6624000003</v>
      </c>
    </row>
    <row r="322" spans="1:6" ht="15.75" hidden="1" customHeight="1" x14ac:dyDescent="0.25">
      <c r="A322" s="4" t="s">
        <v>342</v>
      </c>
      <c r="B322" s="71">
        <v>43299</v>
      </c>
      <c r="C322" s="4">
        <v>36</v>
      </c>
      <c r="D322" s="4">
        <v>48.77</v>
      </c>
      <c r="E322" s="69">
        <v>505939.98</v>
      </c>
      <c r="F322" s="4">
        <f>'EXTR. DIARIA'!$D322*'EXTR. DIARIA'!$E322</f>
        <v>24674692.8246</v>
      </c>
    </row>
    <row r="323" spans="1:6" ht="15.75" hidden="1" customHeight="1" x14ac:dyDescent="0.25">
      <c r="A323" s="4" t="s">
        <v>344</v>
      </c>
      <c r="B323" s="71">
        <v>43299</v>
      </c>
      <c r="C323" s="4">
        <v>61</v>
      </c>
      <c r="D323" s="4">
        <v>87.87</v>
      </c>
      <c r="E323" s="69">
        <v>2908233.39</v>
      </c>
      <c r="F323" s="4">
        <f>'EXTR. DIARIA'!$D323*'EXTR. DIARIA'!$E323</f>
        <v>255546467.97930002</v>
      </c>
    </row>
    <row r="324" spans="1:6" ht="15.75" hidden="1" customHeight="1" x14ac:dyDescent="0.25">
      <c r="A324" s="4" t="s">
        <v>344</v>
      </c>
      <c r="B324" s="71">
        <v>43299</v>
      </c>
      <c r="C324" s="4">
        <v>71</v>
      </c>
      <c r="D324" s="4">
        <v>35.14</v>
      </c>
      <c r="E324" s="69">
        <v>223630.96</v>
      </c>
      <c r="F324" s="4">
        <f>'EXTR. DIARIA'!$D324*'EXTR. DIARIA'!$E324</f>
        <v>7858391.9343999997</v>
      </c>
    </row>
    <row r="325" spans="1:6" ht="15.75" hidden="1" customHeight="1" x14ac:dyDescent="0.25">
      <c r="A325" s="4" t="s">
        <v>345</v>
      </c>
      <c r="B325" s="71">
        <v>43299</v>
      </c>
      <c r="C325" s="4">
        <v>75</v>
      </c>
      <c r="D325" s="4">
        <v>1864</v>
      </c>
      <c r="E325" s="69">
        <v>10498048</v>
      </c>
      <c r="F325" s="4">
        <f>'EXTR. DIARIA'!$D325*'EXTR. DIARIA'!$E325</f>
        <v>19568361472</v>
      </c>
    </row>
    <row r="326" spans="1:6" ht="15.75" hidden="1" customHeight="1" x14ac:dyDescent="0.25">
      <c r="A326" s="4" t="s">
        <v>345</v>
      </c>
      <c r="B326" s="71">
        <v>43299</v>
      </c>
      <c r="C326" s="4">
        <v>76</v>
      </c>
      <c r="D326" s="4">
        <v>370</v>
      </c>
      <c r="E326" s="69">
        <v>4290520</v>
      </c>
      <c r="F326" s="4">
        <f>'EXTR. DIARIA'!$D326*'EXTR. DIARIA'!$E326</f>
        <v>1587492400</v>
      </c>
    </row>
    <row r="327" spans="1:6" ht="15.75" hidden="1" customHeight="1" x14ac:dyDescent="0.25">
      <c r="A327" s="4" t="s">
        <v>350</v>
      </c>
      <c r="B327" s="71">
        <v>43299</v>
      </c>
      <c r="C327" s="4">
        <v>58</v>
      </c>
      <c r="D327" s="4">
        <v>1024.3</v>
      </c>
      <c r="E327" s="69">
        <v>3225520.6999999997</v>
      </c>
      <c r="F327" s="4">
        <f>'EXTR. DIARIA'!$D327*'EXTR. DIARIA'!$E327</f>
        <v>3303900853.0099998</v>
      </c>
    </row>
    <row r="328" spans="1:6" ht="15.75" hidden="1" customHeight="1" x14ac:dyDescent="0.25">
      <c r="A328" s="4" t="s">
        <v>350</v>
      </c>
      <c r="B328" s="71">
        <v>43299</v>
      </c>
      <c r="C328" s="4">
        <v>58</v>
      </c>
      <c r="D328" s="4">
        <v>952.9</v>
      </c>
      <c r="E328" s="69">
        <v>3000682.1</v>
      </c>
      <c r="F328" s="4">
        <f>'EXTR. DIARIA'!$D328*'EXTR. DIARIA'!$E328</f>
        <v>2859349973.0900002</v>
      </c>
    </row>
    <row r="329" spans="1:6" ht="15.75" hidden="1" customHeight="1" x14ac:dyDescent="0.25">
      <c r="A329" s="4" t="s">
        <v>350</v>
      </c>
      <c r="B329" s="71">
        <v>43299</v>
      </c>
      <c r="C329" s="4">
        <v>33</v>
      </c>
      <c r="D329" s="4">
        <v>1229.0999999999999</v>
      </c>
      <c r="E329" s="69">
        <v>1143063</v>
      </c>
      <c r="F329" s="4">
        <f>'EXTR. DIARIA'!$D329*'EXTR. DIARIA'!$E329</f>
        <v>1404938733.3</v>
      </c>
    </row>
    <row r="330" spans="1:6" ht="15.75" hidden="1" customHeight="1" x14ac:dyDescent="0.25">
      <c r="A330" s="4" t="s">
        <v>350</v>
      </c>
      <c r="B330" s="71">
        <v>43299</v>
      </c>
      <c r="C330" s="4">
        <v>33</v>
      </c>
      <c r="D330" s="4">
        <v>1027.9000000000001</v>
      </c>
      <c r="E330" s="69">
        <v>955947.00000000012</v>
      </c>
      <c r="F330" s="4">
        <f>'EXTR. DIARIA'!$D330*'EXTR. DIARIA'!$E330</f>
        <v>982617921.30000019</v>
      </c>
    </row>
    <row r="331" spans="1:6" ht="15.75" hidden="1" customHeight="1" x14ac:dyDescent="0.25">
      <c r="A331" s="4" t="s">
        <v>342</v>
      </c>
      <c r="B331" s="71">
        <v>43300</v>
      </c>
      <c r="C331" s="4">
        <v>61</v>
      </c>
      <c r="D331" s="4">
        <v>27.186</v>
      </c>
      <c r="E331" s="69">
        <v>899775.04200000002</v>
      </c>
      <c r="F331" s="4">
        <f>'EXTR. DIARIA'!$D331*'EXTR. DIARIA'!$E331</f>
        <v>24461284.291811999</v>
      </c>
    </row>
    <row r="332" spans="1:6" ht="15.75" hidden="1" customHeight="1" x14ac:dyDescent="0.25">
      <c r="A332" s="4" t="s">
        <v>342</v>
      </c>
      <c r="B332" s="71">
        <v>43300</v>
      </c>
      <c r="C332" s="4">
        <v>71</v>
      </c>
      <c r="D332" s="4">
        <v>10.87</v>
      </c>
      <c r="E332" s="69">
        <v>69176.679999999993</v>
      </c>
      <c r="F332" s="4">
        <f>'EXTR. DIARIA'!$D332*'EXTR. DIARIA'!$E332</f>
        <v>751950.51159999985</v>
      </c>
    </row>
    <row r="333" spans="1:6" ht="15.75" hidden="1" customHeight="1" x14ac:dyDescent="0.25">
      <c r="A333" s="4" t="s">
        <v>342</v>
      </c>
      <c r="B333" s="71">
        <v>43300</v>
      </c>
      <c r="C333" s="4">
        <v>58</v>
      </c>
      <c r="D333" s="4">
        <v>449.3</v>
      </c>
      <c r="E333" s="69">
        <v>1414845.7</v>
      </c>
      <c r="F333" s="4">
        <f>'EXTR. DIARIA'!$D333*'EXTR. DIARIA'!$E333</f>
        <v>635690173.00999999</v>
      </c>
    </row>
    <row r="334" spans="1:6" ht="15.75" hidden="1" customHeight="1" x14ac:dyDescent="0.25">
      <c r="A334" s="4" t="s">
        <v>344</v>
      </c>
      <c r="B334" s="71">
        <v>43300</v>
      </c>
      <c r="C334" s="4">
        <v>61</v>
      </c>
      <c r="D334" s="4">
        <v>38.57</v>
      </c>
      <c r="E334" s="69">
        <v>1276551.29</v>
      </c>
      <c r="F334" s="4">
        <f>'EXTR. DIARIA'!$D334*'EXTR. DIARIA'!$E334</f>
        <v>49236583.2553</v>
      </c>
    </row>
    <row r="335" spans="1:6" ht="15.75" hidden="1" customHeight="1" x14ac:dyDescent="0.25">
      <c r="A335" s="4" t="s">
        <v>344</v>
      </c>
      <c r="B335" s="71">
        <v>43300</v>
      </c>
      <c r="C335" s="4">
        <v>71</v>
      </c>
      <c r="D335" s="4">
        <v>15.42</v>
      </c>
      <c r="E335" s="69">
        <v>98132.88</v>
      </c>
      <c r="F335" s="4">
        <f>'EXTR. DIARIA'!$D335*'EXTR. DIARIA'!$E335</f>
        <v>1513209.0096</v>
      </c>
    </row>
    <row r="336" spans="1:6" ht="15.75" hidden="1" customHeight="1" x14ac:dyDescent="0.25">
      <c r="A336" s="4" t="s">
        <v>350</v>
      </c>
      <c r="B336" s="71">
        <v>43300</v>
      </c>
      <c r="C336" s="4">
        <v>36</v>
      </c>
      <c r="D336" s="4">
        <v>149.18</v>
      </c>
      <c r="E336" s="69">
        <v>1547593.32</v>
      </c>
      <c r="F336" s="4">
        <f>'EXTR. DIARIA'!$D336*'EXTR. DIARIA'!$E336</f>
        <v>230869971.47760001</v>
      </c>
    </row>
    <row r="337" spans="1:6" ht="15.75" hidden="1" customHeight="1" x14ac:dyDescent="0.25">
      <c r="A337" s="4" t="s">
        <v>350</v>
      </c>
      <c r="B337" s="71">
        <v>43300</v>
      </c>
      <c r="C337" s="4">
        <v>58</v>
      </c>
      <c r="D337" s="4">
        <v>1344.4</v>
      </c>
      <c r="E337" s="69">
        <v>4233515.6000000006</v>
      </c>
      <c r="F337" s="4">
        <f>'EXTR. DIARIA'!$D337*'EXTR. DIARIA'!$E337</f>
        <v>5691538372.6400013</v>
      </c>
    </row>
    <row r="338" spans="1:6" ht="15.75" hidden="1" customHeight="1" x14ac:dyDescent="0.25">
      <c r="A338" s="4" t="s">
        <v>350</v>
      </c>
      <c r="B338" s="71">
        <v>43300</v>
      </c>
      <c r="C338" s="4">
        <v>58</v>
      </c>
      <c r="D338" s="4">
        <v>406.9</v>
      </c>
      <c r="E338" s="69">
        <v>1281328.1000000001</v>
      </c>
      <c r="F338" s="4">
        <f>'EXTR. DIARIA'!$D338*'EXTR. DIARIA'!$E338</f>
        <v>521372403.88999999</v>
      </c>
    </row>
    <row r="339" spans="1:6" ht="15.75" hidden="1" customHeight="1" x14ac:dyDescent="0.25">
      <c r="A339" s="4" t="s">
        <v>350</v>
      </c>
      <c r="B339" s="71">
        <v>43300</v>
      </c>
      <c r="C339" s="4">
        <v>33</v>
      </c>
      <c r="D339" s="4">
        <v>1412</v>
      </c>
      <c r="E339" s="69">
        <v>1313160</v>
      </c>
      <c r="F339" s="4">
        <f>'EXTR. DIARIA'!$D339*'EXTR. DIARIA'!$E339</f>
        <v>1854181920</v>
      </c>
    </row>
    <row r="340" spans="1:6" ht="15.75" hidden="1" customHeight="1" x14ac:dyDescent="0.25">
      <c r="A340" s="4" t="s">
        <v>350</v>
      </c>
      <c r="B340" s="71">
        <v>43300</v>
      </c>
      <c r="C340" s="4">
        <v>36</v>
      </c>
      <c r="D340" s="4">
        <v>137.05000000000001</v>
      </c>
      <c r="E340" s="69">
        <v>1421756.7000000002</v>
      </c>
      <c r="F340" s="4">
        <f>'EXTR. DIARIA'!$D340*'EXTR. DIARIA'!$E340</f>
        <v>194851755.73500004</v>
      </c>
    </row>
    <row r="341" spans="1:6" ht="15.75" hidden="1" customHeight="1" x14ac:dyDescent="0.25">
      <c r="A341" s="4" t="s">
        <v>350</v>
      </c>
      <c r="B341" s="71">
        <v>43300</v>
      </c>
      <c r="C341" s="4">
        <v>36</v>
      </c>
      <c r="D341" s="4">
        <v>87.86</v>
      </c>
      <c r="E341" s="69">
        <v>911459.64</v>
      </c>
      <c r="F341" s="4">
        <f>'EXTR. DIARIA'!$D341*'EXTR. DIARIA'!$E341</f>
        <v>80080843.970400006</v>
      </c>
    </row>
    <row r="342" spans="1:6" ht="15.75" hidden="1" customHeight="1" x14ac:dyDescent="0.25">
      <c r="A342" s="4" t="s">
        <v>342</v>
      </c>
      <c r="B342" s="71">
        <v>43301</v>
      </c>
      <c r="C342" s="4">
        <v>61</v>
      </c>
      <c r="D342" s="4">
        <v>34.11</v>
      </c>
      <c r="E342" s="69">
        <v>1128938.67</v>
      </c>
      <c r="F342" s="4">
        <f>'EXTR. DIARIA'!$D342*'EXTR. DIARIA'!$E342</f>
        <v>38508098.033699997</v>
      </c>
    </row>
    <row r="343" spans="1:6" ht="15.75" hidden="1" customHeight="1" x14ac:dyDescent="0.25">
      <c r="A343" s="4" t="s">
        <v>342</v>
      </c>
      <c r="B343" s="71">
        <v>43301</v>
      </c>
      <c r="C343" s="4">
        <v>71</v>
      </c>
      <c r="D343" s="4">
        <v>13.64</v>
      </c>
      <c r="E343" s="69">
        <v>86804.96</v>
      </c>
      <c r="F343" s="4">
        <f>'EXTR. DIARIA'!$D343*'EXTR. DIARIA'!$E343</f>
        <v>1184019.6544000001</v>
      </c>
    </row>
    <row r="344" spans="1:6" ht="15.75" hidden="1" customHeight="1" x14ac:dyDescent="0.25">
      <c r="A344" s="4" t="s">
        <v>350</v>
      </c>
      <c r="B344" s="71">
        <v>43301</v>
      </c>
      <c r="C344" s="4">
        <v>36</v>
      </c>
      <c r="D344" s="4">
        <v>54.3</v>
      </c>
      <c r="E344" s="69">
        <v>563308.19999999995</v>
      </c>
      <c r="F344" s="4">
        <f>'EXTR. DIARIA'!$D344*'EXTR. DIARIA'!$E344</f>
        <v>30587635.259999994</v>
      </c>
    </row>
    <row r="345" spans="1:6" ht="15.75" hidden="1" customHeight="1" x14ac:dyDescent="0.25">
      <c r="A345" s="4" t="s">
        <v>350</v>
      </c>
      <c r="B345" s="71">
        <v>43301</v>
      </c>
      <c r="C345" s="4">
        <v>36</v>
      </c>
      <c r="D345" s="4">
        <v>29.85</v>
      </c>
      <c r="E345" s="69">
        <v>309663.90000000002</v>
      </c>
      <c r="F345" s="4">
        <f>'EXTR. DIARIA'!$D345*'EXTR. DIARIA'!$E345</f>
        <v>9243467.415000001</v>
      </c>
    </row>
    <row r="346" spans="1:6" ht="15.75" hidden="1" customHeight="1" x14ac:dyDescent="0.25">
      <c r="A346" s="4" t="s">
        <v>355</v>
      </c>
      <c r="B346" s="71">
        <v>43301</v>
      </c>
      <c r="C346" s="4">
        <v>33</v>
      </c>
      <c r="D346" s="4">
        <v>78.599999999999994</v>
      </c>
      <c r="E346" s="69">
        <v>73098</v>
      </c>
      <c r="F346" s="4">
        <f>'EXTR. DIARIA'!$D346*'EXTR. DIARIA'!$E346</f>
        <v>5745502.7999999998</v>
      </c>
    </row>
    <row r="347" spans="1:6" ht="15.75" hidden="1" customHeight="1" x14ac:dyDescent="0.25">
      <c r="A347" s="4" t="s">
        <v>355</v>
      </c>
      <c r="B347" s="71">
        <v>43301</v>
      </c>
      <c r="C347" s="4">
        <v>58</v>
      </c>
      <c r="D347" s="4">
        <v>78.400000000000006</v>
      </c>
      <c r="E347" s="69">
        <v>246881.6</v>
      </c>
      <c r="F347" s="4">
        <f>'EXTR. DIARIA'!$D347*'EXTR. DIARIA'!$E347</f>
        <v>19355517.440000001</v>
      </c>
    </row>
    <row r="348" spans="1:6" ht="15.75" hidden="1" customHeight="1" x14ac:dyDescent="0.25">
      <c r="A348" s="4" t="s">
        <v>344</v>
      </c>
      <c r="B348" s="71">
        <v>43302</v>
      </c>
      <c r="C348" s="4">
        <v>61</v>
      </c>
      <c r="D348" s="4">
        <v>47.33</v>
      </c>
      <c r="E348" s="69">
        <v>1566481.01</v>
      </c>
      <c r="F348" s="4">
        <f>'EXTR. DIARIA'!$D348*'EXTR. DIARIA'!$E348</f>
        <v>74141546.203299999</v>
      </c>
    </row>
    <row r="349" spans="1:6" ht="15.75" hidden="1" customHeight="1" x14ac:dyDescent="0.25">
      <c r="A349" s="4" t="s">
        <v>344</v>
      </c>
      <c r="B349" s="71">
        <v>43302</v>
      </c>
      <c r="C349" s="4">
        <v>71</v>
      </c>
      <c r="D349" s="4">
        <v>18.93</v>
      </c>
      <c r="E349" s="69">
        <v>120470.52</v>
      </c>
      <c r="F349" s="4">
        <f>'EXTR. DIARIA'!$D349*'EXTR. DIARIA'!$E349</f>
        <v>2280506.9435999999</v>
      </c>
    </row>
    <row r="350" spans="1:6" ht="15.75" hidden="1" customHeight="1" x14ac:dyDescent="0.25">
      <c r="A350" s="4" t="s">
        <v>350</v>
      </c>
      <c r="B350" s="71">
        <v>43303</v>
      </c>
      <c r="C350" s="4">
        <v>33</v>
      </c>
      <c r="D350" s="4">
        <v>1749</v>
      </c>
      <c r="E350" s="69">
        <v>1626570</v>
      </c>
      <c r="F350" s="4">
        <f>'EXTR. DIARIA'!$D350*'EXTR. DIARIA'!$E350</f>
        <v>2844870930</v>
      </c>
    </row>
    <row r="351" spans="1:6" ht="15.75" hidden="1" customHeight="1" x14ac:dyDescent="0.25">
      <c r="A351" s="4" t="s">
        <v>350</v>
      </c>
      <c r="B351" s="71">
        <v>43303</v>
      </c>
      <c r="C351" s="4">
        <v>61</v>
      </c>
      <c r="D351" s="4">
        <v>71.23</v>
      </c>
      <c r="E351" s="69">
        <v>2357499.31</v>
      </c>
      <c r="F351" s="4">
        <f>'EXTR. DIARIA'!$D351*'EXTR. DIARIA'!$E351</f>
        <v>167924675.8513</v>
      </c>
    </row>
    <row r="352" spans="1:6" ht="15.75" hidden="1" customHeight="1" x14ac:dyDescent="0.25">
      <c r="A352" s="4" t="s">
        <v>350</v>
      </c>
      <c r="B352" s="71">
        <v>43303</v>
      </c>
      <c r="C352" s="4">
        <v>71</v>
      </c>
      <c r="D352" s="4">
        <v>28.49</v>
      </c>
      <c r="E352" s="69">
        <v>181310.36</v>
      </c>
      <c r="F352" s="4">
        <f>'EXTR. DIARIA'!$D352*'EXTR. DIARIA'!$E352</f>
        <v>5165532.1563999997</v>
      </c>
    </row>
    <row r="353" spans="1:6" ht="15.75" hidden="1" customHeight="1" x14ac:dyDescent="0.25">
      <c r="A353" s="4" t="s">
        <v>350</v>
      </c>
      <c r="B353" s="71">
        <v>43303</v>
      </c>
      <c r="C353" s="4">
        <v>36</v>
      </c>
      <c r="D353" s="4">
        <v>131.30000000000001</v>
      </c>
      <c r="E353" s="69">
        <v>1362106.2000000002</v>
      </c>
      <c r="F353" s="4">
        <f>'EXTR. DIARIA'!$D353*'EXTR. DIARIA'!$E353</f>
        <v>178844544.06000003</v>
      </c>
    </row>
    <row r="354" spans="1:6" ht="15.75" hidden="1" customHeight="1" x14ac:dyDescent="0.25">
      <c r="A354" s="4" t="s">
        <v>350</v>
      </c>
      <c r="B354" s="71">
        <v>43303</v>
      </c>
      <c r="C354" s="4">
        <v>36</v>
      </c>
      <c r="D354" s="4">
        <v>67.52</v>
      </c>
      <c r="E354" s="69">
        <v>700452.48</v>
      </c>
      <c r="F354" s="4">
        <f>'EXTR. DIARIA'!$D354*'EXTR. DIARIA'!$E354</f>
        <v>47294551.449599996</v>
      </c>
    </row>
    <row r="355" spans="1:6" ht="15.75" hidden="1" customHeight="1" x14ac:dyDescent="0.25">
      <c r="A355" s="4" t="s">
        <v>350</v>
      </c>
      <c r="B355" s="71">
        <v>43303</v>
      </c>
      <c r="C355" s="4">
        <v>42</v>
      </c>
      <c r="D355" s="4">
        <v>24.36</v>
      </c>
      <c r="E355" s="69">
        <v>382013.52</v>
      </c>
      <c r="F355" s="4">
        <f>'EXTR. DIARIA'!$D355*'EXTR. DIARIA'!$E355</f>
        <v>9305849.3472000007</v>
      </c>
    </row>
    <row r="356" spans="1:6" ht="15.75" hidden="1" customHeight="1" x14ac:dyDescent="0.25">
      <c r="A356" s="4" t="s">
        <v>350</v>
      </c>
      <c r="B356" s="71">
        <v>43303</v>
      </c>
      <c r="C356" s="4">
        <v>71</v>
      </c>
      <c r="D356" s="4">
        <v>9.74</v>
      </c>
      <c r="E356" s="69">
        <v>61985.36</v>
      </c>
      <c r="F356" s="4">
        <f>'EXTR. DIARIA'!$D356*'EXTR. DIARIA'!$E356</f>
        <v>603737.40639999998</v>
      </c>
    </row>
    <row r="357" spans="1:6" ht="15.75" hidden="1" customHeight="1" x14ac:dyDescent="0.25">
      <c r="A357" s="4" t="s">
        <v>350</v>
      </c>
      <c r="B357" s="71">
        <v>43303</v>
      </c>
      <c r="C357" s="4">
        <v>36</v>
      </c>
      <c r="D357" s="4">
        <v>29.74</v>
      </c>
      <c r="E357" s="69">
        <v>308522.76</v>
      </c>
      <c r="F357" s="4">
        <f>'EXTR. DIARIA'!$D357*'EXTR. DIARIA'!$E357</f>
        <v>9175466.8824000005</v>
      </c>
    </row>
    <row r="358" spans="1:6" ht="15.75" hidden="1" customHeight="1" x14ac:dyDescent="0.25">
      <c r="A358" s="4" t="s">
        <v>350</v>
      </c>
      <c r="B358" s="71">
        <v>43303</v>
      </c>
      <c r="C358" s="4">
        <v>39</v>
      </c>
      <c r="D358" s="4">
        <v>1727.5</v>
      </c>
      <c r="E358" s="69">
        <v>1933072.5</v>
      </c>
      <c r="F358" s="4">
        <f>'EXTR. DIARIA'!$D358*'EXTR. DIARIA'!$E358</f>
        <v>3339382743.75</v>
      </c>
    </row>
    <row r="359" spans="1:6" ht="15.75" hidden="1" customHeight="1" x14ac:dyDescent="0.25">
      <c r="A359" s="4" t="s">
        <v>344</v>
      </c>
      <c r="B359" s="71">
        <v>43304</v>
      </c>
      <c r="C359" s="4">
        <v>5</v>
      </c>
      <c r="D359" s="4">
        <v>2</v>
      </c>
      <c r="E359" s="69">
        <v>309240</v>
      </c>
      <c r="F359" s="4">
        <f>'EXTR. DIARIA'!$D359*'EXTR. DIARIA'!$E359</f>
        <v>618480</v>
      </c>
    </row>
    <row r="360" spans="1:6" ht="15.75" hidden="1" customHeight="1" x14ac:dyDescent="0.25">
      <c r="A360" s="4" t="s">
        <v>344</v>
      </c>
      <c r="B360" s="71">
        <v>43304</v>
      </c>
      <c r="C360" s="4">
        <v>7</v>
      </c>
      <c r="D360" s="4">
        <v>18</v>
      </c>
      <c r="E360" s="69">
        <v>4658400</v>
      </c>
      <c r="F360" s="4">
        <f>'EXTR. DIARIA'!$D360*'EXTR. DIARIA'!$E360</f>
        <v>83851200</v>
      </c>
    </row>
    <row r="361" spans="1:6" ht="15.75" hidden="1" customHeight="1" x14ac:dyDescent="0.25">
      <c r="A361" s="4" t="s">
        <v>344</v>
      </c>
      <c r="B361" s="71">
        <v>43304</v>
      </c>
      <c r="C361" s="4">
        <v>30</v>
      </c>
      <c r="D361" s="4">
        <v>16</v>
      </c>
      <c r="E361" s="69">
        <v>211136</v>
      </c>
      <c r="F361" s="4">
        <f>'EXTR. DIARIA'!$D361*'EXTR. DIARIA'!$E361</f>
        <v>3378176</v>
      </c>
    </row>
    <row r="362" spans="1:6" ht="15.75" hidden="1" customHeight="1" x14ac:dyDescent="0.25">
      <c r="A362" s="4" t="s">
        <v>344</v>
      </c>
      <c r="B362" s="71">
        <v>43304</v>
      </c>
      <c r="C362" s="4">
        <v>7</v>
      </c>
      <c r="D362" s="4">
        <v>3</v>
      </c>
      <c r="E362" s="69">
        <v>776400</v>
      </c>
      <c r="F362" s="4">
        <f>'EXTR. DIARIA'!$D362*'EXTR. DIARIA'!$E362</f>
        <v>2329200</v>
      </c>
    </row>
    <row r="363" spans="1:6" ht="15.75" hidden="1" customHeight="1" x14ac:dyDescent="0.25">
      <c r="A363" s="4" t="s">
        <v>344</v>
      </c>
      <c r="B363" s="71">
        <v>43304</v>
      </c>
      <c r="C363" s="4">
        <v>30</v>
      </c>
      <c r="D363" s="4">
        <v>3</v>
      </c>
      <c r="E363" s="69">
        <v>39588</v>
      </c>
      <c r="F363" s="4">
        <f>'EXTR. DIARIA'!$D363*'EXTR. DIARIA'!$E363</f>
        <v>118764</v>
      </c>
    </row>
    <row r="364" spans="1:6" ht="15.75" hidden="1" customHeight="1" x14ac:dyDescent="0.25">
      <c r="A364" s="4" t="s">
        <v>350</v>
      </c>
      <c r="B364" s="71">
        <v>43304</v>
      </c>
      <c r="C364" s="4">
        <v>61</v>
      </c>
      <c r="D364" s="4">
        <v>51.64</v>
      </c>
      <c r="E364" s="69">
        <v>1709129.08</v>
      </c>
      <c r="F364" s="4">
        <f>'EXTR. DIARIA'!$D364*'EXTR. DIARIA'!$E364</f>
        <v>88259425.691200003</v>
      </c>
    </row>
    <row r="365" spans="1:6" ht="15.75" hidden="1" customHeight="1" x14ac:dyDescent="0.25">
      <c r="A365" s="4" t="s">
        <v>350</v>
      </c>
      <c r="B365" s="71">
        <v>43304</v>
      </c>
      <c r="C365" s="4">
        <v>71</v>
      </c>
      <c r="D365" s="4">
        <v>20.65</v>
      </c>
      <c r="E365" s="69">
        <v>131416.59999999998</v>
      </c>
      <c r="F365" s="4">
        <f>'EXTR. DIARIA'!$D365*'EXTR. DIARIA'!$E365</f>
        <v>2713752.7899999991</v>
      </c>
    </row>
    <row r="366" spans="1:6" ht="15.75" hidden="1" customHeight="1" x14ac:dyDescent="0.25">
      <c r="A366" s="4" t="s">
        <v>350</v>
      </c>
      <c r="B366" s="71">
        <v>43304</v>
      </c>
      <c r="C366" s="4">
        <v>36</v>
      </c>
      <c r="D366" s="4">
        <v>102.1</v>
      </c>
      <c r="E366" s="69">
        <v>1059185.3999999999</v>
      </c>
      <c r="F366" s="4">
        <f>'EXTR. DIARIA'!$D366*'EXTR. DIARIA'!$E366</f>
        <v>108142829.33999999</v>
      </c>
    </row>
    <row r="367" spans="1:6" ht="15.75" hidden="1" customHeight="1" x14ac:dyDescent="0.25">
      <c r="A367" s="4" t="s">
        <v>350</v>
      </c>
      <c r="B367" s="71">
        <v>43304</v>
      </c>
      <c r="C367" s="4">
        <v>61</v>
      </c>
      <c r="D367" s="4">
        <v>25.02</v>
      </c>
      <c r="E367" s="69">
        <v>828086.94</v>
      </c>
      <c r="F367" s="4">
        <f>'EXTR. DIARIA'!$D367*'EXTR. DIARIA'!$E367</f>
        <v>20718735.238799997</v>
      </c>
    </row>
    <row r="368" spans="1:6" ht="15.75" hidden="1" customHeight="1" x14ac:dyDescent="0.25">
      <c r="A368" s="4" t="s">
        <v>350</v>
      </c>
      <c r="B368" s="71">
        <v>43304</v>
      </c>
      <c r="C368" s="4">
        <v>71</v>
      </c>
      <c r="D368" s="4">
        <v>10.01</v>
      </c>
      <c r="E368" s="69">
        <v>63703.64</v>
      </c>
      <c r="F368" s="4">
        <f>'EXTR. DIARIA'!$D368*'EXTR. DIARIA'!$E368</f>
        <v>637673.43640000001</v>
      </c>
    </row>
    <row r="369" spans="1:6" ht="15.75" hidden="1" customHeight="1" x14ac:dyDescent="0.25">
      <c r="A369" s="4" t="s">
        <v>350</v>
      </c>
      <c r="B369" s="71">
        <v>43304</v>
      </c>
      <c r="C369" s="4">
        <v>39</v>
      </c>
      <c r="D369" s="4">
        <v>260.39999999999998</v>
      </c>
      <c r="E369" s="69">
        <v>291387.59999999998</v>
      </c>
      <c r="F369" s="4">
        <f>'EXTR. DIARIA'!$D369*'EXTR. DIARIA'!$E369</f>
        <v>75877331.039999992</v>
      </c>
    </row>
    <row r="370" spans="1:6" ht="15.75" hidden="1" customHeight="1" x14ac:dyDescent="0.25">
      <c r="A370" s="4" t="s">
        <v>359</v>
      </c>
      <c r="B370" s="71">
        <v>43304</v>
      </c>
      <c r="C370" s="4">
        <v>8</v>
      </c>
      <c r="D370" s="4">
        <v>7</v>
      </c>
      <c r="E370" s="69">
        <v>1220331</v>
      </c>
      <c r="F370" s="4">
        <f>'EXTR. DIARIA'!$D370*'EXTR. DIARIA'!$E370</f>
        <v>8542317</v>
      </c>
    </row>
    <row r="371" spans="1:6" ht="15.75" hidden="1" customHeight="1" x14ac:dyDescent="0.25">
      <c r="A371" s="4" t="s">
        <v>342</v>
      </c>
      <c r="B371" s="71">
        <v>43305</v>
      </c>
      <c r="C371" s="4">
        <v>5</v>
      </c>
      <c r="D371" s="4">
        <v>5</v>
      </c>
      <c r="E371" s="69">
        <v>773100</v>
      </c>
      <c r="F371" s="4">
        <f>'EXTR. DIARIA'!$D371*'EXTR. DIARIA'!$E371</f>
        <v>3865500</v>
      </c>
    </row>
    <row r="372" spans="1:6" ht="15.75" hidden="1" customHeight="1" x14ac:dyDescent="0.25">
      <c r="A372" s="4" t="s">
        <v>342</v>
      </c>
      <c r="B372" s="71">
        <v>43305</v>
      </c>
      <c r="C372" s="4">
        <v>7</v>
      </c>
      <c r="D372" s="4">
        <v>7</v>
      </c>
      <c r="E372" s="69">
        <v>1811600</v>
      </c>
      <c r="F372" s="4">
        <f>'EXTR. DIARIA'!$D372*'EXTR. DIARIA'!$E372</f>
        <v>12681200</v>
      </c>
    </row>
    <row r="373" spans="1:6" ht="15.75" hidden="1" customHeight="1" x14ac:dyDescent="0.25">
      <c r="A373" s="4" t="s">
        <v>342</v>
      </c>
      <c r="B373" s="71">
        <v>43305</v>
      </c>
      <c r="C373" s="4">
        <v>15</v>
      </c>
      <c r="D373" s="4">
        <v>1</v>
      </c>
      <c r="E373" s="69">
        <v>162131</v>
      </c>
      <c r="F373" s="4">
        <f>'EXTR. DIARIA'!$D373*'EXTR. DIARIA'!$E373</f>
        <v>162131</v>
      </c>
    </row>
    <row r="374" spans="1:6" ht="15.75" hidden="1" customHeight="1" x14ac:dyDescent="0.25">
      <c r="A374" s="4" t="s">
        <v>342</v>
      </c>
      <c r="B374" s="71">
        <v>43305</v>
      </c>
      <c r="C374" s="4">
        <v>30</v>
      </c>
      <c r="D374" s="4">
        <v>4</v>
      </c>
      <c r="E374" s="69">
        <v>52784</v>
      </c>
      <c r="F374" s="4">
        <f>'EXTR. DIARIA'!$D374*'EXTR. DIARIA'!$E374</f>
        <v>211136</v>
      </c>
    </row>
    <row r="375" spans="1:6" ht="15.75" hidden="1" customHeight="1" x14ac:dyDescent="0.25">
      <c r="A375" s="4" t="s">
        <v>342</v>
      </c>
      <c r="B375" s="71">
        <v>43305</v>
      </c>
      <c r="C375" s="4">
        <v>18</v>
      </c>
      <c r="D375" s="4">
        <v>1</v>
      </c>
      <c r="E375" s="69">
        <v>139480</v>
      </c>
      <c r="F375" s="4">
        <f>'EXTR. DIARIA'!$D375*'EXTR. DIARIA'!$E375</f>
        <v>139480</v>
      </c>
    </row>
    <row r="376" spans="1:6" ht="15.75" hidden="1" customHeight="1" x14ac:dyDescent="0.25">
      <c r="A376" s="4" t="s">
        <v>350</v>
      </c>
      <c r="B376" s="71">
        <v>43305</v>
      </c>
      <c r="C376" s="4">
        <v>33</v>
      </c>
      <c r="D376" s="4">
        <v>579.70000000000005</v>
      </c>
      <c r="E376" s="69">
        <v>539121</v>
      </c>
      <c r="F376" s="4">
        <f>'EXTR. DIARIA'!$D376*'EXTR. DIARIA'!$E376</f>
        <v>312528443.70000005</v>
      </c>
    </row>
    <row r="377" spans="1:6" ht="15.75" hidden="1" customHeight="1" x14ac:dyDescent="0.25">
      <c r="A377" s="4" t="s">
        <v>350</v>
      </c>
      <c r="B377" s="71">
        <v>43305</v>
      </c>
      <c r="C377" s="4">
        <v>61</v>
      </c>
      <c r="D377" s="4">
        <v>36.89</v>
      </c>
      <c r="E377" s="69">
        <v>1220948.33</v>
      </c>
      <c r="F377" s="4">
        <f>'EXTR. DIARIA'!$D377*'EXTR. DIARIA'!$E377</f>
        <v>45040783.893700004</v>
      </c>
    </row>
    <row r="378" spans="1:6" ht="15.75" hidden="1" customHeight="1" x14ac:dyDescent="0.25">
      <c r="A378" s="4" t="s">
        <v>350</v>
      </c>
      <c r="B378" s="71">
        <v>43305</v>
      </c>
      <c r="C378" s="4">
        <v>71</v>
      </c>
      <c r="D378" s="4">
        <v>14.756</v>
      </c>
      <c r="E378" s="69">
        <v>93907.183999999994</v>
      </c>
      <c r="F378" s="4">
        <f>'EXTR. DIARIA'!$D378*'EXTR. DIARIA'!$E378</f>
        <v>1385694.407104</v>
      </c>
    </row>
    <row r="379" spans="1:6" ht="15.75" hidden="1" customHeight="1" x14ac:dyDescent="0.25">
      <c r="A379" s="4" t="s">
        <v>350</v>
      </c>
      <c r="B379" s="71">
        <v>43305</v>
      </c>
      <c r="C379" s="4">
        <v>61</v>
      </c>
      <c r="D379" s="4">
        <v>55.86</v>
      </c>
      <c r="E379" s="69">
        <v>1848798.42</v>
      </c>
      <c r="F379" s="4">
        <f>'EXTR. DIARIA'!$D379*'EXTR. DIARIA'!$E379</f>
        <v>103273879.7412</v>
      </c>
    </row>
    <row r="380" spans="1:6" ht="15.75" hidden="1" customHeight="1" x14ac:dyDescent="0.25">
      <c r="A380" s="4" t="s">
        <v>350</v>
      </c>
      <c r="B380" s="71">
        <v>43305</v>
      </c>
      <c r="C380" s="4">
        <v>71</v>
      </c>
      <c r="D380" s="4">
        <v>22.75</v>
      </c>
      <c r="E380" s="69">
        <v>144781</v>
      </c>
      <c r="F380" s="4">
        <f>'EXTR. DIARIA'!$D380*'EXTR. DIARIA'!$E380</f>
        <v>3293767.75</v>
      </c>
    </row>
    <row r="381" spans="1:6" ht="15.75" hidden="1" customHeight="1" x14ac:dyDescent="0.25">
      <c r="A381" s="4" t="s">
        <v>359</v>
      </c>
      <c r="B381" s="71">
        <v>43305</v>
      </c>
      <c r="C381" s="4">
        <v>8</v>
      </c>
      <c r="D381" s="4">
        <v>4</v>
      </c>
      <c r="E381" s="69">
        <v>697332</v>
      </c>
      <c r="F381" s="4">
        <f>'EXTR. DIARIA'!$D381*'EXTR. DIARIA'!$E381</f>
        <v>2789328</v>
      </c>
    </row>
    <row r="382" spans="1:6" ht="15.75" hidden="1" customHeight="1" x14ac:dyDescent="0.25">
      <c r="A382" s="4" t="s">
        <v>362</v>
      </c>
      <c r="B382" s="71">
        <v>43305</v>
      </c>
      <c r="C382" s="4">
        <v>68</v>
      </c>
      <c r="D382" s="4">
        <v>6.3</v>
      </c>
      <c r="E382" s="69">
        <v>341145</v>
      </c>
      <c r="F382" s="4">
        <f>'EXTR. DIARIA'!$D382*'EXTR. DIARIA'!$E382</f>
        <v>2149213.5</v>
      </c>
    </row>
    <row r="383" spans="1:6" ht="15.75" hidden="1" customHeight="1" x14ac:dyDescent="0.25">
      <c r="A383" s="4" t="s">
        <v>362</v>
      </c>
      <c r="B383" s="71">
        <v>43305</v>
      </c>
      <c r="C383" s="4">
        <v>71</v>
      </c>
      <c r="D383" s="4">
        <v>2.52</v>
      </c>
      <c r="E383" s="69">
        <v>16037.28</v>
      </c>
      <c r="F383" s="4">
        <f>'EXTR. DIARIA'!$D383*'EXTR. DIARIA'!$E383</f>
        <v>40413.945599999999</v>
      </c>
    </row>
    <row r="384" spans="1:6" ht="15.75" hidden="1" customHeight="1" x14ac:dyDescent="0.25">
      <c r="A384" s="4" t="s">
        <v>362</v>
      </c>
      <c r="B384" s="71">
        <v>43305</v>
      </c>
      <c r="C384" s="4">
        <v>69</v>
      </c>
      <c r="D384" s="4">
        <v>48</v>
      </c>
      <c r="E384" s="69">
        <v>2601648</v>
      </c>
      <c r="F384" s="4">
        <f>'EXTR. DIARIA'!$D384*'EXTR. DIARIA'!$E384</f>
        <v>124879104</v>
      </c>
    </row>
    <row r="385" spans="1:6" ht="15.75" hidden="1" customHeight="1" x14ac:dyDescent="0.25">
      <c r="A385" s="4" t="s">
        <v>362</v>
      </c>
      <c r="B385" s="71">
        <v>43305</v>
      </c>
      <c r="C385" s="4">
        <v>71</v>
      </c>
      <c r="D385" s="4">
        <v>48</v>
      </c>
      <c r="E385" s="69">
        <v>305472</v>
      </c>
      <c r="F385" s="4">
        <f>'EXTR. DIARIA'!$D385*'EXTR. DIARIA'!$E385</f>
        <v>14662656</v>
      </c>
    </row>
    <row r="386" spans="1:6" ht="15.75" hidden="1" customHeight="1" x14ac:dyDescent="0.25">
      <c r="A386" s="4" t="s">
        <v>345</v>
      </c>
      <c r="B386" s="71">
        <v>43307</v>
      </c>
      <c r="C386" s="4">
        <v>75</v>
      </c>
      <c r="D386" s="4">
        <v>1040</v>
      </c>
      <c r="E386" s="69">
        <v>5857280</v>
      </c>
      <c r="F386" s="4">
        <f>'EXTR. DIARIA'!$D386*'EXTR. DIARIA'!$E386</f>
        <v>6091571200</v>
      </c>
    </row>
    <row r="387" spans="1:6" ht="15.75" hidden="1" customHeight="1" x14ac:dyDescent="0.25">
      <c r="A387" s="4" t="s">
        <v>345</v>
      </c>
      <c r="B387" s="71">
        <v>43307</v>
      </c>
      <c r="C387" s="4">
        <v>90</v>
      </c>
      <c r="D387" s="4">
        <v>98</v>
      </c>
      <c r="E387" s="69">
        <v>15600228</v>
      </c>
      <c r="F387" s="4">
        <f>'EXTR. DIARIA'!$D387*'EXTR. DIARIA'!$E387</f>
        <v>1528822344</v>
      </c>
    </row>
    <row r="388" spans="1:6" ht="15.75" hidden="1" customHeight="1" x14ac:dyDescent="0.25">
      <c r="A388" s="4" t="s">
        <v>350</v>
      </c>
      <c r="B388" s="71">
        <v>43307</v>
      </c>
      <c r="C388" s="4">
        <v>36</v>
      </c>
      <c r="D388" s="4">
        <v>11.1</v>
      </c>
      <c r="E388" s="69">
        <v>115151.4</v>
      </c>
      <c r="F388" s="4">
        <f>'EXTR. DIARIA'!$D388*'EXTR. DIARIA'!$E388</f>
        <v>1278180.5399999998</v>
      </c>
    </row>
    <row r="389" spans="1:6" ht="15.75" hidden="1" customHeight="1" x14ac:dyDescent="0.25">
      <c r="A389" s="4" t="s">
        <v>350</v>
      </c>
      <c r="B389" s="71">
        <v>43307</v>
      </c>
      <c r="C389" s="4">
        <v>61</v>
      </c>
      <c r="D389" s="4">
        <v>11.88</v>
      </c>
      <c r="E389" s="69">
        <v>393192.36</v>
      </c>
      <c r="F389" s="4">
        <f>'EXTR. DIARIA'!$D389*'EXTR. DIARIA'!$E389</f>
        <v>4671125.2368000001</v>
      </c>
    </row>
    <row r="390" spans="1:6" ht="15.75" hidden="1" customHeight="1" x14ac:dyDescent="0.25">
      <c r="A390" s="4" t="s">
        <v>350</v>
      </c>
      <c r="B390" s="71">
        <v>43307</v>
      </c>
      <c r="C390" s="4">
        <v>71</v>
      </c>
      <c r="D390" s="4">
        <v>4.7520000000000007</v>
      </c>
      <c r="E390" s="69">
        <v>30241.728000000003</v>
      </c>
      <c r="F390" s="4">
        <f>'EXTR. DIARIA'!$D390*'EXTR. DIARIA'!$E390</f>
        <v>143708.69145600003</v>
      </c>
    </row>
    <row r="391" spans="1:6" ht="15.75" hidden="1" customHeight="1" x14ac:dyDescent="0.25">
      <c r="A391" s="4" t="s">
        <v>350</v>
      </c>
      <c r="B391" s="71">
        <v>43307</v>
      </c>
      <c r="C391" s="4">
        <v>36</v>
      </c>
      <c r="D391" s="4">
        <v>139.9</v>
      </c>
      <c r="E391" s="69">
        <v>1451322.6</v>
      </c>
      <c r="F391" s="4">
        <f>'EXTR. DIARIA'!$D391*'EXTR. DIARIA'!$E391</f>
        <v>203040031.74000001</v>
      </c>
    </row>
    <row r="392" spans="1:6" ht="15.75" hidden="1" customHeight="1" x14ac:dyDescent="0.25">
      <c r="A392" s="4" t="s">
        <v>350</v>
      </c>
      <c r="B392" s="71">
        <v>43307</v>
      </c>
      <c r="C392" s="4">
        <v>61</v>
      </c>
      <c r="D392" s="4">
        <v>21.46</v>
      </c>
      <c r="E392" s="69">
        <v>710261.62</v>
      </c>
      <c r="F392" s="4">
        <f>'EXTR. DIARIA'!$D392*'EXTR. DIARIA'!$E392</f>
        <v>15242214.3652</v>
      </c>
    </row>
    <row r="393" spans="1:6" ht="15.75" hidden="1" customHeight="1" x14ac:dyDescent="0.25">
      <c r="A393" s="4" t="s">
        <v>350</v>
      </c>
      <c r="B393" s="71">
        <v>43307</v>
      </c>
      <c r="C393" s="4">
        <v>71</v>
      </c>
      <c r="D393" s="4">
        <v>8.5840000000000014</v>
      </c>
      <c r="E393" s="69">
        <v>54628.576000000008</v>
      </c>
      <c r="F393" s="4">
        <f>'EXTR. DIARIA'!$D393*'EXTR. DIARIA'!$E393</f>
        <v>468931.69638400013</v>
      </c>
    </row>
    <row r="394" spans="1:6" ht="15.75" hidden="1" customHeight="1" x14ac:dyDescent="0.25">
      <c r="A394" s="4" t="s">
        <v>350</v>
      </c>
      <c r="B394" s="71">
        <v>43307</v>
      </c>
      <c r="C394" s="4">
        <v>33</v>
      </c>
      <c r="D394" s="4">
        <v>419.3</v>
      </c>
      <c r="E394" s="69">
        <v>389949</v>
      </c>
      <c r="F394" s="4">
        <f>'EXTR. DIARIA'!$D394*'EXTR. DIARIA'!$E394</f>
        <v>163505615.70000002</v>
      </c>
    </row>
    <row r="395" spans="1:6" ht="15.75" hidden="1" customHeight="1" x14ac:dyDescent="0.25">
      <c r="A395" s="4" t="s">
        <v>371</v>
      </c>
      <c r="B395" s="71">
        <v>43308</v>
      </c>
      <c r="C395" s="4">
        <v>30</v>
      </c>
      <c r="D395" s="4">
        <v>2</v>
      </c>
      <c r="E395" s="69">
        <v>26392</v>
      </c>
      <c r="F395" s="4">
        <f>'EXTR. DIARIA'!$D395*'EXTR. DIARIA'!$E395</f>
        <v>52784</v>
      </c>
    </row>
    <row r="396" spans="1:6" ht="15.75" hidden="1" customHeight="1" x14ac:dyDescent="0.25">
      <c r="A396" s="4" t="s">
        <v>371</v>
      </c>
      <c r="B396" s="71">
        <v>43308</v>
      </c>
      <c r="C396" s="4">
        <v>23</v>
      </c>
      <c r="D396" s="4">
        <v>1</v>
      </c>
      <c r="E396" s="69">
        <v>72249</v>
      </c>
      <c r="F396" s="4">
        <f>'EXTR. DIARIA'!$D396*'EXTR. DIARIA'!$E396</f>
        <v>72249</v>
      </c>
    </row>
    <row r="397" spans="1:6" ht="15.75" hidden="1" customHeight="1" x14ac:dyDescent="0.25">
      <c r="A397" s="4" t="s">
        <v>371</v>
      </c>
      <c r="B397" s="71">
        <v>43308</v>
      </c>
      <c r="C397" s="4">
        <v>24</v>
      </c>
      <c r="D397" s="4">
        <v>3</v>
      </c>
      <c r="E397" s="69">
        <v>376641</v>
      </c>
      <c r="F397" s="4">
        <f>'EXTR. DIARIA'!$D397*'EXTR. DIARIA'!$E397</f>
        <v>1129923</v>
      </c>
    </row>
    <row r="398" spans="1:6" ht="15.75" hidden="1" customHeight="1" x14ac:dyDescent="0.25">
      <c r="A398" s="4" t="s">
        <v>371</v>
      </c>
      <c r="B398" s="71">
        <v>43308</v>
      </c>
      <c r="C398" s="4">
        <v>11</v>
      </c>
      <c r="D398" s="4">
        <v>2</v>
      </c>
      <c r="E398" s="69">
        <v>663730</v>
      </c>
      <c r="F398" s="4">
        <f>'EXTR. DIARIA'!$D398*'EXTR. DIARIA'!$E398</f>
        <v>1327460</v>
      </c>
    </row>
    <row r="399" spans="1:6" ht="15.75" hidden="1" customHeight="1" x14ac:dyDescent="0.25">
      <c r="A399" s="4" t="s">
        <v>371</v>
      </c>
      <c r="B399" s="71">
        <v>43308</v>
      </c>
      <c r="C399" s="4">
        <v>10</v>
      </c>
      <c r="D399" s="4">
        <v>16</v>
      </c>
      <c r="E399" s="69">
        <v>3385344</v>
      </c>
      <c r="F399" s="4">
        <f>'EXTR. DIARIA'!$D399*'EXTR. DIARIA'!$E399</f>
        <v>54165504</v>
      </c>
    </row>
    <row r="400" spans="1:6" ht="15.75" hidden="1" customHeight="1" x14ac:dyDescent="0.25">
      <c r="A400" s="4" t="s">
        <v>350</v>
      </c>
      <c r="B400" s="71">
        <v>43309</v>
      </c>
      <c r="C400" s="4">
        <v>36</v>
      </c>
      <c r="D400" s="4">
        <v>96.09</v>
      </c>
      <c r="E400" s="69">
        <v>996837.66</v>
      </c>
      <c r="F400" s="4">
        <f>'EXTR. DIARIA'!$D400*'EXTR. DIARIA'!$E400</f>
        <v>95786130.749400005</v>
      </c>
    </row>
    <row r="401" spans="1:6" ht="15.75" hidden="1" customHeight="1" x14ac:dyDescent="0.25">
      <c r="A401" s="4" t="s">
        <v>343</v>
      </c>
      <c r="B401" s="71">
        <v>43310</v>
      </c>
      <c r="C401" s="4">
        <v>58</v>
      </c>
      <c r="D401" s="4">
        <v>471</v>
      </c>
      <c r="E401" s="69">
        <v>1483179</v>
      </c>
      <c r="F401" s="4">
        <f>'EXTR. DIARIA'!$D401*'EXTR. DIARIA'!$E401</f>
        <v>698577309</v>
      </c>
    </row>
    <row r="402" spans="1:6" ht="15.75" hidden="1" customHeight="1" x14ac:dyDescent="0.25">
      <c r="A402" s="4" t="s">
        <v>343</v>
      </c>
      <c r="B402" s="71">
        <v>43310</v>
      </c>
      <c r="C402" s="4">
        <v>58</v>
      </c>
      <c r="D402" s="4">
        <v>664.2</v>
      </c>
      <c r="E402" s="69">
        <v>2091565.8</v>
      </c>
      <c r="F402" s="4">
        <f>'EXTR. DIARIA'!$D402*'EXTR. DIARIA'!$E402</f>
        <v>1389218004.3600001</v>
      </c>
    </row>
    <row r="403" spans="1:6" ht="15.75" hidden="1" customHeight="1" x14ac:dyDescent="0.25">
      <c r="A403" s="4" t="s">
        <v>343</v>
      </c>
      <c r="B403" s="71">
        <v>43310</v>
      </c>
      <c r="C403" s="4">
        <v>33</v>
      </c>
      <c r="D403" s="4">
        <v>887.7</v>
      </c>
      <c r="E403" s="69">
        <v>825561</v>
      </c>
      <c r="F403" s="4">
        <f>'EXTR. DIARIA'!$D403*'EXTR. DIARIA'!$E403</f>
        <v>732850499.70000005</v>
      </c>
    </row>
    <row r="404" spans="1:6" ht="15.75" hidden="1" customHeight="1" x14ac:dyDescent="0.25">
      <c r="A404" s="4" t="s">
        <v>343</v>
      </c>
      <c r="B404" s="71">
        <v>43310</v>
      </c>
      <c r="C404" s="4">
        <v>33</v>
      </c>
      <c r="D404" s="4">
        <v>459.3</v>
      </c>
      <c r="E404" s="69">
        <v>427149</v>
      </c>
      <c r="F404" s="4">
        <f>'EXTR. DIARIA'!$D404*'EXTR. DIARIA'!$E404</f>
        <v>196189535.70000002</v>
      </c>
    </row>
    <row r="405" spans="1:6" ht="15.75" hidden="1" customHeight="1" x14ac:dyDescent="0.25">
      <c r="A405" s="4" t="s">
        <v>350</v>
      </c>
      <c r="B405" s="71">
        <v>43310</v>
      </c>
      <c r="C405" s="4">
        <v>39</v>
      </c>
      <c r="D405" s="4">
        <v>698.26</v>
      </c>
      <c r="E405" s="69">
        <v>781352.94</v>
      </c>
      <c r="F405" s="4">
        <f>'EXTR. DIARIA'!$D405*'EXTR. DIARIA'!$E405</f>
        <v>545587503.88440001</v>
      </c>
    </row>
    <row r="406" spans="1:6" ht="15.75" hidden="1" customHeight="1" x14ac:dyDescent="0.25">
      <c r="A406" s="4" t="s">
        <v>350</v>
      </c>
      <c r="B406" s="71">
        <v>43310</v>
      </c>
      <c r="C406" s="4">
        <v>36</v>
      </c>
      <c r="D406" s="4">
        <v>122.1</v>
      </c>
      <c r="E406" s="69">
        <v>1266665.3999999999</v>
      </c>
      <c r="F406" s="4">
        <f>'EXTR. DIARIA'!$D406*'EXTR. DIARIA'!$E406</f>
        <v>154659845.33999997</v>
      </c>
    </row>
    <row r="407" spans="1:6" ht="15.75" hidden="1" customHeight="1" x14ac:dyDescent="0.25">
      <c r="A407" s="4" t="s">
        <v>350</v>
      </c>
      <c r="B407" s="71">
        <v>43310</v>
      </c>
      <c r="C407" s="4">
        <v>61</v>
      </c>
      <c r="D407" s="4">
        <v>8.93</v>
      </c>
      <c r="E407" s="69">
        <v>295556.20999999996</v>
      </c>
      <c r="F407" s="4">
        <f>'EXTR. DIARIA'!$D407*'EXTR. DIARIA'!$E407</f>
        <v>2639316.9552999996</v>
      </c>
    </row>
    <row r="408" spans="1:6" ht="15.75" hidden="1" customHeight="1" x14ac:dyDescent="0.25">
      <c r="A408" s="4" t="s">
        <v>350</v>
      </c>
      <c r="B408" s="71">
        <v>43310</v>
      </c>
      <c r="C408" s="4">
        <v>36</v>
      </c>
      <c r="D408" s="4">
        <v>56.43</v>
      </c>
      <c r="E408" s="69">
        <v>585404.81999999995</v>
      </c>
      <c r="F408" s="4">
        <f>'EXTR. DIARIA'!$D408*'EXTR. DIARIA'!$E408</f>
        <v>33034393.992599998</v>
      </c>
    </row>
    <row r="409" spans="1:6" ht="15.75" hidden="1" customHeight="1" x14ac:dyDescent="0.25">
      <c r="A409" s="4" t="s">
        <v>350</v>
      </c>
      <c r="B409" s="71">
        <v>43310</v>
      </c>
      <c r="C409" s="4">
        <v>36</v>
      </c>
      <c r="D409" s="4">
        <v>215.10599999999999</v>
      </c>
      <c r="E409" s="69">
        <v>2231509.6439999999</v>
      </c>
      <c r="F409" s="4">
        <f>'EXTR. DIARIA'!$D409*'EXTR. DIARIA'!$E409</f>
        <v>480011113.48226398</v>
      </c>
    </row>
    <row r="410" spans="1:6" ht="15.75" hidden="1" customHeight="1" x14ac:dyDescent="0.25">
      <c r="A410" s="4" t="s">
        <v>343</v>
      </c>
      <c r="B410" s="71">
        <v>43312</v>
      </c>
      <c r="C410" s="4">
        <v>33</v>
      </c>
      <c r="D410" s="4">
        <v>773.6</v>
      </c>
      <c r="E410" s="69">
        <v>719448</v>
      </c>
      <c r="F410" s="4">
        <f>'EXTR. DIARIA'!$D410*'EXTR. DIARIA'!$E410</f>
        <v>556564972.80000007</v>
      </c>
    </row>
    <row r="411" spans="1:6" ht="15.75" hidden="1" customHeight="1" x14ac:dyDescent="0.25">
      <c r="A411" s="4" t="s">
        <v>343</v>
      </c>
      <c r="B411" s="71">
        <v>43312</v>
      </c>
      <c r="C411" s="4">
        <v>58</v>
      </c>
      <c r="D411" s="4">
        <v>354.4</v>
      </c>
      <c r="E411" s="69">
        <v>1116005.6000000001</v>
      </c>
      <c r="F411" s="4">
        <f>'EXTR. DIARIA'!$D411*'EXTR. DIARIA'!$E411</f>
        <v>395512384.63999999</v>
      </c>
    </row>
    <row r="412" spans="1:6" ht="15.75" hidden="1" customHeight="1" x14ac:dyDescent="0.25">
      <c r="A412" s="4" t="s">
        <v>362</v>
      </c>
      <c r="B412" s="71">
        <v>43312</v>
      </c>
      <c r="C412" s="4">
        <v>68</v>
      </c>
      <c r="D412" s="4">
        <v>43.81</v>
      </c>
      <c r="E412" s="69">
        <v>2372311.5</v>
      </c>
      <c r="F412" s="4">
        <f>'EXTR. DIARIA'!$D412*'EXTR. DIARIA'!$E412</f>
        <v>103930966.81500001</v>
      </c>
    </row>
    <row r="413" spans="1:6" ht="15.75" hidden="1" customHeight="1" x14ac:dyDescent="0.25">
      <c r="A413" s="4" t="s">
        <v>342</v>
      </c>
      <c r="B413" s="71">
        <v>43313</v>
      </c>
      <c r="C413" s="4">
        <v>61</v>
      </c>
      <c r="D413" s="4">
        <v>6.06</v>
      </c>
      <c r="E413" s="69">
        <v>200567.82</v>
      </c>
      <c r="F413" s="4">
        <f>'EXTR. DIARIA'!$D413*'EXTR. DIARIA'!$E413</f>
        <v>1215440.9892</v>
      </c>
    </row>
    <row r="414" spans="1:6" ht="15.75" hidden="1" customHeight="1" x14ac:dyDescent="0.25">
      <c r="A414" s="4" t="s">
        <v>343</v>
      </c>
      <c r="B414" s="71">
        <v>43313</v>
      </c>
      <c r="C414" s="4">
        <v>58</v>
      </c>
      <c r="D414" s="4">
        <v>725.9</v>
      </c>
      <c r="E414" s="69">
        <v>2285859.1</v>
      </c>
      <c r="F414" s="4">
        <f>'EXTR. DIARIA'!$D414*'EXTR. DIARIA'!$E414</f>
        <v>1659305120.6900001</v>
      </c>
    </row>
    <row r="415" spans="1:6" ht="15.75" hidden="1" customHeight="1" x14ac:dyDescent="0.25">
      <c r="A415" s="4" t="s">
        <v>343</v>
      </c>
      <c r="B415" s="71">
        <v>43313</v>
      </c>
      <c r="C415" s="4">
        <v>58</v>
      </c>
      <c r="D415" s="4">
        <v>495</v>
      </c>
      <c r="E415" s="69">
        <v>1558755</v>
      </c>
      <c r="F415" s="4">
        <f>'EXTR. DIARIA'!$D415*'EXTR. DIARIA'!$E415</f>
        <v>771583725</v>
      </c>
    </row>
    <row r="416" spans="1:6" ht="15.75" hidden="1" customHeight="1" x14ac:dyDescent="0.25">
      <c r="A416" s="4" t="s">
        <v>343</v>
      </c>
      <c r="B416" s="71">
        <v>43313</v>
      </c>
      <c r="C416" s="4">
        <v>33</v>
      </c>
      <c r="D416" s="4">
        <v>549</v>
      </c>
      <c r="E416" s="69">
        <v>510570</v>
      </c>
      <c r="F416" s="4">
        <f>'EXTR. DIARIA'!$D416*'EXTR. DIARIA'!$E416</f>
        <v>280302930</v>
      </c>
    </row>
    <row r="417" spans="1:6" ht="15.75" hidden="1" customHeight="1" x14ac:dyDescent="0.25">
      <c r="A417" s="4" t="s">
        <v>350</v>
      </c>
      <c r="B417" s="71">
        <v>43313</v>
      </c>
      <c r="C417" s="4">
        <v>61</v>
      </c>
      <c r="D417" s="4">
        <v>18.18</v>
      </c>
      <c r="E417" s="69">
        <v>601703.46</v>
      </c>
      <c r="F417" s="4">
        <f>'EXTR. DIARIA'!$D417*'EXTR. DIARIA'!$E417</f>
        <v>10938968.902799999</v>
      </c>
    </row>
    <row r="418" spans="1:6" ht="15.75" hidden="1" customHeight="1" x14ac:dyDescent="0.25">
      <c r="A418" s="4" t="s">
        <v>362</v>
      </c>
      <c r="B418" s="71">
        <v>43313</v>
      </c>
      <c r="C418" s="4">
        <v>68</v>
      </c>
      <c r="D418" s="4">
        <v>32.950000000000003</v>
      </c>
      <c r="E418" s="69">
        <v>1784242.5000000002</v>
      </c>
      <c r="F418" s="4">
        <f>'EXTR. DIARIA'!$D418*'EXTR. DIARIA'!$E418</f>
        <v>58790790.375000015</v>
      </c>
    </row>
    <row r="419" spans="1:6" ht="15.75" hidden="1" customHeight="1" x14ac:dyDescent="0.25">
      <c r="A419" s="4" t="s">
        <v>362</v>
      </c>
      <c r="B419" s="71">
        <v>43313</v>
      </c>
      <c r="C419" s="4">
        <v>68</v>
      </c>
      <c r="D419" s="4">
        <v>50.4</v>
      </c>
      <c r="E419" s="69">
        <v>2729160</v>
      </c>
      <c r="F419" s="4">
        <f>'EXTR. DIARIA'!$D419*'EXTR. DIARIA'!$E419</f>
        <v>137549664</v>
      </c>
    </row>
    <row r="420" spans="1:6" ht="15.75" hidden="1" customHeight="1" x14ac:dyDescent="0.25">
      <c r="A420" s="4" t="s">
        <v>362</v>
      </c>
      <c r="B420" s="71">
        <v>43313</v>
      </c>
      <c r="C420" s="4">
        <v>71</v>
      </c>
      <c r="D420" s="4">
        <v>33.200000000000003</v>
      </c>
      <c r="E420" s="69">
        <v>211284.8</v>
      </c>
      <c r="F420" s="4">
        <f>'EXTR. DIARIA'!$D420*'EXTR. DIARIA'!$E420</f>
        <v>7014655.3600000003</v>
      </c>
    </row>
    <row r="421" spans="1:6" ht="15.75" hidden="1" customHeight="1" x14ac:dyDescent="0.25">
      <c r="A421" s="4" t="s">
        <v>323</v>
      </c>
      <c r="B421" s="71">
        <v>43314</v>
      </c>
      <c r="C421" s="4">
        <v>5</v>
      </c>
      <c r="D421" s="4">
        <v>5</v>
      </c>
      <c r="E421" s="69">
        <v>773100</v>
      </c>
      <c r="F421" s="4">
        <f>'EXTR. DIARIA'!$D421*'EXTR. DIARIA'!$E421</f>
        <v>3865500</v>
      </c>
    </row>
    <row r="422" spans="1:6" ht="15.75" hidden="1" customHeight="1" x14ac:dyDescent="0.25">
      <c r="A422" s="4" t="s">
        <v>323</v>
      </c>
      <c r="B422" s="71">
        <v>43314</v>
      </c>
      <c r="C422" s="4">
        <v>6</v>
      </c>
      <c r="D422" s="4">
        <v>2</v>
      </c>
      <c r="E422" s="69">
        <v>419004</v>
      </c>
      <c r="F422" s="4">
        <f>'EXTR. DIARIA'!$D422*'EXTR. DIARIA'!$E422</f>
        <v>838008</v>
      </c>
    </row>
    <row r="423" spans="1:6" ht="15.75" hidden="1" customHeight="1" x14ac:dyDescent="0.25">
      <c r="A423" s="4" t="s">
        <v>323</v>
      </c>
      <c r="B423" s="71">
        <v>43314</v>
      </c>
      <c r="C423" s="4">
        <v>5</v>
      </c>
      <c r="D423" s="4">
        <v>5</v>
      </c>
      <c r="E423" s="69">
        <v>773100</v>
      </c>
      <c r="F423" s="4">
        <f>'EXTR. DIARIA'!$D423*'EXTR. DIARIA'!$E423</f>
        <v>3865500</v>
      </c>
    </row>
    <row r="424" spans="1:6" ht="15.75" hidden="1" customHeight="1" x14ac:dyDescent="0.25">
      <c r="A424" s="4" t="s">
        <v>323</v>
      </c>
      <c r="B424" s="71">
        <v>43314</v>
      </c>
      <c r="C424" s="4">
        <v>30</v>
      </c>
      <c r="D424" s="4">
        <v>5</v>
      </c>
      <c r="E424" s="69">
        <v>65980</v>
      </c>
      <c r="F424" s="4">
        <f>'EXTR. DIARIA'!$D424*'EXTR. DIARIA'!$E424</f>
        <v>329900</v>
      </c>
    </row>
    <row r="425" spans="1:6" ht="15.75" hidden="1" customHeight="1" x14ac:dyDescent="0.25">
      <c r="A425" s="4" t="s">
        <v>343</v>
      </c>
      <c r="B425" s="71">
        <v>43314</v>
      </c>
      <c r="C425" s="4">
        <v>58</v>
      </c>
      <c r="D425" s="4">
        <v>420.4</v>
      </c>
      <c r="E425" s="69">
        <v>1323839.6000000001</v>
      </c>
      <c r="F425" s="4">
        <f>'EXTR. DIARIA'!$D425*'EXTR. DIARIA'!$E425</f>
        <v>556542167.84000003</v>
      </c>
    </row>
    <row r="426" spans="1:6" ht="15.75" hidden="1" customHeight="1" x14ac:dyDescent="0.25">
      <c r="A426" s="4" t="s">
        <v>343</v>
      </c>
      <c r="B426" s="71">
        <v>43314</v>
      </c>
      <c r="C426" s="4">
        <v>33</v>
      </c>
      <c r="D426" s="4">
        <v>420.4</v>
      </c>
      <c r="E426" s="69">
        <v>390972</v>
      </c>
      <c r="F426" s="4">
        <f>'EXTR. DIARIA'!$D426*'EXTR. DIARIA'!$E426</f>
        <v>164364628.79999998</v>
      </c>
    </row>
    <row r="427" spans="1:6" ht="15.75" hidden="1" customHeight="1" x14ac:dyDescent="0.25">
      <c r="A427" s="4" t="s">
        <v>344</v>
      </c>
      <c r="B427" s="71">
        <v>43314</v>
      </c>
      <c r="C427" s="4">
        <v>61</v>
      </c>
      <c r="D427" s="4">
        <v>6.06</v>
      </c>
      <c r="E427" s="69">
        <v>200567.82</v>
      </c>
      <c r="F427" s="4">
        <f>'EXTR. DIARIA'!$D427*'EXTR. DIARIA'!$E427</f>
        <v>1215440.9892</v>
      </c>
    </row>
    <row r="428" spans="1:6" ht="15.75" hidden="1" customHeight="1" x14ac:dyDescent="0.25">
      <c r="A428" s="4" t="s">
        <v>344</v>
      </c>
      <c r="B428" s="71">
        <v>43314</v>
      </c>
      <c r="C428" s="4">
        <v>71</v>
      </c>
      <c r="D428" s="4">
        <v>2.42</v>
      </c>
      <c r="E428" s="69">
        <v>15400.88</v>
      </c>
      <c r="F428" s="4">
        <f>'EXTR. DIARIA'!$D428*'EXTR. DIARIA'!$E428</f>
        <v>37270.1296</v>
      </c>
    </row>
    <row r="429" spans="1:6" ht="15.75" hidden="1" customHeight="1" x14ac:dyDescent="0.25">
      <c r="A429" s="4" t="s">
        <v>350</v>
      </c>
      <c r="B429" s="71">
        <v>43314</v>
      </c>
      <c r="C429" s="4">
        <v>61</v>
      </c>
      <c r="D429" s="4">
        <v>78.521000000000001</v>
      </c>
      <c r="E429" s="69">
        <v>2598809.537</v>
      </c>
      <c r="F429" s="4">
        <f>'EXTR. DIARIA'!$D429*'EXTR. DIARIA'!$E429</f>
        <v>204061123.65477699</v>
      </c>
    </row>
    <row r="430" spans="1:6" ht="15.75" hidden="1" customHeight="1" x14ac:dyDescent="0.25">
      <c r="A430" s="4" t="s">
        <v>350</v>
      </c>
      <c r="B430" s="71">
        <v>43314</v>
      </c>
      <c r="C430" s="4">
        <v>71</v>
      </c>
      <c r="D430" s="4">
        <v>31.4</v>
      </c>
      <c r="E430" s="69">
        <v>199829.6</v>
      </c>
      <c r="F430" s="4">
        <f>'EXTR. DIARIA'!$D430*'EXTR. DIARIA'!$E430</f>
        <v>6274649.4399999995</v>
      </c>
    </row>
    <row r="431" spans="1:6" ht="15.75" hidden="1" customHeight="1" x14ac:dyDescent="0.25">
      <c r="A431" s="4" t="s">
        <v>350</v>
      </c>
      <c r="B431" s="71">
        <v>43314</v>
      </c>
      <c r="C431" s="4">
        <v>61</v>
      </c>
      <c r="D431" s="4">
        <v>48.52</v>
      </c>
      <c r="E431" s="69">
        <v>1605866.4400000002</v>
      </c>
      <c r="F431" s="4">
        <f>'EXTR. DIARIA'!$D431*'EXTR. DIARIA'!$E431</f>
        <v>77916639.668800011</v>
      </c>
    </row>
    <row r="432" spans="1:6" ht="15.75" hidden="1" customHeight="1" x14ac:dyDescent="0.25">
      <c r="A432" s="4" t="s">
        <v>350</v>
      </c>
      <c r="B432" s="71">
        <v>43314</v>
      </c>
      <c r="C432" s="4">
        <v>75</v>
      </c>
      <c r="D432" s="4">
        <v>2193</v>
      </c>
      <c r="E432" s="69">
        <v>12350976</v>
      </c>
      <c r="F432" s="4">
        <f>'EXTR. DIARIA'!$D432*'EXTR. DIARIA'!$E432</f>
        <v>27085690368</v>
      </c>
    </row>
    <row r="433" spans="1:6" ht="15.75" hidden="1" customHeight="1" x14ac:dyDescent="0.25">
      <c r="A433" s="4" t="s">
        <v>350</v>
      </c>
      <c r="B433" s="71">
        <v>43314</v>
      </c>
      <c r="C433" s="4">
        <v>76</v>
      </c>
      <c r="D433" s="4">
        <v>1272</v>
      </c>
      <c r="E433" s="69">
        <v>14750112</v>
      </c>
      <c r="F433" s="4">
        <f>'EXTR. DIARIA'!$D433*'EXTR. DIARIA'!$E433</f>
        <v>18762142464</v>
      </c>
    </row>
    <row r="434" spans="1:6" ht="15.75" hidden="1" customHeight="1" x14ac:dyDescent="0.25">
      <c r="A434" s="4" t="s">
        <v>362</v>
      </c>
      <c r="B434" s="71">
        <v>43314</v>
      </c>
      <c r="C434" s="4">
        <v>68</v>
      </c>
      <c r="D434" s="4">
        <v>40.78</v>
      </c>
      <c r="E434" s="69">
        <v>2208237</v>
      </c>
      <c r="F434" s="4">
        <f>'EXTR. DIARIA'!$D434*'EXTR. DIARIA'!$E434</f>
        <v>90051904.859999999</v>
      </c>
    </row>
    <row r="435" spans="1:6" ht="15.75" hidden="1" customHeight="1" x14ac:dyDescent="0.25">
      <c r="A435" s="4" t="s">
        <v>362</v>
      </c>
      <c r="B435" s="71">
        <v>43314</v>
      </c>
      <c r="C435" s="4">
        <v>105</v>
      </c>
      <c r="D435" s="4">
        <v>14.14</v>
      </c>
      <c r="E435" s="69">
        <v>426971.44</v>
      </c>
      <c r="F435" s="4">
        <f>'EXTR. DIARIA'!$D435*'EXTR. DIARIA'!$E435</f>
        <v>6037376.1616000002</v>
      </c>
    </row>
    <row r="436" spans="1:6" ht="15.75" hidden="1" customHeight="1" x14ac:dyDescent="0.25">
      <c r="A436" s="4" t="s">
        <v>324</v>
      </c>
      <c r="B436" s="71">
        <v>43315</v>
      </c>
      <c r="C436" s="4">
        <v>5</v>
      </c>
      <c r="D436" s="4">
        <v>6</v>
      </c>
      <c r="E436" s="69">
        <v>927720</v>
      </c>
      <c r="F436" s="4">
        <f>'EXTR. DIARIA'!$D436*'EXTR. DIARIA'!$E436</f>
        <v>5566320</v>
      </c>
    </row>
    <row r="437" spans="1:6" ht="15.75" hidden="1" customHeight="1" x14ac:dyDescent="0.25">
      <c r="A437" s="4" t="s">
        <v>350</v>
      </c>
      <c r="B437" s="71">
        <v>43315</v>
      </c>
      <c r="C437" s="4">
        <v>36</v>
      </c>
      <c r="D437" s="4">
        <v>181.11</v>
      </c>
      <c r="E437" s="69">
        <v>1878835.14</v>
      </c>
      <c r="F437" s="4">
        <f>'EXTR. DIARIA'!$D437*'EXTR. DIARIA'!$E437</f>
        <v>340275832.20539999</v>
      </c>
    </row>
    <row r="438" spans="1:6" ht="15.75" hidden="1" customHeight="1" x14ac:dyDescent="0.25">
      <c r="A438" s="4" t="s">
        <v>350</v>
      </c>
      <c r="B438" s="71">
        <v>43315</v>
      </c>
      <c r="C438" s="4">
        <v>36</v>
      </c>
      <c r="D438" s="4">
        <v>36.590000000000003</v>
      </c>
      <c r="E438" s="69">
        <v>379584.66</v>
      </c>
      <c r="F438" s="4">
        <f>'EXTR. DIARIA'!$D438*'EXTR. DIARIA'!$E438</f>
        <v>13889002.7094</v>
      </c>
    </row>
    <row r="439" spans="1:6" ht="15.75" hidden="1" customHeight="1" x14ac:dyDescent="0.25">
      <c r="A439" s="4" t="s">
        <v>350</v>
      </c>
      <c r="B439" s="71">
        <v>43315</v>
      </c>
      <c r="C439" s="4">
        <v>36</v>
      </c>
      <c r="D439" s="4">
        <v>64.900000000000006</v>
      </c>
      <c r="E439" s="69">
        <v>673272.60000000009</v>
      </c>
      <c r="F439" s="4">
        <f>'EXTR. DIARIA'!$D439*'EXTR. DIARIA'!$E439</f>
        <v>43695391.74000001</v>
      </c>
    </row>
    <row r="440" spans="1:6" ht="15.75" hidden="1" customHeight="1" x14ac:dyDescent="0.25">
      <c r="A440" s="4" t="s">
        <v>350</v>
      </c>
      <c r="B440" s="71">
        <v>43315</v>
      </c>
      <c r="C440" s="4">
        <v>61</v>
      </c>
      <c r="D440" s="4">
        <v>9.4600000000000009</v>
      </c>
      <c r="E440" s="69">
        <v>313097.62000000005</v>
      </c>
      <c r="F440" s="4">
        <f>'EXTR. DIARIA'!$D440*'EXTR. DIARIA'!$E440</f>
        <v>2961903.4852000009</v>
      </c>
    </row>
    <row r="441" spans="1:6" ht="15.75" hidden="1" customHeight="1" x14ac:dyDescent="0.25">
      <c r="A441" s="4" t="s">
        <v>350</v>
      </c>
      <c r="B441" s="71">
        <v>43315</v>
      </c>
      <c r="C441" s="4">
        <v>71</v>
      </c>
      <c r="D441" s="4">
        <v>3.7839999999999998</v>
      </c>
      <c r="E441" s="69">
        <v>24081.376</v>
      </c>
      <c r="F441" s="4">
        <f>'EXTR. DIARIA'!$D441*'EXTR. DIARIA'!$E441</f>
        <v>91123.926783999996</v>
      </c>
    </row>
    <row r="442" spans="1:6" ht="15.75" hidden="1" customHeight="1" x14ac:dyDescent="0.25">
      <c r="A442" s="4" t="s">
        <v>357</v>
      </c>
      <c r="B442" s="71">
        <v>43315</v>
      </c>
      <c r="C442" s="4">
        <v>68</v>
      </c>
      <c r="D442" s="4">
        <v>62.73</v>
      </c>
      <c r="E442" s="69">
        <v>3396829.5</v>
      </c>
      <c r="F442" s="4">
        <f>'EXTR. DIARIA'!$D442*'EXTR. DIARIA'!$E442</f>
        <v>213083114.535</v>
      </c>
    </row>
    <row r="443" spans="1:6" ht="15.75" hidden="1" customHeight="1" x14ac:dyDescent="0.25">
      <c r="A443" s="4" t="s">
        <v>324</v>
      </c>
      <c r="B443" s="71">
        <v>43316</v>
      </c>
      <c r="C443" s="4">
        <v>5</v>
      </c>
      <c r="D443" s="4">
        <v>2</v>
      </c>
      <c r="E443" s="69">
        <v>309240</v>
      </c>
      <c r="F443" s="4">
        <f>'EXTR. DIARIA'!$D443*'EXTR. DIARIA'!$E443</f>
        <v>618480</v>
      </c>
    </row>
    <row r="444" spans="1:6" ht="15.75" hidden="1" customHeight="1" x14ac:dyDescent="0.25">
      <c r="A444" s="4" t="s">
        <v>324</v>
      </c>
      <c r="B444" s="71">
        <v>43316</v>
      </c>
      <c r="C444" s="4">
        <v>5</v>
      </c>
      <c r="D444" s="4">
        <v>6</v>
      </c>
      <c r="E444" s="69">
        <v>927720</v>
      </c>
      <c r="F444" s="4">
        <f>'EXTR. DIARIA'!$D444*'EXTR. DIARIA'!$E444</f>
        <v>5566320</v>
      </c>
    </row>
    <row r="445" spans="1:6" ht="15.75" hidden="1" customHeight="1" x14ac:dyDescent="0.25">
      <c r="A445" s="4" t="s">
        <v>324</v>
      </c>
      <c r="B445" s="71">
        <v>43316</v>
      </c>
      <c r="C445" s="4">
        <v>30</v>
      </c>
      <c r="D445" s="4">
        <v>2</v>
      </c>
      <c r="E445" s="69">
        <v>26392</v>
      </c>
      <c r="F445" s="4">
        <f>'EXTR. DIARIA'!$D445*'EXTR. DIARIA'!$E445</f>
        <v>52784</v>
      </c>
    </row>
    <row r="446" spans="1:6" ht="15.75" hidden="1" customHeight="1" x14ac:dyDescent="0.25">
      <c r="A446" s="4" t="s">
        <v>343</v>
      </c>
      <c r="B446" s="71">
        <v>43317</v>
      </c>
      <c r="C446" s="4">
        <v>105</v>
      </c>
      <c r="D446" s="4">
        <v>7.8</v>
      </c>
      <c r="E446" s="69">
        <v>235528.8</v>
      </c>
      <c r="F446" s="4">
        <f>'EXTR. DIARIA'!$D446*'EXTR. DIARIA'!$E446</f>
        <v>1837124.64</v>
      </c>
    </row>
    <row r="447" spans="1:6" ht="15.75" hidden="1" customHeight="1" x14ac:dyDescent="0.25">
      <c r="A447" s="4" t="s">
        <v>343</v>
      </c>
      <c r="B447" s="71">
        <v>43317</v>
      </c>
      <c r="C447" s="4">
        <v>105</v>
      </c>
      <c r="D447" s="4">
        <v>44.85</v>
      </c>
      <c r="E447" s="69">
        <v>1354290.6</v>
      </c>
      <c r="F447" s="4">
        <f>'EXTR. DIARIA'!$D447*'EXTR. DIARIA'!$E447</f>
        <v>60739933.410000004</v>
      </c>
    </row>
    <row r="448" spans="1:6" ht="15.75" hidden="1" customHeight="1" x14ac:dyDescent="0.25">
      <c r="A448" s="4" t="s">
        <v>350</v>
      </c>
      <c r="B448" s="71">
        <v>43317</v>
      </c>
      <c r="C448" s="4">
        <v>61</v>
      </c>
      <c r="D448" s="4">
        <v>23.19</v>
      </c>
      <c r="E448" s="69">
        <v>767519.43</v>
      </c>
      <c r="F448" s="4">
        <f>'EXTR. DIARIA'!$D448*'EXTR. DIARIA'!$E448</f>
        <v>17798775.581700001</v>
      </c>
    </row>
    <row r="449" spans="1:6" ht="15.75" hidden="1" customHeight="1" x14ac:dyDescent="0.25">
      <c r="A449" s="4" t="s">
        <v>357</v>
      </c>
      <c r="B449" s="71">
        <v>43317</v>
      </c>
      <c r="C449" s="4">
        <v>33</v>
      </c>
      <c r="D449" s="4">
        <v>269</v>
      </c>
      <c r="E449" s="69">
        <v>250170</v>
      </c>
      <c r="F449" s="4">
        <f>'EXTR. DIARIA'!$D449*'EXTR. DIARIA'!$E449</f>
        <v>67295730</v>
      </c>
    </row>
    <row r="450" spans="1:6" ht="15.75" hidden="1" customHeight="1" x14ac:dyDescent="0.25">
      <c r="A450" s="4" t="s">
        <v>357</v>
      </c>
      <c r="B450" s="71">
        <v>43317</v>
      </c>
      <c r="C450" s="4">
        <v>36</v>
      </c>
      <c r="D450" s="4">
        <v>18.760000000000002</v>
      </c>
      <c r="E450" s="69">
        <v>194616.24</v>
      </c>
      <c r="F450" s="4">
        <f>'EXTR. DIARIA'!$D450*'EXTR. DIARIA'!$E450</f>
        <v>3651000.6624000003</v>
      </c>
    </row>
    <row r="451" spans="1:6" ht="15.75" hidden="1" customHeight="1" x14ac:dyDescent="0.25">
      <c r="A451" s="4" t="s">
        <v>357</v>
      </c>
      <c r="B451" s="71">
        <v>43317</v>
      </c>
      <c r="C451" s="4">
        <v>39</v>
      </c>
      <c r="D451" s="4">
        <v>250</v>
      </c>
      <c r="E451" s="69">
        <v>279750</v>
      </c>
      <c r="F451" s="4">
        <f>'EXTR. DIARIA'!$D451*'EXTR. DIARIA'!$E451</f>
        <v>69937500</v>
      </c>
    </row>
    <row r="452" spans="1:6" ht="15.75" hidden="1" customHeight="1" x14ac:dyDescent="0.25">
      <c r="A452" s="4" t="s">
        <v>357</v>
      </c>
      <c r="B452" s="71">
        <v>43317</v>
      </c>
      <c r="C452" s="4">
        <v>68</v>
      </c>
      <c r="D452" s="4">
        <v>15.47</v>
      </c>
      <c r="E452" s="69">
        <v>837700.5</v>
      </c>
      <c r="F452" s="4">
        <f>'EXTR. DIARIA'!$D452*'EXTR. DIARIA'!$E452</f>
        <v>12959226.735000001</v>
      </c>
    </row>
    <row r="453" spans="1:6" ht="15.75" hidden="1" customHeight="1" x14ac:dyDescent="0.25">
      <c r="A453" s="4" t="s">
        <v>357</v>
      </c>
      <c r="B453" s="71">
        <v>43317</v>
      </c>
      <c r="C453" s="4">
        <v>68</v>
      </c>
      <c r="D453" s="4">
        <v>67.5</v>
      </c>
      <c r="E453" s="69">
        <v>3655125</v>
      </c>
      <c r="F453" s="4">
        <f>'EXTR. DIARIA'!$D453*'EXTR. DIARIA'!$E453</f>
        <v>246720937.5</v>
      </c>
    </row>
    <row r="454" spans="1:6" ht="15.75" hidden="1" customHeight="1" x14ac:dyDescent="0.25">
      <c r="A454" s="4" t="s">
        <v>357</v>
      </c>
      <c r="B454" s="71">
        <v>43317</v>
      </c>
      <c r="C454" s="4">
        <v>68</v>
      </c>
      <c r="D454" s="4">
        <v>62.74</v>
      </c>
      <c r="E454" s="69">
        <v>3397371</v>
      </c>
      <c r="F454" s="4">
        <f>'EXTR. DIARIA'!$D454*'EXTR. DIARIA'!$E454</f>
        <v>213151056.54000002</v>
      </c>
    </row>
    <row r="455" spans="1:6" ht="15.75" hidden="1" customHeight="1" x14ac:dyDescent="0.25">
      <c r="A455" s="4" t="s">
        <v>322</v>
      </c>
      <c r="B455" s="71">
        <v>43318</v>
      </c>
      <c r="C455" s="4">
        <v>5</v>
      </c>
      <c r="D455" s="4">
        <v>4</v>
      </c>
      <c r="E455" s="69">
        <v>618480</v>
      </c>
      <c r="F455" s="4">
        <f>'EXTR. DIARIA'!$D455*'EXTR. DIARIA'!$E455</f>
        <v>2473920</v>
      </c>
    </row>
    <row r="456" spans="1:6" ht="15.75" hidden="1" customHeight="1" x14ac:dyDescent="0.25">
      <c r="A456" s="4" t="s">
        <v>322</v>
      </c>
      <c r="B456" s="71">
        <v>43318</v>
      </c>
      <c r="C456" s="4">
        <v>5</v>
      </c>
      <c r="D456" s="4">
        <v>4</v>
      </c>
      <c r="E456" s="69">
        <v>618480</v>
      </c>
      <c r="F456" s="4">
        <f>'EXTR. DIARIA'!$D456*'EXTR. DIARIA'!$E456</f>
        <v>2473920</v>
      </c>
    </row>
    <row r="457" spans="1:6" ht="15.75" hidden="1" customHeight="1" x14ac:dyDescent="0.25">
      <c r="A457" s="4" t="s">
        <v>342</v>
      </c>
      <c r="B457" s="71">
        <v>43318</v>
      </c>
      <c r="C457" s="4">
        <v>36</v>
      </c>
      <c r="D457" s="4">
        <v>2.88</v>
      </c>
      <c r="E457" s="69">
        <v>29877.119999999999</v>
      </c>
      <c r="F457" s="4">
        <f>'EXTR. DIARIA'!$D457*'EXTR. DIARIA'!$E457</f>
        <v>86046.105599999995</v>
      </c>
    </row>
    <row r="458" spans="1:6" ht="15.75" hidden="1" customHeight="1" x14ac:dyDescent="0.25">
      <c r="A458" s="4" t="s">
        <v>343</v>
      </c>
      <c r="B458" s="71">
        <v>43318</v>
      </c>
      <c r="C458" s="4">
        <v>33</v>
      </c>
      <c r="D458" s="4">
        <v>986.62</v>
      </c>
      <c r="E458" s="69">
        <v>917556.6</v>
      </c>
      <c r="F458" s="4">
        <f>'EXTR. DIARIA'!$D458*'EXTR. DIARIA'!$E458</f>
        <v>905279692.69200003</v>
      </c>
    </row>
    <row r="459" spans="1:6" ht="15.75" hidden="1" customHeight="1" x14ac:dyDescent="0.25">
      <c r="A459" s="4" t="s">
        <v>343</v>
      </c>
      <c r="B459" s="71">
        <v>43318</v>
      </c>
      <c r="C459" s="4">
        <v>58</v>
      </c>
      <c r="D459" s="4">
        <v>857.3</v>
      </c>
      <c r="E459" s="69">
        <v>2699637.6999999997</v>
      </c>
      <c r="F459" s="4">
        <f>'EXTR. DIARIA'!$D459*'EXTR. DIARIA'!$E459</f>
        <v>2314399400.2099996</v>
      </c>
    </row>
    <row r="460" spans="1:6" ht="15.75" hidden="1" customHeight="1" x14ac:dyDescent="0.25">
      <c r="A460" s="4" t="s">
        <v>344</v>
      </c>
      <c r="B460" s="71">
        <v>43318</v>
      </c>
      <c r="C460" s="4">
        <v>36</v>
      </c>
      <c r="D460" s="4">
        <v>62.3</v>
      </c>
      <c r="E460" s="69">
        <v>646300.19999999995</v>
      </c>
      <c r="F460" s="4">
        <f>'EXTR. DIARIA'!$D460*'EXTR. DIARIA'!$E460</f>
        <v>40264502.459999993</v>
      </c>
    </row>
    <row r="461" spans="1:6" ht="15.75" hidden="1" customHeight="1" x14ac:dyDescent="0.25">
      <c r="A461" s="4" t="s">
        <v>345</v>
      </c>
      <c r="B461" s="71">
        <v>43318</v>
      </c>
      <c r="C461" s="4">
        <v>36</v>
      </c>
      <c r="D461" s="4">
        <v>150</v>
      </c>
      <c r="E461" s="69">
        <v>1556100</v>
      </c>
      <c r="F461" s="4">
        <f>'EXTR. DIARIA'!$D461*'EXTR. DIARIA'!$E461</f>
        <v>233415000</v>
      </c>
    </row>
    <row r="462" spans="1:6" ht="15.75" hidden="1" customHeight="1" x14ac:dyDescent="0.25">
      <c r="A462" s="4" t="s">
        <v>345</v>
      </c>
      <c r="B462" s="71">
        <v>43318</v>
      </c>
      <c r="C462" s="4">
        <v>61</v>
      </c>
      <c r="D462" s="4">
        <v>12.12</v>
      </c>
      <c r="E462" s="69">
        <v>401135.64</v>
      </c>
      <c r="F462" s="4">
        <f>'EXTR. DIARIA'!$D462*'EXTR. DIARIA'!$E462</f>
        <v>4861763.9567999998</v>
      </c>
    </row>
    <row r="463" spans="1:6" ht="15.75" hidden="1" customHeight="1" x14ac:dyDescent="0.25">
      <c r="A463" s="4" t="s">
        <v>345</v>
      </c>
      <c r="B463" s="71">
        <v>43318</v>
      </c>
      <c r="C463" s="4">
        <v>71</v>
      </c>
      <c r="D463" s="4">
        <v>4.8479999999999999</v>
      </c>
      <c r="E463" s="69">
        <v>30852.671999999999</v>
      </c>
      <c r="F463" s="4">
        <f>'EXTR. DIARIA'!$D463*'EXTR. DIARIA'!$E463</f>
        <v>149573.753856</v>
      </c>
    </row>
    <row r="464" spans="1:6" ht="15.75" hidden="1" customHeight="1" x14ac:dyDescent="0.25">
      <c r="A464" s="4" t="s">
        <v>350</v>
      </c>
      <c r="B464" s="71">
        <v>43318</v>
      </c>
      <c r="C464" s="4">
        <v>58</v>
      </c>
      <c r="D464" s="4">
        <v>89.3</v>
      </c>
      <c r="E464" s="69">
        <v>281205.7</v>
      </c>
      <c r="F464" s="4">
        <f>'EXTR. DIARIA'!$D464*'EXTR. DIARIA'!$E464</f>
        <v>25111669.010000002</v>
      </c>
    </row>
    <row r="465" spans="1:6" ht="15.75" hidden="1" customHeight="1" x14ac:dyDescent="0.25">
      <c r="A465" s="4" t="s">
        <v>350</v>
      </c>
      <c r="B465" s="71">
        <v>43318</v>
      </c>
      <c r="C465" s="4">
        <v>61</v>
      </c>
      <c r="D465" s="4">
        <v>6.06</v>
      </c>
      <c r="E465" s="69">
        <v>200567.82</v>
      </c>
      <c r="F465" s="4">
        <f>'EXTR. DIARIA'!$D465*'EXTR. DIARIA'!$E465</f>
        <v>1215440.9892</v>
      </c>
    </row>
    <row r="466" spans="1:6" ht="15.75" hidden="1" customHeight="1" x14ac:dyDescent="0.25">
      <c r="A466" s="4" t="s">
        <v>350</v>
      </c>
      <c r="B466" s="71">
        <v>43318</v>
      </c>
      <c r="C466" s="4">
        <v>105</v>
      </c>
      <c r="D466" s="4">
        <v>0</v>
      </c>
      <c r="E466" s="69">
        <v>0</v>
      </c>
      <c r="F466" s="4">
        <f>'EXTR. DIARIA'!$D466*'EXTR. DIARIA'!$E466</f>
        <v>0</v>
      </c>
    </row>
    <row r="467" spans="1:6" ht="15.75" hidden="1" customHeight="1" x14ac:dyDescent="0.25">
      <c r="A467" s="4" t="s">
        <v>352</v>
      </c>
      <c r="B467" s="71">
        <v>43318</v>
      </c>
      <c r="C467" s="4">
        <v>75</v>
      </c>
      <c r="D467" s="4">
        <v>2128</v>
      </c>
      <c r="E467" s="69">
        <v>11984896</v>
      </c>
      <c r="F467" s="4">
        <f>'EXTR. DIARIA'!$D467*'EXTR. DIARIA'!$E467</f>
        <v>25503858688</v>
      </c>
    </row>
    <row r="468" spans="1:6" ht="15.75" hidden="1" customHeight="1" x14ac:dyDescent="0.25">
      <c r="A468" s="4" t="s">
        <v>352</v>
      </c>
      <c r="B468" s="71">
        <v>43318</v>
      </c>
      <c r="C468" s="4">
        <v>76</v>
      </c>
      <c r="D468" s="4">
        <v>880</v>
      </c>
      <c r="E468" s="69">
        <v>10204480</v>
      </c>
      <c r="F468" s="4">
        <f>'EXTR. DIARIA'!$D468*'EXTR. DIARIA'!$E468</f>
        <v>8979942400</v>
      </c>
    </row>
    <row r="469" spans="1:6" ht="15.75" hidden="1" customHeight="1" x14ac:dyDescent="0.25">
      <c r="A469" s="4" t="s">
        <v>352</v>
      </c>
      <c r="B469" s="71">
        <v>43318</v>
      </c>
      <c r="C469" s="4">
        <v>73</v>
      </c>
      <c r="D469" s="4">
        <v>69</v>
      </c>
      <c r="E469" s="69">
        <v>568284</v>
      </c>
      <c r="F469" s="4">
        <f>'EXTR. DIARIA'!$D469*'EXTR. DIARIA'!$E469</f>
        <v>39211596</v>
      </c>
    </row>
    <row r="470" spans="1:6" ht="15.75" customHeight="1" x14ac:dyDescent="0.25">
      <c r="A470" s="4" t="s">
        <v>352</v>
      </c>
      <c r="B470" s="71">
        <v>43318</v>
      </c>
      <c r="C470" s="4">
        <v>84</v>
      </c>
      <c r="D470" s="4">
        <v>9</v>
      </c>
      <c r="E470" s="69">
        <v>397539</v>
      </c>
      <c r="F470" s="69">
        <f>'EXTR. DIARIA'!$D470*'EXTR. DIARIA'!$E470</f>
        <v>3577851</v>
      </c>
    </row>
    <row r="471" spans="1:6" ht="15.75" hidden="1" customHeight="1" x14ac:dyDescent="0.25">
      <c r="A471" s="4" t="s">
        <v>362</v>
      </c>
      <c r="B471" s="71">
        <v>43318</v>
      </c>
      <c r="C471" s="4">
        <v>68</v>
      </c>
      <c r="D471" s="4">
        <v>34.56</v>
      </c>
      <c r="E471" s="69">
        <v>1871424</v>
      </c>
      <c r="F471" s="4">
        <f>'EXTR. DIARIA'!$D471*'EXTR. DIARIA'!$E471</f>
        <v>64676413.440000005</v>
      </c>
    </row>
    <row r="472" spans="1:6" ht="15.75" hidden="1" customHeight="1" x14ac:dyDescent="0.25">
      <c r="A472" s="4" t="s">
        <v>322</v>
      </c>
      <c r="B472" s="71">
        <v>43319</v>
      </c>
      <c r="C472" s="4">
        <v>5</v>
      </c>
      <c r="D472" s="4">
        <v>4</v>
      </c>
      <c r="E472" s="69">
        <v>618480</v>
      </c>
      <c r="F472" s="4">
        <f>'EXTR. DIARIA'!$D472*'EXTR. DIARIA'!$E472</f>
        <v>2473920</v>
      </c>
    </row>
    <row r="473" spans="1:6" ht="15.75" hidden="1" customHeight="1" x14ac:dyDescent="0.25">
      <c r="A473" s="4" t="s">
        <v>322</v>
      </c>
      <c r="B473" s="71">
        <v>43319</v>
      </c>
      <c r="C473" s="4">
        <v>15</v>
      </c>
      <c r="D473" s="4">
        <v>1</v>
      </c>
      <c r="E473" s="69">
        <v>162131</v>
      </c>
      <c r="F473" s="4">
        <f>'EXTR. DIARIA'!$D473*'EXTR. DIARIA'!$E473</f>
        <v>162131</v>
      </c>
    </row>
    <row r="474" spans="1:6" ht="15.75" hidden="1" customHeight="1" x14ac:dyDescent="0.25">
      <c r="A474" s="4" t="s">
        <v>322</v>
      </c>
      <c r="B474" s="71">
        <v>43319</v>
      </c>
      <c r="C474" s="4">
        <v>5</v>
      </c>
      <c r="D474" s="4">
        <v>2</v>
      </c>
      <c r="E474" s="69">
        <v>309240</v>
      </c>
      <c r="F474" s="4">
        <f>'EXTR. DIARIA'!$D474*'EXTR. DIARIA'!$E474</f>
        <v>618480</v>
      </c>
    </row>
    <row r="475" spans="1:6" ht="15.75" hidden="1" customHeight="1" x14ac:dyDescent="0.25">
      <c r="A475" s="4" t="s">
        <v>322</v>
      </c>
      <c r="B475" s="71">
        <v>43319</v>
      </c>
      <c r="C475" s="4">
        <v>8</v>
      </c>
      <c r="D475" s="4">
        <v>16</v>
      </c>
      <c r="E475" s="69">
        <v>2789328</v>
      </c>
      <c r="F475" s="4">
        <f>'EXTR. DIARIA'!$D475*'EXTR. DIARIA'!$E475</f>
        <v>44629248</v>
      </c>
    </row>
    <row r="476" spans="1:6" ht="15.75" hidden="1" customHeight="1" x14ac:dyDescent="0.25">
      <c r="A476" s="4" t="s">
        <v>352</v>
      </c>
      <c r="B476" s="71">
        <v>43320</v>
      </c>
      <c r="C476" s="4">
        <v>6</v>
      </c>
      <c r="D476" s="4">
        <v>5</v>
      </c>
      <c r="E476" s="69">
        <v>1047510</v>
      </c>
      <c r="F476" s="4">
        <f>'EXTR. DIARIA'!$D476*'EXTR. DIARIA'!$E476</f>
        <v>5237550</v>
      </c>
    </row>
    <row r="477" spans="1:6" ht="15.75" hidden="1" customHeight="1" x14ac:dyDescent="0.25">
      <c r="A477" s="4" t="s">
        <v>352</v>
      </c>
      <c r="B477" s="71">
        <v>43320</v>
      </c>
      <c r="C477" s="4">
        <v>7</v>
      </c>
      <c r="D477" s="4">
        <v>1</v>
      </c>
      <c r="E477" s="69">
        <v>258800</v>
      </c>
      <c r="F477" s="4">
        <f>'EXTR. DIARIA'!$D477*'EXTR. DIARIA'!$E477</f>
        <v>258800</v>
      </c>
    </row>
    <row r="478" spans="1:6" ht="15.75" hidden="1" customHeight="1" x14ac:dyDescent="0.25">
      <c r="A478" s="4" t="s">
        <v>352</v>
      </c>
      <c r="B478" s="71">
        <v>43320</v>
      </c>
      <c r="C478" s="4">
        <v>9</v>
      </c>
      <c r="D478" s="4">
        <v>3</v>
      </c>
      <c r="E478" s="69">
        <v>923130</v>
      </c>
      <c r="F478" s="4">
        <f>'EXTR. DIARIA'!$D478*'EXTR. DIARIA'!$E478</f>
        <v>2769390</v>
      </c>
    </row>
    <row r="479" spans="1:6" ht="15.75" hidden="1" customHeight="1" x14ac:dyDescent="0.25">
      <c r="A479" s="4" t="s">
        <v>352</v>
      </c>
      <c r="B479" s="71">
        <v>43320</v>
      </c>
      <c r="C479" s="4">
        <v>18</v>
      </c>
      <c r="D479" s="4">
        <v>1</v>
      </c>
      <c r="E479" s="69">
        <v>139480</v>
      </c>
      <c r="F479" s="4">
        <f>'EXTR. DIARIA'!$D479*'EXTR. DIARIA'!$E479</f>
        <v>139480</v>
      </c>
    </row>
    <row r="480" spans="1:6" ht="15.75" hidden="1" customHeight="1" x14ac:dyDescent="0.25">
      <c r="A480" s="4" t="s">
        <v>352</v>
      </c>
      <c r="B480" s="71">
        <v>43320</v>
      </c>
      <c r="C480" s="4">
        <v>19</v>
      </c>
      <c r="D480" s="4">
        <v>1</v>
      </c>
      <c r="E480" s="69">
        <v>128857</v>
      </c>
      <c r="F480" s="4">
        <f>'EXTR. DIARIA'!$D480*'EXTR. DIARIA'!$E480</f>
        <v>128857</v>
      </c>
    </row>
    <row r="481" spans="1:6" ht="15.75" hidden="1" customHeight="1" x14ac:dyDescent="0.25">
      <c r="A481" s="4" t="s">
        <v>352</v>
      </c>
      <c r="B481" s="71">
        <v>43320</v>
      </c>
      <c r="C481" s="4">
        <v>30</v>
      </c>
      <c r="D481" s="4">
        <v>4</v>
      </c>
      <c r="E481" s="69">
        <v>52784</v>
      </c>
      <c r="F481" s="4">
        <f>'EXTR. DIARIA'!$D481*'EXTR. DIARIA'!$E481</f>
        <v>211136</v>
      </c>
    </row>
    <row r="482" spans="1:6" ht="15.75" hidden="1" customHeight="1" x14ac:dyDescent="0.25">
      <c r="A482" s="4" t="s">
        <v>359</v>
      </c>
      <c r="B482" s="71">
        <v>43320</v>
      </c>
      <c r="C482" s="4">
        <v>36</v>
      </c>
      <c r="D482" s="4">
        <v>34.659999999999997</v>
      </c>
      <c r="E482" s="69">
        <v>359562.83999999997</v>
      </c>
      <c r="F482" s="4">
        <f>'EXTR. DIARIA'!$D482*'EXTR. DIARIA'!$E482</f>
        <v>12462448.034399997</v>
      </c>
    </row>
    <row r="483" spans="1:6" ht="15.75" hidden="1" customHeight="1" x14ac:dyDescent="0.25">
      <c r="A483" s="4" t="s">
        <v>359</v>
      </c>
      <c r="B483" s="71">
        <v>43320</v>
      </c>
      <c r="C483" s="4">
        <v>62</v>
      </c>
      <c r="D483" s="4">
        <v>25.65</v>
      </c>
      <c r="E483" s="69">
        <v>801459.89999999979</v>
      </c>
      <c r="F483" s="4">
        <f>'EXTR. DIARIA'!$D483*'EXTR. DIARIA'!$E483</f>
        <v>20557446.434999995</v>
      </c>
    </row>
    <row r="484" spans="1:6" ht="15.75" hidden="1" customHeight="1" x14ac:dyDescent="0.25">
      <c r="A484" s="4" t="s">
        <v>359</v>
      </c>
      <c r="B484" s="71">
        <v>43320</v>
      </c>
      <c r="C484" s="4">
        <v>71</v>
      </c>
      <c r="D484" s="4">
        <v>10.26</v>
      </c>
      <c r="E484" s="69">
        <v>65294.64</v>
      </c>
      <c r="F484" s="4">
        <f>'EXTR. DIARIA'!$D484*'EXTR. DIARIA'!$E484</f>
        <v>669923.00639999995</v>
      </c>
    </row>
    <row r="485" spans="1:6" ht="15.75" hidden="1" customHeight="1" x14ac:dyDescent="0.25">
      <c r="A485" s="4" t="s">
        <v>321</v>
      </c>
      <c r="B485" s="71">
        <v>43321</v>
      </c>
      <c r="C485" s="4">
        <v>5</v>
      </c>
      <c r="D485" s="4">
        <v>3</v>
      </c>
      <c r="E485" s="69">
        <v>463860</v>
      </c>
      <c r="F485" s="4">
        <f>'EXTR. DIARIA'!$D485*'EXTR. DIARIA'!$E485</f>
        <v>1391580</v>
      </c>
    </row>
    <row r="486" spans="1:6" ht="15.75" hidden="1" customHeight="1" x14ac:dyDescent="0.25">
      <c r="A486" s="4" t="s">
        <v>321</v>
      </c>
      <c r="B486" s="71">
        <v>43321</v>
      </c>
      <c r="C486" s="4">
        <v>8</v>
      </c>
      <c r="D486" s="4">
        <v>1</v>
      </c>
      <c r="E486" s="69">
        <v>174333</v>
      </c>
      <c r="F486" s="4">
        <f>'EXTR. DIARIA'!$D486*'EXTR. DIARIA'!$E486</f>
        <v>174333</v>
      </c>
    </row>
    <row r="487" spans="1:6" ht="15.75" hidden="1" customHeight="1" x14ac:dyDescent="0.25">
      <c r="A487" s="4" t="s">
        <v>343</v>
      </c>
      <c r="B487" s="71">
        <v>43321</v>
      </c>
      <c r="C487" s="4">
        <v>58</v>
      </c>
      <c r="D487" s="4">
        <v>312.10000000000002</v>
      </c>
      <c r="E487" s="69">
        <v>982802.9</v>
      </c>
      <c r="F487" s="4">
        <f>'EXTR. DIARIA'!$D487*'EXTR. DIARIA'!$E487</f>
        <v>306732785.09000003</v>
      </c>
    </row>
    <row r="488" spans="1:6" ht="15.75" hidden="1" customHeight="1" x14ac:dyDescent="0.25">
      <c r="A488" s="4" t="s">
        <v>350</v>
      </c>
      <c r="B488" s="71">
        <v>43321</v>
      </c>
      <c r="C488" s="4">
        <v>61</v>
      </c>
      <c r="D488" s="4">
        <v>86.358000000000004</v>
      </c>
      <c r="E488" s="69">
        <v>2858190.7260000003</v>
      </c>
      <c r="F488" s="4">
        <f>'EXTR. DIARIA'!$D488*'EXTR. DIARIA'!$E488</f>
        <v>246827634.71590802</v>
      </c>
    </row>
    <row r="489" spans="1:6" ht="15.75" hidden="1" customHeight="1" x14ac:dyDescent="0.25">
      <c r="A489" s="4" t="s">
        <v>350</v>
      </c>
      <c r="B489" s="71">
        <v>43321</v>
      </c>
      <c r="C489" s="4">
        <v>71</v>
      </c>
      <c r="D489" s="4">
        <v>34.543200000000006</v>
      </c>
      <c r="E489" s="69">
        <v>219832.92480000004</v>
      </c>
      <c r="F489" s="4">
        <f>'EXTR. DIARIA'!$D489*'EXTR. DIARIA'!$E489</f>
        <v>7593732.6879513627</v>
      </c>
    </row>
    <row r="490" spans="1:6" ht="15.75" hidden="1" customHeight="1" x14ac:dyDescent="0.25">
      <c r="A490" s="4" t="s">
        <v>352</v>
      </c>
      <c r="B490" s="71">
        <v>43321</v>
      </c>
      <c r="C490" s="4">
        <v>87</v>
      </c>
      <c r="D490" s="4">
        <v>3.27</v>
      </c>
      <c r="E490" s="69">
        <v>482822.04</v>
      </c>
      <c r="F490" s="4">
        <f>'EXTR. DIARIA'!$D490*'EXTR. DIARIA'!$E490</f>
        <v>1578828.0707999999</v>
      </c>
    </row>
    <row r="491" spans="1:6" ht="15.75" hidden="1" customHeight="1" x14ac:dyDescent="0.25">
      <c r="A491" s="4" t="s">
        <v>357</v>
      </c>
      <c r="B491" s="71">
        <v>43321</v>
      </c>
      <c r="C491" s="4">
        <v>68</v>
      </c>
      <c r="D491" s="4">
        <v>8.52</v>
      </c>
      <c r="E491" s="69">
        <v>461358</v>
      </c>
      <c r="F491" s="4">
        <f>'EXTR. DIARIA'!$D491*'EXTR. DIARIA'!$E491</f>
        <v>3930770.1599999997</v>
      </c>
    </row>
    <row r="492" spans="1:6" ht="15.75" hidden="1" customHeight="1" x14ac:dyDescent="0.25">
      <c r="A492" s="4" t="s">
        <v>362</v>
      </c>
      <c r="B492" s="71">
        <v>43321</v>
      </c>
      <c r="C492" s="4">
        <v>68</v>
      </c>
      <c r="D492" s="4">
        <v>7.14</v>
      </c>
      <c r="E492" s="69">
        <v>386631</v>
      </c>
      <c r="F492" s="4">
        <f>'EXTR. DIARIA'!$D492*'EXTR. DIARIA'!$E492</f>
        <v>2760545.34</v>
      </c>
    </row>
    <row r="493" spans="1:6" ht="15.75" hidden="1" customHeight="1" x14ac:dyDescent="0.25">
      <c r="A493" s="4" t="s">
        <v>321</v>
      </c>
      <c r="B493" s="71">
        <v>43322</v>
      </c>
      <c r="C493" s="4">
        <v>5</v>
      </c>
      <c r="D493" s="4">
        <v>3</v>
      </c>
      <c r="E493" s="69">
        <v>463860</v>
      </c>
      <c r="F493" s="4">
        <f>'EXTR. DIARIA'!$D493*'EXTR. DIARIA'!$E493</f>
        <v>1391580</v>
      </c>
    </row>
    <row r="494" spans="1:6" ht="15.75" hidden="1" customHeight="1" x14ac:dyDescent="0.25">
      <c r="A494" s="4" t="s">
        <v>321</v>
      </c>
      <c r="B494" s="71">
        <v>43322</v>
      </c>
      <c r="C494" s="4">
        <v>5</v>
      </c>
      <c r="D494" s="4">
        <v>2</v>
      </c>
      <c r="E494" s="69">
        <v>309240</v>
      </c>
      <c r="F494" s="4">
        <f>'EXTR. DIARIA'!$D494*'EXTR. DIARIA'!$E494</f>
        <v>618480</v>
      </c>
    </row>
    <row r="495" spans="1:6" ht="15.75" hidden="1" customHeight="1" x14ac:dyDescent="0.25">
      <c r="A495" s="4" t="s">
        <v>321</v>
      </c>
      <c r="B495" s="71">
        <v>43322</v>
      </c>
      <c r="C495" s="4">
        <v>8</v>
      </c>
      <c r="D495" s="4">
        <v>2</v>
      </c>
      <c r="E495" s="69">
        <v>348666</v>
      </c>
      <c r="F495" s="4">
        <f>'EXTR. DIARIA'!$D495*'EXTR. DIARIA'!$E495</f>
        <v>697332</v>
      </c>
    </row>
    <row r="496" spans="1:6" ht="15.75" hidden="1" customHeight="1" x14ac:dyDescent="0.25">
      <c r="A496" s="4" t="s">
        <v>321</v>
      </c>
      <c r="B496" s="71">
        <v>43322</v>
      </c>
      <c r="C496" s="4">
        <v>5</v>
      </c>
      <c r="D496" s="4">
        <v>4</v>
      </c>
      <c r="E496" s="69">
        <v>618480</v>
      </c>
      <c r="F496" s="4">
        <f>'EXTR. DIARIA'!$D496*'EXTR. DIARIA'!$E496</f>
        <v>2473920</v>
      </c>
    </row>
    <row r="497" spans="1:6" ht="15.75" hidden="1" customHeight="1" x14ac:dyDescent="0.25">
      <c r="A497" s="4" t="s">
        <v>325</v>
      </c>
      <c r="B497" s="71">
        <v>43322</v>
      </c>
      <c r="C497" s="4">
        <v>8</v>
      </c>
      <c r="D497" s="4">
        <v>4</v>
      </c>
      <c r="E497" s="69">
        <v>697332</v>
      </c>
      <c r="F497" s="4">
        <f>'EXTR. DIARIA'!$D497*'EXTR. DIARIA'!$E497</f>
        <v>2789328</v>
      </c>
    </row>
    <row r="498" spans="1:6" ht="15.75" hidden="1" customHeight="1" x14ac:dyDescent="0.25">
      <c r="A498" s="4" t="s">
        <v>343</v>
      </c>
      <c r="B498" s="71">
        <v>43322</v>
      </c>
      <c r="C498" s="4">
        <v>58</v>
      </c>
      <c r="D498" s="4">
        <v>76.099999999999994</v>
      </c>
      <c r="E498" s="69">
        <v>239638.9</v>
      </c>
      <c r="F498" s="4">
        <f>'EXTR. DIARIA'!$D498*'EXTR. DIARIA'!$E498</f>
        <v>18236520.289999999</v>
      </c>
    </row>
    <row r="499" spans="1:6" ht="15.75" hidden="1" customHeight="1" x14ac:dyDescent="0.25">
      <c r="A499" s="4" t="s">
        <v>343</v>
      </c>
      <c r="B499" s="71">
        <v>43322</v>
      </c>
      <c r="C499" s="4">
        <v>68</v>
      </c>
      <c r="D499" s="4">
        <v>5.4</v>
      </c>
      <c r="E499" s="69">
        <v>292410</v>
      </c>
      <c r="F499" s="4">
        <f>'EXTR. DIARIA'!$D499*'EXTR. DIARIA'!$E499</f>
        <v>1579014</v>
      </c>
    </row>
    <row r="500" spans="1:6" ht="15.75" hidden="1" customHeight="1" x14ac:dyDescent="0.25">
      <c r="A500" s="4" t="s">
        <v>344</v>
      </c>
      <c r="B500" s="71">
        <v>43322</v>
      </c>
      <c r="C500" s="4">
        <v>61</v>
      </c>
      <c r="D500" s="4">
        <v>44.879999999999995</v>
      </c>
      <c r="E500" s="69">
        <v>1485393.36</v>
      </c>
      <c r="F500" s="4">
        <f>'EXTR. DIARIA'!$D500*'EXTR. DIARIA'!$E500</f>
        <v>66664453.996799998</v>
      </c>
    </row>
    <row r="501" spans="1:6" ht="15.75" hidden="1" customHeight="1" x14ac:dyDescent="0.25">
      <c r="A501" s="4" t="s">
        <v>344</v>
      </c>
      <c r="B501" s="71">
        <v>43322</v>
      </c>
      <c r="C501" s="4">
        <v>71</v>
      </c>
      <c r="D501" s="4">
        <v>17.962</v>
      </c>
      <c r="E501" s="69">
        <v>114310.16800000001</v>
      </c>
      <c r="F501" s="4">
        <f>'EXTR. DIARIA'!$D501*'EXTR. DIARIA'!$E501</f>
        <v>2053239.237616</v>
      </c>
    </row>
    <row r="502" spans="1:6" ht="15.75" hidden="1" customHeight="1" x14ac:dyDescent="0.25">
      <c r="A502" s="4" t="s">
        <v>345</v>
      </c>
      <c r="B502" s="71">
        <v>43322</v>
      </c>
      <c r="C502" s="4">
        <v>8</v>
      </c>
      <c r="D502" s="4">
        <v>2</v>
      </c>
      <c r="E502" s="69">
        <v>348666</v>
      </c>
      <c r="F502" s="4">
        <f>'EXTR. DIARIA'!$D502*'EXTR. DIARIA'!$E502</f>
        <v>697332</v>
      </c>
    </row>
    <row r="503" spans="1:6" ht="15.75" hidden="1" customHeight="1" x14ac:dyDescent="0.25">
      <c r="A503" s="4" t="s">
        <v>350</v>
      </c>
      <c r="B503" s="71">
        <v>43322</v>
      </c>
      <c r="C503" s="4">
        <v>61</v>
      </c>
      <c r="D503" s="4">
        <v>42.42</v>
      </c>
      <c r="E503" s="69">
        <v>1403974.74</v>
      </c>
      <c r="F503" s="4">
        <f>'EXTR. DIARIA'!$D503*'EXTR. DIARIA'!$E503</f>
        <v>59556608.470800005</v>
      </c>
    </row>
    <row r="504" spans="1:6" ht="15.75" hidden="1" customHeight="1" x14ac:dyDescent="0.25">
      <c r="A504" s="4" t="s">
        <v>350</v>
      </c>
      <c r="B504" s="71">
        <v>43322</v>
      </c>
      <c r="C504" s="4">
        <v>71</v>
      </c>
      <c r="D504" s="4">
        <v>1.69</v>
      </c>
      <c r="E504" s="69">
        <v>10755.16</v>
      </c>
      <c r="F504" s="4">
        <f>'EXTR. DIARIA'!$D504*'EXTR. DIARIA'!$E504</f>
        <v>18176.220399999998</v>
      </c>
    </row>
    <row r="505" spans="1:6" ht="15.75" hidden="1" customHeight="1" x14ac:dyDescent="0.25">
      <c r="A505" s="4" t="s">
        <v>350</v>
      </c>
      <c r="B505" s="71">
        <v>43322</v>
      </c>
      <c r="C505" s="4">
        <v>61</v>
      </c>
      <c r="D505" s="4">
        <v>46.4</v>
      </c>
      <c r="E505" s="69">
        <v>1535700.8</v>
      </c>
      <c r="F505" s="4">
        <f>'EXTR. DIARIA'!$D505*'EXTR. DIARIA'!$E505</f>
        <v>71256517.120000005</v>
      </c>
    </row>
    <row r="506" spans="1:6" ht="15.75" hidden="1" customHeight="1" x14ac:dyDescent="0.25">
      <c r="A506" s="4" t="s">
        <v>350</v>
      </c>
      <c r="B506" s="71">
        <v>43322</v>
      </c>
      <c r="C506" s="4">
        <v>71</v>
      </c>
      <c r="D506" s="4">
        <v>18.559999999999999</v>
      </c>
      <c r="E506" s="69">
        <v>118115.84</v>
      </c>
      <c r="F506" s="4">
        <f>'EXTR. DIARIA'!$D506*'EXTR. DIARIA'!$E506</f>
        <v>2192229.9904</v>
      </c>
    </row>
    <row r="507" spans="1:6" ht="15.75" hidden="1" customHeight="1" x14ac:dyDescent="0.25">
      <c r="A507" s="4" t="s">
        <v>362</v>
      </c>
      <c r="B507" s="71">
        <v>43322</v>
      </c>
      <c r="C507" s="4">
        <v>33</v>
      </c>
      <c r="D507" s="4">
        <v>255.4</v>
      </c>
      <c r="E507" s="69">
        <v>237522</v>
      </c>
      <c r="F507" s="4">
        <f>'EXTR. DIARIA'!$D507*'EXTR. DIARIA'!$E507</f>
        <v>60663118.800000004</v>
      </c>
    </row>
    <row r="508" spans="1:6" ht="15.75" hidden="1" customHeight="1" x14ac:dyDescent="0.25">
      <c r="A508" s="4" t="s">
        <v>362</v>
      </c>
      <c r="B508" s="71">
        <v>43322</v>
      </c>
      <c r="C508" s="4">
        <v>58</v>
      </c>
      <c r="D508" s="4">
        <v>255.4</v>
      </c>
      <c r="E508" s="69">
        <v>804254.6</v>
      </c>
      <c r="F508" s="4">
        <f>'EXTR. DIARIA'!$D508*'EXTR. DIARIA'!$E508</f>
        <v>205406624.84</v>
      </c>
    </row>
    <row r="509" spans="1:6" ht="15.75" hidden="1" customHeight="1" x14ac:dyDescent="0.25">
      <c r="A509" s="4" t="s">
        <v>362</v>
      </c>
      <c r="B509" s="71">
        <v>43322</v>
      </c>
      <c r="C509" s="4">
        <v>68</v>
      </c>
      <c r="D509" s="4">
        <v>10.5</v>
      </c>
      <c r="E509" s="69">
        <v>568575</v>
      </c>
      <c r="F509" s="4">
        <f>'EXTR. DIARIA'!$D509*'EXTR. DIARIA'!$E509</f>
        <v>5970037.5</v>
      </c>
    </row>
    <row r="510" spans="1:6" ht="15.75" hidden="1" customHeight="1" x14ac:dyDescent="0.25">
      <c r="A510" s="4" t="s">
        <v>332</v>
      </c>
      <c r="B510" s="71">
        <v>43323</v>
      </c>
      <c r="C510" s="4">
        <v>45</v>
      </c>
      <c r="D510" s="4">
        <v>119</v>
      </c>
      <c r="E510" s="69">
        <v>117691</v>
      </c>
      <c r="F510" s="4">
        <f>'EXTR. DIARIA'!$D510*'EXTR. DIARIA'!$E510</f>
        <v>14005229</v>
      </c>
    </row>
    <row r="511" spans="1:6" ht="15.75" hidden="1" customHeight="1" x14ac:dyDescent="0.25">
      <c r="A511" s="4" t="s">
        <v>332</v>
      </c>
      <c r="B511" s="71">
        <v>43323</v>
      </c>
      <c r="C511" s="4">
        <v>58</v>
      </c>
      <c r="D511" s="4">
        <v>432</v>
      </c>
      <c r="E511" s="69">
        <v>1360368</v>
      </c>
      <c r="F511" s="4">
        <f>'EXTR. DIARIA'!$D511*'EXTR. DIARIA'!$E511</f>
        <v>587678976</v>
      </c>
    </row>
    <row r="512" spans="1:6" ht="15.75" hidden="1" customHeight="1" x14ac:dyDescent="0.25">
      <c r="A512" s="4" t="s">
        <v>332</v>
      </c>
      <c r="B512" s="71">
        <v>43323</v>
      </c>
      <c r="C512" s="4">
        <v>58</v>
      </c>
      <c r="D512" s="4">
        <v>0</v>
      </c>
      <c r="E512" s="69">
        <v>0</v>
      </c>
      <c r="F512" s="4">
        <f>'EXTR. DIARIA'!$D512*'EXTR. DIARIA'!$E512</f>
        <v>0</v>
      </c>
    </row>
    <row r="513" spans="1:6" ht="15.75" hidden="1" customHeight="1" x14ac:dyDescent="0.25">
      <c r="A513" s="4" t="s">
        <v>332</v>
      </c>
      <c r="B513" s="71">
        <v>43323</v>
      </c>
      <c r="C513" s="4">
        <v>61</v>
      </c>
      <c r="D513" s="4">
        <v>3.47</v>
      </c>
      <c r="E513" s="69">
        <v>114846.59</v>
      </c>
      <c r="F513" s="4">
        <f>'EXTR. DIARIA'!$D513*'EXTR. DIARIA'!$E513</f>
        <v>398517.66730000003</v>
      </c>
    </row>
    <row r="514" spans="1:6" ht="15.75" hidden="1" customHeight="1" x14ac:dyDescent="0.25">
      <c r="A514" s="4" t="s">
        <v>332</v>
      </c>
      <c r="B514" s="71">
        <v>43323</v>
      </c>
      <c r="C514" s="4">
        <v>38</v>
      </c>
      <c r="D514" s="4">
        <v>44.48</v>
      </c>
      <c r="E514" s="69">
        <v>549016.64</v>
      </c>
      <c r="F514" s="4">
        <f>'EXTR. DIARIA'!$D514*'EXTR. DIARIA'!$E514</f>
        <v>24420260.1472</v>
      </c>
    </row>
    <row r="515" spans="1:6" ht="15.75" hidden="1" customHeight="1" x14ac:dyDescent="0.25">
      <c r="A515" s="4" t="s">
        <v>332</v>
      </c>
      <c r="B515" s="71">
        <v>43323</v>
      </c>
      <c r="C515" s="4">
        <v>71</v>
      </c>
      <c r="D515" s="4">
        <v>1.3879999999999999</v>
      </c>
      <c r="E515" s="69">
        <v>8833.232</v>
      </c>
      <c r="F515" s="4">
        <f>'EXTR. DIARIA'!$D515*'EXTR. DIARIA'!$E515</f>
        <v>12260.526016</v>
      </c>
    </row>
    <row r="516" spans="1:6" ht="15.75" hidden="1" customHeight="1" x14ac:dyDescent="0.25">
      <c r="A516" s="4" t="s">
        <v>342</v>
      </c>
      <c r="B516" s="71">
        <v>43323</v>
      </c>
      <c r="C516" s="4">
        <v>75</v>
      </c>
      <c r="D516" s="4">
        <v>1552</v>
      </c>
      <c r="E516" s="69">
        <v>8740864</v>
      </c>
      <c r="F516" s="4">
        <f>'EXTR. DIARIA'!$D516*'EXTR. DIARIA'!$E516</f>
        <v>13565820928</v>
      </c>
    </row>
    <row r="517" spans="1:6" ht="15.75" hidden="1" customHeight="1" x14ac:dyDescent="0.25">
      <c r="A517" s="4" t="s">
        <v>342</v>
      </c>
      <c r="B517" s="71">
        <v>43323</v>
      </c>
      <c r="C517" s="4">
        <v>76</v>
      </c>
      <c r="D517" s="4">
        <v>574</v>
      </c>
      <c r="E517" s="69">
        <v>6656104</v>
      </c>
      <c r="F517" s="4">
        <f>'EXTR. DIARIA'!$D517*'EXTR. DIARIA'!$E517</f>
        <v>3820603696</v>
      </c>
    </row>
    <row r="518" spans="1:6" ht="15.75" customHeight="1" x14ac:dyDescent="0.25">
      <c r="A518" s="4" t="s">
        <v>342</v>
      </c>
      <c r="B518" s="71">
        <v>43323</v>
      </c>
      <c r="C518" s="4">
        <v>77</v>
      </c>
      <c r="D518" s="4">
        <v>83</v>
      </c>
      <c r="E518" s="69">
        <v>2881345</v>
      </c>
      <c r="F518" s="69">
        <f>'EXTR. DIARIA'!$D518*'EXTR. DIARIA'!$E518</f>
        <v>239151635</v>
      </c>
    </row>
    <row r="519" spans="1:6" ht="15.75" customHeight="1" x14ac:dyDescent="0.25">
      <c r="A519" s="4" t="s">
        <v>342</v>
      </c>
      <c r="B519" s="71">
        <v>43323</v>
      </c>
      <c r="C519" s="4">
        <v>84</v>
      </c>
      <c r="D519" s="4">
        <v>11</v>
      </c>
      <c r="E519" s="69">
        <v>485881</v>
      </c>
      <c r="F519" s="69">
        <f>'EXTR. DIARIA'!$D519*'EXTR. DIARIA'!$E519</f>
        <v>5344691</v>
      </c>
    </row>
    <row r="520" spans="1:6" ht="15.75" hidden="1" customHeight="1" x14ac:dyDescent="0.25">
      <c r="A520" s="4" t="s">
        <v>342</v>
      </c>
      <c r="B520" s="71">
        <v>43323</v>
      </c>
      <c r="C520" s="4">
        <v>73</v>
      </c>
      <c r="D520" s="4">
        <v>64</v>
      </c>
      <c r="E520" s="69">
        <v>527104</v>
      </c>
      <c r="F520" s="4">
        <f>'EXTR. DIARIA'!$D520*'EXTR. DIARIA'!$E520</f>
        <v>33734656</v>
      </c>
    </row>
    <row r="521" spans="1:6" ht="15.75" hidden="1" customHeight="1" x14ac:dyDescent="0.25">
      <c r="A521" s="4" t="s">
        <v>343</v>
      </c>
      <c r="B521" s="71">
        <v>43323</v>
      </c>
      <c r="C521" s="4">
        <v>33</v>
      </c>
      <c r="D521" s="4">
        <v>122</v>
      </c>
      <c r="E521" s="69">
        <v>113460</v>
      </c>
      <c r="F521" s="4">
        <f>'EXTR. DIARIA'!$D521*'EXTR. DIARIA'!$E521</f>
        <v>13842120</v>
      </c>
    </row>
    <row r="522" spans="1:6" ht="15.75" hidden="1" customHeight="1" x14ac:dyDescent="0.25">
      <c r="A522" s="4" t="s">
        <v>345</v>
      </c>
      <c r="B522" s="71">
        <v>43323</v>
      </c>
      <c r="C522" s="4">
        <v>61</v>
      </c>
      <c r="D522" s="4">
        <v>36.36</v>
      </c>
      <c r="E522" s="69">
        <v>1203406.92</v>
      </c>
      <c r="F522" s="4">
        <f>'EXTR. DIARIA'!$D522*'EXTR. DIARIA'!$E522</f>
        <v>43755875.611199997</v>
      </c>
    </row>
    <row r="523" spans="1:6" ht="15.75" hidden="1" customHeight="1" x14ac:dyDescent="0.25">
      <c r="A523" s="4" t="s">
        <v>345</v>
      </c>
      <c r="B523" s="71">
        <v>43323</v>
      </c>
      <c r="C523" s="4">
        <v>71</v>
      </c>
      <c r="D523" s="4">
        <v>14.54</v>
      </c>
      <c r="E523" s="69">
        <v>92532.56</v>
      </c>
      <c r="F523" s="4">
        <f>'EXTR. DIARIA'!$D523*'EXTR. DIARIA'!$E523</f>
        <v>1345423.4223999998</v>
      </c>
    </row>
    <row r="524" spans="1:6" ht="15.75" hidden="1" customHeight="1" x14ac:dyDescent="0.25">
      <c r="A524" s="4" t="s">
        <v>352</v>
      </c>
      <c r="B524" s="71">
        <v>43323</v>
      </c>
      <c r="C524" s="4">
        <v>87</v>
      </c>
      <c r="D524" s="4">
        <v>16.8</v>
      </c>
      <c r="E524" s="69">
        <v>2480553.6</v>
      </c>
      <c r="F524" s="4">
        <f>'EXTR. DIARIA'!$D524*'EXTR. DIARIA'!$E524</f>
        <v>41673300.480000004</v>
      </c>
    </row>
    <row r="525" spans="1:6" ht="15.75" hidden="1" customHeight="1" x14ac:dyDescent="0.25">
      <c r="A525" s="4" t="s">
        <v>352</v>
      </c>
      <c r="B525" s="71">
        <v>43323</v>
      </c>
      <c r="C525" s="4">
        <v>87</v>
      </c>
      <c r="D525" s="4">
        <v>10.63</v>
      </c>
      <c r="E525" s="69">
        <v>1569540.76</v>
      </c>
      <c r="F525" s="4">
        <f>'EXTR. DIARIA'!$D525*'EXTR. DIARIA'!$E525</f>
        <v>16684218.278800001</v>
      </c>
    </row>
    <row r="526" spans="1:6" ht="15.75" hidden="1" customHeight="1" x14ac:dyDescent="0.25">
      <c r="A526" s="4" t="s">
        <v>357</v>
      </c>
      <c r="B526" s="71">
        <v>43323</v>
      </c>
      <c r="C526" s="4">
        <v>68</v>
      </c>
      <c r="D526" s="4">
        <v>16.8</v>
      </c>
      <c r="E526" s="69">
        <v>909720</v>
      </c>
      <c r="F526" s="4">
        <f>'EXTR. DIARIA'!$D526*'EXTR. DIARIA'!$E526</f>
        <v>15283296</v>
      </c>
    </row>
    <row r="527" spans="1:6" ht="15.75" hidden="1" customHeight="1" x14ac:dyDescent="0.25">
      <c r="A527" s="4" t="s">
        <v>344</v>
      </c>
      <c r="B527" s="71">
        <v>43324</v>
      </c>
      <c r="C527" s="4">
        <v>36</v>
      </c>
      <c r="D527" s="4">
        <v>8.64</v>
      </c>
      <c r="E527" s="69">
        <v>89631.360000000001</v>
      </c>
      <c r="F527" s="4">
        <f>'EXTR. DIARIA'!$D527*'EXTR. DIARIA'!$E527</f>
        <v>774414.95040000009</v>
      </c>
    </row>
    <row r="528" spans="1:6" ht="15.75" hidden="1" customHeight="1" x14ac:dyDescent="0.25">
      <c r="A528" s="4" t="s">
        <v>350</v>
      </c>
      <c r="B528" s="71">
        <v>43324</v>
      </c>
      <c r="C528" s="4">
        <v>36</v>
      </c>
      <c r="D528" s="4">
        <v>25.92</v>
      </c>
      <c r="E528" s="69">
        <v>268894.08000000002</v>
      </c>
      <c r="F528" s="4">
        <f>'EXTR. DIARIA'!$D528*'EXTR. DIARIA'!$E528</f>
        <v>6969734.5536000011</v>
      </c>
    </row>
    <row r="529" spans="1:6" ht="15.75" hidden="1" customHeight="1" x14ac:dyDescent="0.25">
      <c r="A529" s="4" t="s">
        <v>350</v>
      </c>
      <c r="B529" s="71">
        <v>43324</v>
      </c>
      <c r="C529" s="4">
        <v>61</v>
      </c>
      <c r="D529" s="4">
        <v>24.24</v>
      </c>
      <c r="E529" s="69">
        <v>802271.2799999998</v>
      </c>
      <c r="F529" s="4">
        <f>'EXTR. DIARIA'!$D529*'EXTR. DIARIA'!$E529</f>
        <v>19447055.827199996</v>
      </c>
    </row>
    <row r="530" spans="1:6" ht="15.75" hidden="1" customHeight="1" x14ac:dyDescent="0.25">
      <c r="A530" s="4" t="s">
        <v>350</v>
      </c>
      <c r="B530" s="71">
        <v>43324</v>
      </c>
      <c r="C530" s="4">
        <v>71</v>
      </c>
      <c r="D530" s="4">
        <v>9.69</v>
      </c>
      <c r="E530" s="69">
        <v>61667.16</v>
      </c>
      <c r="F530" s="4">
        <f>'EXTR. DIARIA'!$D530*'EXTR. DIARIA'!$E530</f>
        <v>597554.78040000005</v>
      </c>
    </row>
    <row r="531" spans="1:6" ht="15.75" hidden="1" customHeight="1" x14ac:dyDescent="0.25">
      <c r="A531" s="4" t="s">
        <v>352</v>
      </c>
      <c r="B531" s="71">
        <v>43324</v>
      </c>
      <c r="C531" s="4">
        <v>87</v>
      </c>
      <c r="D531" s="4">
        <v>13.4</v>
      </c>
      <c r="E531" s="69">
        <v>1978536.8</v>
      </c>
      <c r="F531" s="4">
        <f>'EXTR. DIARIA'!$D531*'EXTR. DIARIA'!$E531</f>
        <v>26512393.120000001</v>
      </c>
    </row>
    <row r="532" spans="1:6" ht="15.75" hidden="1" customHeight="1" x14ac:dyDescent="0.25">
      <c r="A532" s="4" t="s">
        <v>357</v>
      </c>
      <c r="B532" s="71">
        <v>43324</v>
      </c>
      <c r="C532" s="4">
        <v>68</v>
      </c>
      <c r="D532" s="4">
        <v>29.52</v>
      </c>
      <c r="E532" s="69">
        <v>1598508</v>
      </c>
      <c r="F532" s="4">
        <f>'EXTR. DIARIA'!$D532*'EXTR. DIARIA'!$E532</f>
        <v>47187956.159999996</v>
      </c>
    </row>
    <row r="533" spans="1:6" ht="15.75" hidden="1" customHeight="1" x14ac:dyDescent="0.25">
      <c r="A533" s="4" t="s">
        <v>332</v>
      </c>
      <c r="B533" s="71">
        <v>43325</v>
      </c>
      <c r="C533" s="4">
        <v>36</v>
      </c>
      <c r="D533" s="4">
        <v>15.143000000000001</v>
      </c>
      <c r="E533" s="69">
        <v>157093.48200000002</v>
      </c>
      <c r="F533" s="4">
        <f>'EXTR. DIARIA'!$D533*'EXTR. DIARIA'!$E533</f>
        <v>2378866.5979260006</v>
      </c>
    </row>
    <row r="534" spans="1:6" ht="15.75" hidden="1" customHeight="1" x14ac:dyDescent="0.25">
      <c r="A534" s="4" t="s">
        <v>357</v>
      </c>
      <c r="B534" s="71">
        <v>43325</v>
      </c>
      <c r="C534" s="4">
        <v>68</v>
      </c>
      <c r="D534" s="4">
        <v>7.2</v>
      </c>
      <c r="E534" s="69">
        <v>389880</v>
      </c>
      <c r="F534" s="4">
        <f>'EXTR. DIARIA'!$D534*'EXTR. DIARIA'!$E534</f>
        <v>2807136</v>
      </c>
    </row>
    <row r="535" spans="1:6" ht="15.75" hidden="1" customHeight="1" x14ac:dyDescent="0.25">
      <c r="A535" s="4" t="s">
        <v>332</v>
      </c>
      <c r="B535" s="71">
        <v>43326</v>
      </c>
      <c r="C535" s="4">
        <v>36</v>
      </c>
      <c r="D535" s="4">
        <v>16</v>
      </c>
      <c r="E535" s="69">
        <v>165984</v>
      </c>
      <c r="F535" s="4">
        <f>'EXTR. DIARIA'!$D535*'EXTR. DIARIA'!$E535</f>
        <v>2655744</v>
      </c>
    </row>
    <row r="536" spans="1:6" ht="15.75" hidden="1" customHeight="1" x14ac:dyDescent="0.25">
      <c r="A536" s="4" t="s">
        <v>332</v>
      </c>
      <c r="B536" s="71">
        <v>43326</v>
      </c>
      <c r="C536" s="4">
        <v>59</v>
      </c>
      <c r="D536" s="4">
        <v>3.9</v>
      </c>
      <c r="E536" s="69">
        <v>14664</v>
      </c>
      <c r="F536" s="4">
        <f>'EXTR. DIARIA'!$D536*'EXTR. DIARIA'!$E536</f>
        <v>57189.599999999999</v>
      </c>
    </row>
    <row r="537" spans="1:6" ht="15.75" hidden="1" customHeight="1" x14ac:dyDescent="0.25">
      <c r="A537" s="4" t="s">
        <v>332</v>
      </c>
      <c r="B537" s="71">
        <v>43326</v>
      </c>
      <c r="C537" s="4">
        <v>61</v>
      </c>
      <c r="D537" s="4">
        <v>63.96</v>
      </c>
      <c r="E537" s="69">
        <v>2116884.12</v>
      </c>
      <c r="F537" s="4">
        <f>'EXTR. DIARIA'!$D537*'EXTR. DIARIA'!$E537</f>
        <v>135395908.3152</v>
      </c>
    </row>
    <row r="538" spans="1:6" ht="15.75" hidden="1" customHeight="1" x14ac:dyDescent="0.25">
      <c r="A538" s="4" t="s">
        <v>332</v>
      </c>
      <c r="B538" s="71">
        <v>43326</v>
      </c>
      <c r="C538" s="4">
        <v>71</v>
      </c>
      <c r="D538" s="4">
        <v>25.82</v>
      </c>
      <c r="E538" s="69">
        <v>164318.48000000001</v>
      </c>
      <c r="F538" s="4">
        <f>'EXTR. DIARIA'!$D538*'EXTR. DIARIA'!$E538</f>
        <v>4242703.1536000008</v>
      </c>
    </row>
    <row r="539" spans="1:6" ht="15.75" hidden="1" customHeight="1" x14ac:dyDescent="0.25">
      <c r="A539" s="4" t="s">
        <v>332</v>
      </c>
      <c r="B539" s="71">
        <v>43326</v>
      </c>
      <c r="C539" s="4">
        <v>105</v>
      </c>
      <c r="D539" s="4">
        <v>199.61</v>
      </c>
      <c r="E539" s="69">
        <v>6027423.5600000005</v>
      </c>
      <c r="F539" s="4">
        <f>'EXTR. DIARIA'!$D539*'EXTR. DIARIA'!$E539</f>
        <v>1203134016.8116002</v>
      </c>
    </row>
    <row r="540" spans="1:6" ht="15.75" hidden="1" customHeight="1" x14ac:dyDescent="0.25">
      <c r="A540" s="4" t="s">
        <v>353</v>
      </c>
      <c r="B540" s="71">
        <v>43326</v>
      </c>
      <c r="C540" s="4">
        <v>33</v>
      </c>
      <c r="D540" s="4">
        <v>138.19999999999999</v>
      </c>
      <c r="E540" s="69">
        <v>128526</v>
      </c>
      <c r="F540" s="4">
        <f>'EXTR. DIARIA'!$D540*'EXTR. DIARIA'!$E540</f>
        <v>17762293.199999999</v>
      </c>
    </row>
    <row r="541" spans="1:6" ht="15.75" hidden="1" customHeight="1" x14ac:dyDescent="0.25">
      <c r="A541" s="4" t="s">
        <v>355</v>
      </c>
      <c r="B541" s="71">
        <v>43326</v>
      </c>
      <c r="C541" s="4">
        <v>33</v>
      </c>
      <c r="D541" s="4">
        <v>711.7</v>
      </c>
      <c r="E541" s="69">
        <v>661881</v>
      </c>
      <c r="F541" s="4">
        <f>'EXTR. DIARIA'!$D541*'EXTR. DIARIA'!$E541</f>
        <v>471060707.70000005</v>
      </c>
    </row>
    <row r="542" spans="1:6" ht="15.75" hidden="1" customHeight="1" x14ac:dyDescent="0.25">
      <c r="A542" s="4" t="s">
        <v>357</v>
      </c>
      <c r="B542" s="71">
        <v>43326</v>
      </c>
      <c r="C542" s="4">
        <v>68</v>
      </c>
      <c r="D542" s="4">
        <v>75.25</v>
      </c>
      <c r="E542" s="69">
        <v>4074787.5</v>
      </c>
      <c r="F542" s="4">
        <f>'EXTR. DIARIA'!$D542*'EXTR. DIARIA'!$E542</f>
        <v>306627759.375</v>
      </c>
    </row>
    <row r="543" spans="1:6" ht="15.75" hidden="1" customHeight="1" x14ac:dyDescent="0.25">
      <c r="A543" s="4" t="s">
        <v>332</v>
      </c>
      <c r="B543" s="71">
        <v>43327</v>
      </c>
      <c r="C543" s="4">
        <v>105</v>
      </c>
      <c r="D543" s="4">
        <v>7.8</v>
      </c>
      <c r="E543" s="69">
        <v>235528.8</v>
      </c>
      <c r="F543" s="4">
        <f>'EXTR. DIARIA'!$D543*'EXTR. DIARIA'!$E543</f>
        <v>1837124.64</v>
      </c>
    </row>
    <row r="544" spans="1:6" ht="15.75" hidden="1" customHeight="1" x14ac:dyDescent="0.25">
      <c r="A544" s="4" t="s">
        <v>343</v>
      </c>
      <c r="B544" s="71">
        <v>43327</v>
      </c>
      <c r="C544" s="4">
        <v>58</v>
      </c>
      <c r="D544" s="4">
        <v>122</v>
      </c>
      <c r="E544" s="69">
        <v>384178</v>
      </c>
      <c r="F544" s="4">
        <f>'EXTR. DIARIA'!$D544*'EXTR. DIARIA'!$E544</f>
        <v>46869716</v>
      </c>
    </row>
    <row r="545" spans="1:6" ht="15.75" hidden="1" customHeight="1" x14ac:dyDescent="0.25">
      <c r="A545" s="4" t="s">
        <v>343</v>
      </c>
      <c r="B545" s="71">
        <v>43327</v>
      </c>
      <c r="C545" s="4">
        <v>68</v>
      </c>
      <c r="D545" s="4">
        <v>7.2</v>
      </c>
      <c r="E545" s="69">
        <v>389880</v>
      </c>
      <c r="F545" s="4">
        <f>'EXTR. DIARIA'!$D545*'EXTR. DIARIA'!$E545</f>
        <v>2807136</v>
      </c>
    </row>
    <row r="546" spans="1:6" ht="15.75" hidden="1" customHeight="1" x14ac:dyDescent="0.25">
      <c r="A546" s="4" t="s">
        <v>343</v>
      </c>
      <c r="B546" s="71">
        <v>43327</v>
      </c>
      <c r="C546" s="4">
        <v>71</v>
      </c>
      <c r="D546" s="4">
        <v>2.88</v>
      </c>
      <c r="E546" s="69">
        <v>18328.32</v>
      </c>
      <c r="F546" s="4">
        <f>'EXTR. DIARIA'!$D546*'EXTR. DIARIA'!$E546</f>
        <v>52785.561599999994</v>
      </c>
    </row>
    <row r="547" spans="1:6" ht="15.75" hidden="1" customHeight="1" x14ac:dyDescent="0.25">
      <c r="A547" s="4" t="s">
        <v>350</v>
      </c>
      <c r="B547" s="71">
        <v>43327</v>
      </c>
      <c r="C547" s="4">
        <v>87</v>
      </c>
      <c r="D547" s="4">
        <v>11.73</v>
      </c>
      <c r="E547" s="69">
        <v>1731957.96</v>
      </c>
      <c r="F547" s="4">
        <f>'EXTR. DIARIA'!$D547*'EXTR. DIARIA'!$E547</f>
        <v>20315866.8708</v>
      </c>
    </row>
    <row r="548" spans="1:6" ht="15.75" hidden="1" customHeight="1" x14ac:dyDescent="0.25">
      <c r="A548" s="4" t="s">
        <v>350</v>
      </c>
      <c r="B548" s="71">
        <v>43327</v>
      </c>
      <c r="C548" s="4"/>
      <c r="D548" s="4"/>
      <c r="E548" s="69"/>
      <c r="F548" s="4">
        <f>'EXTR. DIARIA'!$D548*'EXTR. DIARIA'!$E548</f>
        <v>0</v>
      </c>
    </row>
    <row r="549" spans="1:6" ht="15.75" hidden="1" customHeight="1" x14ac:dyDescent="0.25">
      <c r="A549" s="4" t="s">
        <v>350</v>
      </c>
      <c r="B549" s="71">
        <v>43327</v>
      </c>
      <c r="C549" s="4">
        <v>5</v>
      </c>
      <c r="D549" s="4">
        <v>7</v>
      </c>
      <c r="E549" s="69">
        <v>1082340</v>
      </c>
      <c r="F549" s="4">
        <f>'EXTR. DIARIA'!$D549*'EXTR. DIARIA'!$E549</f>
        <v>7576380</v>
      </c>
    </row>
    <row r="550" spans="1:6" ht="15.75" hidden="1" customHeight="1" x14ac:dyDescent="0.25">
      <c r="A550" s="4" t="s">
        <v>350</v>
      </c>
      <c r="B550" s="71">
        <v>43327</v>
      </c>
      <c r="C550" s="4">
        <v>6</v>
      </c>
      <c r="D550" s="4">
        <v>14</v>
      </c>
      <c r="E550" s="69">
        <v>2933028</v>
      </c>
      <c r="F550" s="4">
        <f>'EXTR. DIARIA'!$D550*'EXTR. DIARIA'!$E550</f>
        <v>41062392</v>
      </c>
    </row>
    <row r="551" spans="1:6" ht="15.75" hidden="1" customHeight="1" x14ac:dyDescent="0.25">
      <c r="A551" s="4" t="s">
        <v>350</v>
      </c>
      <c r="B551" s="71">
        <v>43327</v>
      </c>
      <c r="C551" s="4">
        <v>30</v>
      </c>
      <c r="D551" s="4">
        <v>7</v>
      </c>
      <c r="E551" s="69">
        <v>92372</v>
      </c>
      <c r="F551" s="4">
        <f>'EXTR. DIARIA'!$D551*'EXTR. DIARIA'!$E551</f>
        <v>646604</v>
      </c>
    </row>
    <row r="552" spans="1:6" ht="15.75" hidden="1" customHeight="1" x14ac:dyDescent="0.25">
      <c r="A552" s="4" t="s">
        <v>350</v>
      </c>
      <c r="B552" s="71">
        <v>43327</v>
      </c>
      <c r="C552" s="4">
        <v>5</v>
      </c>
      <c r="D552" s="4">
        <v>5</v>
      </c>
      <c r="E552" s="69">
        <v>773100</v>
      </c>
      <c r="F552" s="4">
        <f>'EXTR. DIARIA'!$D552*'EXTR. DIARIA'!$E552</f>
        <v>3865500</v>
      </c>
    </row>
    <row r="553" spans="1:6" ht="15.75" hidden="1" customHeight="1" x14ac:dyDescent="0.25">
      <c r="A553" s="4" t="s">
        <v>350</v>
      </c>
      <c r="B553" s="71">
        <v>43327</v>
      </c>
      <c r="C553" s="4">
        <v>6</v>
      </c>
      <c r="D553" s="4">
        <v>12</v>
      </c>
      <c r="E553" s="69">
        <v>2514024</v>
      </c>
      <c r="F553" s="4">
        <f>'EXTR. DIARIA'!$D553*'EXTR. DIARIA'!$E553</f>
        <v>30168288</v>
      </c>
    </row>
    <row r="554" spans="1:6" ht="15.75" hidden="1" customHeight="1" x14ac:dyDescent="0.25">
      <c r="A554" s="4" t="s">
        <v>350</v>
      </c>
      <c r="B554" s="71">
        <v>43327</v>
      </c>
      <c r="C554" s="4">
        <v>30</v>
      </c>
      <c r="D554" s="4">
        <v>7</v>
      </c>
      <c r="E554" s="69">
        <v>92372</v>
      </c>
      <c r="F554" s="4">
        <f>'EXTR. DIARIA'!$D554*'EXTR. DIARIA'!$E554</f>
        <v>646604</v>
      </c>
    </row>
    <row r="555" spans="1:6" ht="15.75" hidden="1" customHeight="1" x14ac:dyDescent="0.25">
      <c r="A555" s="4" t="s">
        <v>350</v>
      </c>
      <c r="B555" s="71">
        <v>43327</v>
      </c>
      <c r="C555" s="4">
        <v>5</v>
      </c>
      <c r="D555" s="4">
        <v>6</v>
      </c>
      <c r="E555" s="69">
        <v>927720</v>
      </c>
      <c r="F555" s="4">
        <f>'EXTR. DIARIA'!$D555*'EXTR. DIARIA'!$E555</f>
        <v>5566320</v>
      </c>
    </row>
    <row r="556" spans="1:6" ht="15.75" hidden="1" customHeight="1" x14ac:dyDescent="0.25">
      <c r="A556" s="4" t="s">
        <v>350</v>
      </c>
      <c r="B556" s="71">
        <v>43327</v>
      </c>
      <c r="C556" s="4">
        <v>6</v>
      </c>
      <c r="D556" s="4">
        <v>7</v>
      </c>
      <c r="E556" s="69">
        <v>1466514</v>
      </c>
      <c r="F556" s="4">
        <f>'EXTR. DIARIA'!$D556*'EXTR. DIARIA'!$E556</f>
        <v>10265598</v>
      </c>
    </row>
    <row r="557" spans="1:6" ht="15.75" hidden="1" customHeight="1" x14ac:dyDescent="0.25">
      <c r="A557" s="4" t="s">
        <v>350</v>
      </c>
      <c r="B557" s="71">
        <v>43327</v>
      </c>
      <c r="C557" s="4">
        <v>30</v>
      </c>
      <c r="D557" s="4">
        <v>5</v>
      </c>
      <c r="E557" s="69">
        <v>65980</v>
      </c>
      <c r="F557" s="4">
        <f>'EXTR. DIARIA'!$D557*'EXTR. DIARIA'!$E557</f>
        <v>329900</v>
      </c>
    </row>
    <row r="558" spans="1:6" ht="15.75" hidden="1" customHeight="1" x14ac:dyDescent="0.25">
      <c r="A558" s="4" t="s">
        <v>350</v>
      </c>
      <c r="B558" s="71">
        <v>43327</v>
      </c>
      <c r="C558" s="4">
        <v>105</v>
      </c>
      <c r="D558" s="4">
        <v>1.9</v>
      </c>
      <c r="E558" s="69">
        <v>57372.399999999994</v>
      </c>
      <c r="F558" s="4">
        <f>'EXTR. DIARIA'!$D558*'EXTR. DIARIA'!$E558</f>
        <v>109007.55999999998</v>
      </c>
    </row>
    <row r="559" spans="1:6" ht="15.75" hidden="1" customHeight="1" x14ac:dyDescent="0.25">
      <c r="A559" s="4" t="s">
        <v>352</v>
      </c>
      <c r="B559" s="71">
        <v>43327</v>
      </c>
      <c r="C559" s="4">
        <v>87</v>
      </c>
      <c r="D559" s="4">
        <v>2.35</v>
      </c>
      <c r="E559" s="69">
        <v>346982.2</v>
      </c>
      <c r="F559" s="4">
        <f>'EXTR. DIARIA'!$D559*'EXTR. DIARIA'!$E559</f>
        <v>815408.17</v>
      </c>
    </row>
    <row r="560" spans="1:6" ht="15.75" hidden="1" customHeight="1" x14ac:dyDescent="0.25">
      <c r="A560" s="4" t="s">
        <v>353</v>
      </c>
      <c r="B560" s="71">
        <v>43327</v>
      </c>
      <c r="C560" s="4">
        <v>58</v>
      </c>
      <c r="D560" s="4">
        <v>138.19999999999999</v>
      </c>
      <c r="E560" s="69">
        <v>435191.8</v>
      </c>
      <c r="F560" s="4">
        <f>'EXTR. DIARIA'!$D560*'EXTR. DIARIA'!$E560</f>
        <v>60143506.75999999</v>
      </c>
    </row>
    <row r="561" spans="1:6" ht="15.75" hidden="1" customHeight="1" x14ac:dyDescent="0.25">
      <c r="A561" s="4" t="s">
        <v>355</v>
      </c>
      <c r="B561" s="71">
        <v>43327</v>
      </c>
      <c r="C561" s="4">
        <v>58</v>
      </c>
      <c r="D561" s="4">
        <v>711.7</v>
      </c>
      <c r="E561" s="69">
        <v>2241143.3000000003</v>
      </c>
      <c r="F561" s="4">
        <f>'EXTR. DIARIA'!$D561*'EXTR. DIARIA'!$E561</f>
        <v>1595021686.6100004</v>
      </c>
    </row>
    <row r="562" spans="1:6" ht="15.75" hidden="1" customHeight="1" x14ac:dyDescent="0.25">
      <c r="A562" s="4" t="s">
        <v>357</v>
      </c>
      <c r="B562" s="71">
        <v>43327</v>
      </c>
      <c r="C562" s="4">
        <v>68</v>
      </c>
      <c r="D562" s="4">
        <v>73.48</v>
      </c>
      <c r="E562" s="69">
        <v>3978942</v>
      </c>
      <c r="F562" s="4">
        <f>'EXTR. DIARIA'!$D562*'EXTR. DIARIA'!$E562</f>
        <v>292372658.16000003</v>
      </c>
    </row>
    <row r="563" spans="1:6" ht="15.75" hidden="1" customHeight="1" x14ac:dyDescent="0.25">
      <c r="A563" s="4" t="s">
        <v>357</v>
      </c>
      <c r="B563" s="71">
        <v>43327</v>
      </c>
      <c r="C563" s="4">
        <v>71</v>
      </c>
      <c r="D563" s="4">
        <v>72.72</v>
      </c>
      <c r="E563" s="69">
        <v>462790.08</v>
      </c>
      <c r="F563" s="4">
        <f>'EXTR. DIARIA'!$D563*'EXTR. DIARIA'!$E563</f>
        <v>33654094.617600001</v>
      </c>
    </row>
    <row r="564" spans="1:6" ht="15.75" hidden="1" customHeight="1" x14ac:dyDescent="0.25">
      <c r="A564" s="4" t="s">
        <v>357</v>
      </c>
      <c r="B564" s="71">
        <v>43327</v>
      </c>
      <c r="C564" s="4">
        <v>68</v>
      </c>
      <c r="D564" s="4">
        <v>7.2</v>
      </c>
      <c r="E564" s="69">
        <v>389880</v>
      </c>
      <c r="F564" s="4">
        <f>'EXTR. DIARIA'!$D564*'EXTR. DIARIA'!$E564</f>
        <v>2807136</v>
      </c>
    </row>
    <row r="565" spans="1:6" ht="15.75" hidden="1" customHeight="1" x14ac:dyDescent="0.25">
      <c r="A565" s="4" t="s">
        <v>357</v>
      </c>
      <c r="B565" s="71">
        <v>43327</v>
      </c>
      <c r="C565" s="4">
        <v>71</v>
      </c>
      <c r="D565" s="4">
        <v>2.88</v>
      </c>
      <c r="E565" s="69">
        <v>18328.32</v>
      </c>
      <c r="F565" s="4">
        <f>'EXTR. DIARIA'!$D565*'EXTR. DIARIA'!$E565</f>
        <v>52785.561599999994</v>
      </c>
    </row>
    <row r="566" spans="1:6" ht="15.75" hidden="1" customHeight="1" x14ac:dyDescent="0.25">
      <c r="A566" s="4" t="s">
        <v>332</v>
      </c>
      <c r="B566" s="71">
        <v>43328</v>
      </c>
      <c r="C566" s="4">
        <v>61</v>
      </c>
      <c r="D566" s="4">
        <v>35</v>
      </c>
      <c r="E566" s="69">
        <v>1158395</v>
      </c>
      <c r="F566" s="4">
        <f>'EXTR. DIARIA'!$D566*'EXTR. DIARIA'!$E566</f>
        <v>40543825</v>
      </c>
    </row>
    <row r="567" spans="1:6" ht="15.75" hidden="1" customHeight="1" x14ac:dyDescent="0.25">
      <c r="A567" s="4" t="s">
        <v>332</v>
      </c>
      <c r="B567" s="71">
        <v>43328</v>
      </c>
      <c r="C567" s="4">
        <v>71</v>
      </c>
      <c r="D567" s="4">
        <v>14</v>
      </c>
      <c r="E567" s="69">
        <v>89096</v>
      </c>
      <c r="F567" s="4">
        <f>'EXTR. DIARIA'!$D567*'EXTR. DIARIA'!$E567</f>
        <v>1247344</v>
      </c>
    </row>
    <row r="568" spans="1:6" ht="15.75" hidden="1" customHeight="1" x14ac:dyDescent="0.25">
      <c r="A568" s="4" t="s">
        <v>332</v>
      </c>
      <c r="B568" s="71">
        <v>43328</v>
      </c>
      <c r="C568" s="4">
        <v>36</v>
      </c>
      <c r="D568" s="4">
        <v>22</v>
      </c>
      <c r="E568" s="69">
        <v>228228</v>
      </c>
      <c r="F568" s="4">
        <f>'EXTR. DIARIA'!$D568*'EXTR. DIARIA'!$E568</f>
        <v>5021016</v>
      </c>
    </row>
    <row r="569" spans="1:6" ht="15.75" hidden="1" customHeight="1" x14ac:dyDescent="0.25">
      <c r="A569" s="4" t="s">
        <v>332</v>
      </c>
      <c r="B569" s="71">
        <v>43328</v>
      </c>
      <c r="C569" s="4">
        <v>58</v>
      </c>
      <c r="D569" s="4">
        <v>144.19999999999999</v>
      </c>
      <c r="E569" s="69">
        <v>454085.8</v>
      </c>
      <c r="F569" s="4">
        <f>'EXTR. DIARIA'!$D569*'EXTR. DIARIA'!$E569</f>
        <v>65479172.359999992</v>
      </c>
    </row>
    <row r="570" spans="1:6" ht="15.75" hidden="1" customHeight="1" x14ac:dyDescent="0.25">
      <c r="A570" s="4" t="s">
        <v>343</v>
      </c>
      <c r="B570" s="71">
        <v>43328</v>
      </c>
      <c r="C570" s="4">
        <v>5</v>
      </c>
      <c r="D570" s="4">
        <v>1</v>
      </c>
      <c r="E570" s="69">
        <v>154620</v>
      </c>
      <c r="F570" s="4">
        <f>'EXTR. DIARIA'!$D570*'EXTR. DIARIA'!$E570</f>
        <v>154620</v>
      </c>
    </row>
    <row r="571" spans="1:6" ht="15.75" hidden="1" customHeight="1" x14ac:dyDescent="0.25">
      <c r="A571" s="4" t="s">
        <v>343</v>
      </c>
      <c r="B571" s="71">
        <v>43328</v>
      </c>
      <c r="C571" s="4">
        <v>6</v>
      </c>
      <c r="D571" s="4">
        <v>3</v>
      </c>
      <c r="E571" s="69">
        <v>628506</v>
      </c>
      <c r="F571" s="4">
        <f>'EXTR. DIARIA'!$D571*'EXTR. DIARIA'!$E571</f>
        <v>1885518</v>
      </c>
    </row>
    <row r="572" spans="1:6" ht="15.75" hidden="1" customHeight="1" x14ac:dyDescent="0.25">
      <c r="A572" s="4" t="s">
        <v>350</v>
      </c>
      <c r="B572" s="71">
        <v>43328</v>
      </c>
      <c r="C572" s="4">
        <v>42</v>
      </c>
      <c r="D572" s="4">
        <v>6.06</v>
      </c>
      <c r="E572" s="69">
        <v>95032.92</v>
      </c>
      <c r="F572" s="4">
        <f>'EXTR. DIARIA'!$D572*'EXTR. DIARIA'!$E572</f>
        <v>575899.4952</v>
      </c>
    </row>
    <row r="573" spans="1:6" ht="15.75" hidden="1" customHeight="1" x14ac:dyDescent="0.25">
      <c r="A573" s="4" t="s">
        <v>350</v>
      </c>
      <c r="B573" s="71">
        <v>43328</v>
      </c>
      <c r="C573" s="4">
        <v>61</v>
      </c>
      <c r="D573" s="4">
        <v>18.18</v>
      </c>
      <c r="E573" s="69">
        <v>601703.46</v>
      </c>
      <c r="F573" s="4">
        <f>'EXTR. DIARIA'!$D573*'EXTR. DIARIA'!$E573</f>
        <v>10938968.902799999</v>
      </c>
    </row>
    <row r="574" spans="1:6" ht="15.75" hidden="1" customHeight="1" x14ac:dyDescent="0.25">
      <c r="A574" s="4" t="s">
        <v>350</v>
      </c>
      <c r="B574" s="71">
        <v>43328</v>
      </c>
      <c r="C574" s="4">
        <v>71</v>
      </c>
      <c r="D574" s="4">
        <v>9.69</v>
      </c>
      <c r="E574" s="69">
        <v>61667.16</v>
      </c>
      <c r="F574" s="4">
        <f>'EXTR. DIARIA'!$D574*'EXTR. DIARIA'!$E574</f>
        <v>597554.78040000005</v>
      </c>
    </row>
    <row r="575" spans="1:6" ht="15.75" hidden="1" customHeight="1" x14ac:dyDescent="0.25">
      <c r="A575" s="4" t="s">
        <v>350</v>
      </c>
      <c r="B575" s="71">
        <v>43328</v>
      </c>
      <c r="C575" s="4">
        <v>87</v>
      </c>
      <c r="D575" s="4">
        <v>53.4</v>
      </c>
      <c r="E575" s="69">
        <v>7884616.7999999998</v>
      </c>
      <c r="F575" s="4">
        <f>'EXTR. DIARIA'!$D575*'EXTR. DIARIA'!$E575</f>
        <v>421038537.12</v>
      </c>
    </row>
    <row r="576" spans="1:6" ht="15.75" hidden="1" customHeight="1" x14ac:dyDescent="0.25">
      <c r="A576" s="4" t="s">
        <v>350</v>
      </c>
      <c r="B576" s="71">
        <v>43328</v>
      </c>
      <c r="C576" s="4">
        <v>58</v>
      </c>
      <c r="D576" s="4">
        <v>51.6</v>
      </c>
      <c r="E576" s="69">
        <v>162488.4</v>
      </c>
      <c r="F576" s="4">
        <f>'EXTR. DIARIA'!$D576*'EXTR. DIARIA'!$E576</f>
        <v>8384401.4399999995</v>
      </c>
    </row>
    <row r="577" spans="1:6" ht="15.75" hidden="1" customHeight="1" x14ac:dyDescent="0.25">
      <c r="A577" s="4" t="s">
        <v>350</v>
      </c>
      <c r="B577" s="71">
        <v>43328</v>
      </c>
      <c r="C577" s="4">
        <v>5</v>
      </c>
      <c r="D577" s="4">
        <v>3</v>
      </c>
      <c r="E577" s="69">
        <v>463860</v>
      </c>
      <c r="F577" s="4">
        <f>'EXTR. DIARIA'!$D577*'EXTR. DIARIA'!$E577</f>
        <v>1391580</v>
      </c>
    </row>
    <row r="578" spans="1:6" ht="15.75" hidden="1" customHeight="1" x14ac:dyDescent="0.25">
      <c r="A578" s="4" t="s">
        <v>350</v>
      </c>
      <c r="B578" s="71">
        <v>43328</v>
      </c>
      <c r="C578" s="4">
        <v>6</v>
      </c>
      <c r="D578" s="4">
        <v>15</v>
      </c>
      <c r="E578" s="69">
        <v>3142530</v>
      </c>
      <c r="F578" s="4">
        <f>'EXTR. DIARIA'!$D578*'EXTR. DIARIA'!$E578</f>
        <v>47137950</v>
      </c>
    </row>
    <row r="579" spans="1:6" ht="15.75" hidden="1" customHeight="1" x14ac:dyDescent="0.25">
      <c r="A579" s="4" t="s">
        <v>350</v>
      </c>
      <c r="B579" s="71">
        <v>43328</v>
      </c>
      <c r="C579" s="4">
        <v>30</v>
      </c>
      <c r="D579" s="4">
        <v>8</v>
      </c>
      <c r="E579" s="69">
        <v>105568</v>
      </c>
      <c r="F579" s="4">
        <f>'EXTR. DIARIA'!$D579*'EXTR. DIARIA'!$E579</f>
        <v>844544</v>
      </c>
    </row>
    <row r="580" spans="1:6" ht="15.75" hidden="1" customHeight="1" x14ac:dyDescent="0.25">
      <c r="A580" s="4" t="s">
        <v>350</v>
      </c>
      <c r="B580" s="71">
        <v>43328</v>
      </c>
      <c r="C580" s="4">
        <v>5</v>
      </c>
      <c r="D580" s="4">
        <v>1</v>
      </c>
      <c r="E580" s="69">
        <v>154620</v>
      </c>
      <c r="F580" s="4">
        <f>'EXTR. DIARIA'!$D580*'EXTR. DIARIA'!$E580</f>
        <v>154620</v>
      </c>
    </row>
    <row r="581" spans="1:6" ht="15.75" hidden="1" customHeight="1" x14ac:dyDescent="0.25">
      <c r="A581" s="4" t="s">
        <v>350</v>
      </c>
      <c r="B581" s="71">
        <v>43328</v>
      </c>
      <c r="C581" s="4">
        <v>6</v>
      </c>
      <c r="D581" s="4">
        <v>3</v>
      </c>
      <c r="E581" s="69">
        <v>628506</v>
      </c>
      <c r="F581" s="4">
        <f>'EXTR. DIARIA'!$D581*'EXTR. DIARIA'!$E581</f>
        <v>1885518</v>
      </c>
    </row>
    <row r="582" spans="1:6" ht="15.75" hidden="1" customHeight="1" x14ac:dyDescent="0.25">
      <c r="A582" s="4" t="s">
        <v>350</v>
      </c>
      <c r="B582" s="71">
        <v>43328</v>
      </c>
      <c r="C582" s="4">
        <v>30</v>
      </c>
      <c r="D582" s="4">
        <v>2</v>
      </c>
      <c r="E582" s="69">
        <v>26392</v>
      </c>
      <c r="F582" s="4">
        <f>'EXTR. DIARIA'!$D582*'EXTR. DIARIA'!$E582</f>
        <v>52784</v>
      </c>
    </row>
    <row r="583" spans="1:6" ht="15.75" hidden="1" customHeight="1" x14ac:dyDescent="0.25">
      <c r="A583" s="4" t="s">
        <v>357</v>
      </c>
      <c r="B583" s="71">
        <v>43328</v>
      </c>
      <c r="C583" s="4">
        <v>68</v>
      </c>
      <c r="D583" s="4">
        <v>40.39</v>
      </c>
      <c r="E583" s="69">
        <v>2187118.5</v>
      </c>
      <c r="F583" s="4">
        <f>'EXTR. DIARIA'!$D583*'EXTR. DIARIA'!$E583</f>
        <v>88337716.215000004</v>
      </c>
    </row>
    <row r="584" spans="1:6" ht="15.75" hidden="1" customHeight="1" x14ac:dyDescent="0.25">
      <c r="A584" s="4" t="s">
        <v>357</v>
      </c>
      <c r="B584" s="71">
        <v>43328</v>
      </c>
      <c r="C584" s="4">
        <v>71</v>
      </c>
      <c r="D584" s="4">
        <v>39</v>
      </c>
      <c r="E584" s="69">
        <v>248196</v>
      </c>
      <c r="F584" s="4">
        <f>'EXTR. DIARIA'!$D584*'EXTR. DIARIA'!$E584</f>
        <v>9679644</v>
      </c>
    </row>
    <row r="585" spans="1:6" ht="15.75" hidden="1" customHeight="1" x14ac:dyDescent="0.25">
      <c r="A585" s="4" t="s">
        <v>331</v>
      </c>
      <c r="B585" s="71">
        <v>43329</v>
      </c>
      <c r="C585" s="4">
        <v>33</v>
      </c>
      <c r="D585" s="4">
        <v>562.20000000000005</v>
      </c>
      <c r="E585" s="69">
        <v>522846.00000000006</v>
      </c>
      <c r="F585" s="4">
        <f>'EXTR. DIARIA'!$D585*'EXTR. DIARIA'!$E585</f>
        <v>293944021.20000005</v>
      </c>
    </row>
    <row r="586" spans="1:6" ht="15.75" hidden="1" customHeight="1" x14ac:dyDescent="0.25">
      <c r="A586" s="4" t="s">
        <v>331</v>
      </c>
      <c r="B586" s="71">
        <v>43329</v>
      </c>
      <c r="C586" s="4">
        <v>58</v>
      </c>
      <c r="D586" s="4">
        <v>562.20000000000005</v>
      </c>
      <c r="E586" s="69">
        <v>1770367.8</v>
      </c>
      <c r="F586" s="4">
        <f>'EXTR. DIARIA'!$D586*'EXTR. DIARIA'!$E586</f>
        <v>995300777.16000009</v>
      </c>
    </row>
    <row r="587" spans="1:6" ht="15.75" hidden="1" customHeight="1" x14ac:dyDescent="0.25">
      <c r="A587" s="4" t="s">
        <v>343</v>
      </c>
      <c r="B587" s="71">
        <v>43329</v>
      </c>
      <c r="C587" s="4">
        <v>61</v>
      </c>
      <c r="D587" s="4">
        <v>39.6</v>
      </c>
      <c r="E587" s="69">
        <v>1310641.2</v>
      </c>
      <c r="F587" s="4">
        <f>'EXTR. DIARIA'!$D587*'EXTR. DIARIA'!$E587</f>
        <v>51901391.520000003</v>
      </c>
    </row>
    <row r="588" spans="1:6" ht="15.75" hidden="1" customHeight="1" x14ac:dyDescent="0.25">
      <c r="A588" s="4" t="s">
        <v>350</v>
      </c>
      <c r="B588" s="71">
        <v>43329</v>
      </c>
      <c r="C588" s="4">
        <v>42</v>
      </c>
      <c r="D588" s="4">
        <v>47.09</v>
      </c>
      <c r="E588" s="69">
        <v>738465.38</v>
      </c>
      <c r="F588" s="4">
        <f>'EXTR. DIARIA'!$D588*'EXTR. DIARIA'!$E588</f>
        <v>34774334.744200006</v>
      </c>
    </row>
    <row r="589" spans="1:6" ht="15.75" hidden="1" customHeight="1" x14ac:dyDescent="0.25">
      <c r="A589" s="4" t="s">
        <v>350</v>
      </c>
      <c r="B589" s="71">
        <v>43329</v>
      </c>
      <c r="C589" s="4">
        <v>61</v>
      </c>
      <c r="D589" s="4">
        <v>3.4</v>
      </c>
      <c r="E589" s="69">
        <v>112529.8</v>
      </c>
      <c r="F589" s="4">
        <f>'EXTR. DIARIA'!$D589*'EXTR. DIARIA'!$E589</f>
        <v>382601.32</v>
      </c>
    </row>
    <row r="590" spans="1:6" ht="15.75" hidden="1" customHeight="1" x14ac:dyDescent="0.25">
      <c r="A590" s="4" t="s">
        <v>350</v>
      </c>
      <c r="B590" s="71">
        <v>43329</v>
      </c>
      <c r="C590" s="4">
        <v>71</v>
      </c>
      <c r="D590" s="4">
        <v>20.170000000000002</v>
      </c>
      <c r="E590" s="69">
        <v>128361.88</v>
      </c>
      <c r="F590" s="4">
        <f>'EXTR. DIARIA'!$D590*'EXTR. DIARIA'!$E590</f>
        <v>2589059.1196000003</v>
      </c>
    </row>
    <row r="591" spans="1:6" ht="15.75" hidden="1" customHeight="1" x14ac:dyDescent="0.25">
      <c r="A591" s="4" t="s">
        <v>350</v>
      </c>
      <c r="B591" s="71">
        <v>43329</v>
      </c>
      <c r="C591" s="4">
        <v>61</v>
      </c>
      <c r="D591" s="4">
        <v>25.04</v>
      </c>
      <c r="E591" s="69">
        <v>828748.88</v>
      </c>
      <c r="F591" s="4">
        <f>'EXTR. DIARIA'!$D591*'EXTR. DIARIA'!$E591</f>
        <v>20751871.955199998</v>
      </c>
    </row>
    <row r="592" spans="1:6" ht="15.75" hidden="1" customHeight="1" x14ac:dyDescent="0.25">
      <c r="A592" s="4" t="s">
        <v>350</v>
      </c>
      <c r="B592" s="71">
        <v>43329</v>
      </c>
      <c r="C592" s="4">
        <v>42</v>
      </c>
      <c r="D592" s="4">
        <v>63.110999999999997</v>
      </c>
      <c r="E592" s="69">
        <v>989706.70200000005</v>
      </c>
      <c r="F592" s="4">
        <f>'EXTR. DIARIA'!$D592*'EXTR. DIARIA'!$E592</f>
        <v>62461379.669922002</v>
      </c>
    </row>
    <row r="593" spans="1:6" ht="15.75" hidden="1" customHeight="1" x14ac:dyDescent="0.25">
      <c r="A593" s="4" t="s">
        <v>350</v>
      </c>
      <c r="B593" s="71">
        <v>43329</v>
      </c>
      <c r="C593" s="4">
        <v>71</v>
      </c>
      <c r="D593" s="4">
        <v>27.65</v>
      </c>
      <c r="E593" s="69">
        <v>175964.59999999998</v>
      </c>
      <c r="F593" s="4">
        <f>'EXTR. DIARIA'!$D593*'EXTR. DIARIA'!$E593</f>
        <v>4865421.1899999995</v>
      </c>
    </row>
    <row r="594" spans="1:6" ht="15.75" hidden="1" customHeight="1" x14ac:dyDescent="0.25">
      <c r="A594" s="4" t="s">
        <v>350</v>
      </c>
      <c r="B594" s="71">
        <v>43329</v>
      </c>
      <c r="C594" s="4">
        <v>87</v>
      </c>
      <c r="D594" s="4">
        <v>11.52</v>
      </c>
      <c r="E594" s="69">
        <v>1700951.04</v>
      </c>
      <c r="F594" s="4">
        <f>'EXTR. DIARIA'!$D594*'EXTR. DIARIA'!$E594</f>
        <v>19594955.980799999</v>
      </c>
    </row>
    <row r="595" spans="1:6" ht="15.75" hidden="1" customHeight="1" x14ac:dyDescent="0.25">
      <c r="A595" s="4" t="s">
        <v>350</v>
      </c>
      <c r="B595" s="71">
        <v>43329</v>
      </c>
      <c r="C595" s="4">
        <v>5</v>
      </c>
      <c r="D595" s="4">
        <v>4</v>
      </c>
      <c r="E595" s="69">
        <v>618480</v>
      </c>
      <c r="F595" s="4">
        <f>'EXTR. DIARIA'!$D595*'EXTR. DIARIA'!$E595</f>
        <v>2473920</v>
      </c>
    </row>
    <row r="596" spans="1:6" ht="15.75" hidden="1" customHeight="1" x14ac:dyDescent="0.25">
      <c r="A596" s="4" t="s">
        <v>350</v>
      </c>
      <c r="B596" s="71">
        <v>43329</v>
      </c>
      <c r="C596" s="4">
        <v>6</v>
      </c>
      <c r="D596" s="4">
        <v>1</v>
      </c>
      <c r="E596" s="69">
        <v>209502</v>
      </c>
      <c r="F596" s="4">
        <f>'EXTR. DIARIA'!$D596*'EXTR. DIARIA'!$E596</f>
        <v>209502</v>
      </c>
    </row>
    <row r="597" spans="1:6" ht="15.75" hidden="1" customHeight="1" x14ac:dyDescent="0.25">
      <c r="A597" s="4" t="s">
        <v>350</v>
      </c>
      <c r="B597" s="71">
        <v>43329</v>
      </c>
      <c r="C597" s="4">
        <v>30</v>
      </c>
      <c r="D597" s="4">
        <v>1</v>
      </c>
      <c r="E597" s="69">
        <v>13196</v>
      </c>
      <c r="F597" s="4">
        <f>'EXTR. DIARIA'!$D597*'EXTR. DIARIA'!$E597</f>
        <v>13196</v>
      </c>
    </row>
    <row r="598" spans="1:6" ht="15.75" hidden="1" customHeight="1" x14ac:dyDescent="0.25">
      <c r="A598" s="4" t="s">
        <v>350</v>
      </c>
      <c r="B598" s="71">
        <v>43330</v>
      </c>
      <c r="C598" s="4">
        <v>42</v>
      </c>
      <c r="D598" s="4">
        <v>40.6</v>
      </c>
      <c r="E598" s="69">
        <v>636689.20000000007</v>
      </c>
      <c r="F598" s="4">
        <f>'EXTR. DIARIA'!$D598*'EXTR. DIARIA'!$E598</f>
        <v>25849581.520000003</v>
      </c>
    </row>
    <row r="599" spans="1:6" ht="15.75" hidden="1" customHeight="1" x14ac:dyDescent="0.25">
      <c r="A599" s="4" t="s">
        <v>350</v>
      </c>
      <c r="B599" s="71">
        <v>43330</v>
      </c>
      <c r="C599" s="4">
        <v>61</v>
      </c>
      <c r="D599" s="4">
        <v>11.6</v>
      </c>
      <c r="E599" s="69">
        <v>383925.2</v>
      </c>
      <c r="F599" s="4">
        <f>'EXTR. DIARIA'!$D599*'EXTR. DIARIA'!$E599</f>
        <v>4453532.32</v>
      </c>
    </row>
    <row r="600" spans="1:6" ht="15.75" hidden="1" customHeight="1" x14ac:dyDescent="0.25">
      <c r="A600" s="4" t="s">
        <v>350</v>
      </c>
      <c r="B600" s="71">
        <v>43330</v>
      </c>
      <c r="C600" s="4">
        <v>42</v>
      </c>
      <c r="D600" s="4">
        <v>14.75</v>
      </c>
      <c r="E600" s="69">
        <v>231309.5</v>
      </c>
      <c r="F600" s="4">
        <f>'EXTR. DIARIA'!$D600*'EXTR. DIARIA'!$E600</f>
        <v>3411815.125</v>
      </c>
    </row>
    <row r="601" spans="1:6" ht="15.75" hidden="1" customHeight="1" x14ac:dyDescent="0.25">
      <c r="A601" s="4" t="s">
        <v>350</v>
      </c>
      <c r="B601" s="71">
        <v>43330</v>
      </c>
      <c r="C601" s="4">
        <v>61</v>
      </c>
      <c r="D601" s="4">
        <v>66.209999999999994</v>
      </c>
      <c r="E601" s="69">
        <v>2191352.3699999996</v>
      </c>
      <c r="F601" s="4">
        <f>'EXTR. DIARIA'!$D601*'EXTR. DIARIA'!$E601</f>
        <v>145089440.41769996</v>
      </c>
    </row>
    <row r="602" spans="1:6" ht="15.75" hidden="1" customHeight="1" x14ac:dyDescent="0.25">
      <c r="A602" s="4" t="s">
        <v>343</v>
      </c>
      <c r="B602" s="71">
        <v>43331</v>
      </c>
      <c r="C602" s="4">
        <v>68</v>
      </c>
      <c r="D602" s="4">
        <v>20.62</v>
      </c>
      <c r="E602" s="69">
        <v>1116573</v>
      </c>
      <c r="F602" s="4">
        <f>'EXTR. DIARIA'!$D602*'EXTR. DIARIA'!$E602</f>
        <v>23023735.260000002</v>
      </c>
    </row>
    <row r="603" spans="1:6" ht="15.75" hidden="1" customHeight="1" x14ac:dyDescent="0.25">
      <c r="A603" s="4" t="s">
        <v>350</v>
      </c>
      <c r="B603" s="71">
        <v>43331</v>
      </c>
      <c r="C603" s="4">
        <v>76</v>
      </c>
      <c r="D603" s="4">
        <v>577</v>
      </c>
      <c r="E603" s="69">
        <v>6690892</v>
      </c>
      <c r="F603" s="4">
        <f>'EXTR. DIARIA'!$D603*'EXTR. DIARIA'!$E603</f>
        <v>3860644684</v>
      </c>
    </row>
    <row r="604" spans="1:6" ht="15.75" hidden="1" customHeight="1" x14ac:dyDescent="0.25">
      <c r="A604" s="4" t="s">
        <v>350</v>
      </c>
      <c r="B604" s="71">
        <v>43331</v>
      </c>
      <c r="C604" s="4">
        <v>76</v>
      </c>
      <c r="D604" s="4">
        <v>1570</v>
      </c>
      <c r="E604" s="69">
        <v>18205720</v>
      </c>
      <c r="F604" s="4">
        <f>'EXTR. DIARIA'!$D604*'EXTR. DIARIA'!$E604</f>
        <v>28582980400</v>
      </c>
    </row>
    <row r="605" spans="1:6" ht="15.75" hidden="1" customHeight="1" x14ac:dyDescent="0.25">
      <c r="A605" s="4" t="s">
        <v>343</v>
      </c>
      <c r="B605" s="71">
        <v>43332</v>
      </c>
      <c r="C605" s="4">
        <v>68</v>
      </c>
      <c r="D605" s="4">
        <v>75.400000000000006</v>
      </c>
      <c r="E605" s="69">
        <v>4082910.0000000009</v>
      </c>
      <c r="F605" s="4">
        <f>'EXTR. DIARIA'!$D605*'EXTR. DIARIA'!$E605</f>
        <v>307851414.00000012</v>
      </c>
    </row>
    <row r="606" spans="1:6" ht="15.75" hidden="1" customHeight="1" x14ac:dyDescent="0.25">
      <c r="A606" s="4" t="s">
        <v>350</v>
      </c>
      <c r="B606" s="71">
        <v>43332</v>
      </c>
      <c r="C606" s="4">
        <v>36</v>
      </c>
      <c r="D606" s="4">
        <v>234.96</v>
      </c>
      <c r="E606" s="69">
        <v>2437475.04</v>
      </c>
      <c r="F606" s="4">
        <f>'EXTR. DIARIA'!$D606*'EXTR. DIARIA'!$E606</f>
        <v>572709135.39840007</v>
      </c>
    </row>
    <row r="607" spans="1:6" ht="15.75" hidden="1" customHeight="1" x14ac:dyDescent="0.25">
      <c r="A607" s="4" t="s">
        <v>350</v>
      </c>
      <c r="B607" s="71">
        <v>43332</v>
      </c>
      <c r="C607" s="4">
        <v>36</v>
      </c>
      <c r="D607" s="4">
        <v>141.756</v>
      </c>
      <c r="E607" s="69">
        <v>1470576.7439999999</v>
      </c>
      <c r="F607" s="4">
        <f>'EXTR. DIARIA'!$D607*'EXTR. DIARIA'!$E607</f>
        <v>208463076.92246398</v>
      </c>
    </row>
    <row r="608" spans="1:6" ht="15.75" hidden="1" customHeight="1" x14ac:dyDescent="0.25">
      <c r="A608" s="4" t="s">
        <v>350</v>
      </c>
      <c r="B608" s="71">
        <v>43332</v>
      </c>
      <c r="C608" s="4">
        <v>87</v>
      </c>
      <c r="D608" s="4">
        <v>14.42</v>
      </c>
      <c r="E608" s="69">
        <v>2129141.84</v>
      </c>
      <c r="F608" s="4">
        <f>'EXTR. DIARIA'!$D608*'EXTR. DIARIA'!$E608</f>
        <v>30702225.332799997</v>
      </c>
    </row>
    <row r="609" spans="1:6" ht="15.75" hidden="1" customHeight="1" x14ac:dyDescent="0.25">
      <c r="A609" s="4" t="s">
        <v>357</v>
      </c>
      <c r="B609" s="71">
        <v>43332</v>
      </c>
      <c r="C609" s="4">
        <v>42</v>
      </c>
      <c r="D609" s="4">
        <v>2.88</v>
      </c>
      <c r="E609" s="69">
        <v>45164.160000000003</v>
      </c>
      <c r="F609" s="4">
        <f>'EXTR. DIARIA'!$D609*'EXTR. DIARIA'!$E609</f>
        <v>130072.78080000001</v>
      </c>
    </row>
    <row r="610" spans="1:6" ht="15.75" hidden="1" customHeight="1" x14ac:dyDescent="0.25">
      <c r="A610" s="4" t="s">
        <v>357</v>
      </c>
      <c r="B610" s="71">
        <v>43332</v>
      </c>
      <c r="C610" s="4">
        <v>39</v>
      </c>
      <c r="D610" s="4">
        <v>4.8</v>
      </c>
      <c r="E610" s="69">
        <v>5371.2</v>
      </c>
      <c r="F610" s="4">
        <f>'EXTR. DIARIA'!$D610*'EXTR. DIARIA'!$E610</f>
        <v>25781.759999999998</v>
      </c>
    </row>
    <row r="611" spans="1:6" ht="15.75" hidden="1" customHeight="1" x14ac:dyDescent="0.25">
      <c r="A611" s="4" t="s">
        <v>350</v>
      </c>
      <c r="B611" s="71">
        <v>43333</v>
      </c>
      <c r="C611" s="4">
        <v>76</v>
      </c>
      <c r="D611" s="4">
        <v>1343</v>
      </c>
      <c r="E611" s="69">
        <v>15573428</v>
      </c>
      <c r="F611" s="4">
        <f>'EXTR. DIARIA'!$D611*'EXTR. DIARIA'!$E611</f>
        <v>20915113804</v>
      </c>
    </row>
    <row r="612" spans="1:6" ht="15.75" hidden="1" customHeight="1" x14ac:dyDescent="0.25">
      <c r="A612" s="4" t="s">
        <v>367</v>
      </c>
      <c r="B612" s="71">
        <v>43333</v>
      </c>
      <c r="C612" s="4">
        <v>96</v>
      </c>
      <c r="D612" s="4">
        <v>27</v>
      </c>
      <c r="E612" s="69">
        <v>1513296</v>
      </c>
      <c r="F612" s="4">
        <f>'EXTR. DIARIA'!$D612*'EXTR. DIARIA'!$E612</f>
        <v>40858992</v>
      </c>
    </row>
    <row r="613" spans="1:6" ht="15.75" hidden="1" customHeight="1" x14ac:dyDescent="0.25">
      <c r="A613" s="4" t="s">
        <v>332</v>
      </c>
      <c r="B613" s="71">
        <v>43334</v>
      </c>
      <c r="C613" s="4">
        <v>59</v>
      </c>
      <c r="D613" s="4">
        <v>37</v>
      </c>
      <c r="E613" s="69">
        <v>139120</v>
      </c>
      <c r="F613" s="4">
        <f>'EXTR. DIARIA'!$D613*'EXTR. DIARIA'!$E613</f>
        <v>5147440</v>
      </c>
    </row>
    <row r="614" spans="1:6" ht="15.75" hidden="1" customHeight="1" x14ac:dyDescent="0.25">
      <c r="A614" s="4" t="s">
        <v>332</v>
      </c>
      <c r="B614" s="71">
        <v>43334</v>
      </c>
      <c r="C614" s="4">
        <v>61</v>
      </c>
      <c r="D614" s="4">
        <v>55.73</v>
      </c>
      <c r="E614" s="69">
        <v>1844495.81</v>
      </c>
      <c r="F614" s="4">
        <f>'EXTR. DIARIA'!$D614*'EXTR. DIARIA'!$E614</f>
        <v>102793751.4913</v>
      </c>
    </row>
    <row r="615" spans="1:6" ht="15.75" hidden="1" customHeight="1" x14ac:dyDescent="0.25">
      <c r="A615" s="4" t="s">
        <v>332</v>
      </c>
      <c r="B615" s="71">
        <v>43334</v>
      </c>
      <c r="C615" s="4">
        <v>71</v>
      </c>
      <c r="D615" s="4">
        <v>24.495999999999999</v>
      </c>
      <c r="E615" s="69">
        <v>155892.54399999999</v>
      </c>
      <c r="F615" s="4">
        <f>'EXTR. DIARIA'!$D615*'EXTR. DIARIA'!$E615</f>
        <v>3818743.7578239995</v>
      </c>
    </row>
    <row r="616" spans="1:6" ht="15.75" hidden="1" customHeight="1" x14ac:dyDescent="0.25">
      <c r="A616" s="4" t="s">
        <v>343</v>
      </c>
      <c r="B616" s="71">
        <v>43334</v>
      </c>
      <c r="C616" s="4">
        <v>68</v>
      </c>
      <c r="D616" s="4">
        <v>59.3</v>
      </c>
      <c r="E616" s="69">
        <v>3211095</v>
      </c>
      <c r="F616" s="4">
        <f>'EXTR. DIARIA'!$D616*'EXTR. DIARIA'!$E616</f>
        <v>190417933.5</v>
      </c>
    </row>
    <row r="617" spans="1:6" ht="15.75" hidden="1" customHeight="1" x14ac:dyDescent="0.25">
      <c r="A617" s="4" t="s">
        <v>350</v>
      </c>
      <c r="B617" s="71">
        <v>43334</v>
      </c>
      <c r="C617" s="4">
        <v>61</v>
      </c>
      <c r="D617" s="4">
        <v>32.19</v>
      </c>
      <c r="E617" s="69">
        <v>1065392.43</v>
      </c>
      <c r="F617" s="4">
        <f>'EXTR. DIARIA'!$D617*'EXTR. DIARIA'!$E617</f>
        <v>34294982.321699992</v>
      </c>
    </row>
    <row r="618" spans="1:6" ht="15.75" hidden="1" customHeight="1" x14ac:dyDescent="0.25">
      <c r="A618" s="4" t="s">
        <v>350</v>
      </c>
      <c r="B618" s="71">
        <v>43334</v>
      </c>
      <c r="C618" s="4">
        <v>87</v>
      </c>
      <c r="D618" s="4">
        <v>5.33</v>
      </c>
      <c r="E618" s="69">
        <v>786985.16</v>
      </c>
      <c r="F618" s="4">
        <f>'EXTR. DIARIA'!$D618*'EXTR. DIARIA'!$E618</f>
        <v>4194630.9028000003</v>
      </c>
    </row>
    <row r="619" spans="1:6" ht="15.75" hidden="1" customHeight="1" x14ac:dyDescent="0.25">
      <c r="A619" s="4" t="s">
        <v>350</v>
      </c>
      <c r="B619" s="71">
        <v>43334</v>
      </c>
      <c r="C619" s="4">
        <v>87</v>
      </c>
      <c r="D619" s="4">
        <v>14.5</v>
      </c>
      <c r="E619" s="69">
        <v>2140954</v>
      </c>
      <c r="F619" s="4">
        <f>'EXTR. DIARIA'!$D619*'EXTR. DIARIA'!$E619</f>
        <v>31043833</v>
      </c>
    </row>
    <row r="620" spans="1:6" ht="15.75" hidden="1" customHeight="1" x14ac:dyDescent="0.25">
      <c r="A620" s="4" t="s">
        <v>350</v>
      </c>
      <c r="B620" s="71">
        <v>43334</v>
      </c>
      <c r="C620" s="4">
        <v>76</v>
      </c>
      <c r="D620" s="4">
        <v>368</v>
      </c>
      <c r="E620" s="69">
        <v>4267328</v>
      </c>
      <c r="F620" s="4">
        <f>'EXTR. DIARIA'!$D620*'EXTR. DIARIA'!$E620</f>
        <v>1570376704</v>
      </c>
    </row>
    <row r="621" spans="1:6" ht="15.75" hidden="1" customHeight="1" x14ac:dyDescent="0.25">
      <c r="A621" s="4" t="s">
        <v>332</v>
      </c>
      <c r="B621" s="71">
        <v>43336</v>
      </c>
      <c r="C621" s="4">
        <v>36</v>
      </c>
      <c r="D621" s="4">
        <v>11.84</v>
      </c>
      <c r="E621" s="69">
        <v>122828.16</v>
      </c>
      <c r="F621" s="4">
        <f>'EXTR. DIARIA'!$D621*'EXTR. DIARIA'!$E621</f>
        <v>1454285.4144000001</v>
      </c>
    </row>
    <row r="622" spans="1:6" ht="15.75" hidden="1" customHeight="1" x14ac:dyDescent="0.25">
      <c r="A622" s="4" t="s">
        <v>332</v>
      </c>
      <c r="B622" s="71">
        <v>43336</v>
      </c>
      <c r="C622" s="4">
        <v>59</v>
      </c>
      <c r="D622" s="4">
        <v>16.350000000000001</v>
      </c>
      <c r="E622" s="69">
        <v>61476.000000000007</v>
      </c>
      <c r="F622" s="4">
        <f>'EXTR. DIARIA'!$D622*'EXTR. DIARIA'!$E622</f>
        <v>1005132.6000000002</v>
      </c>
    </row>
    <row r="623" spans="1:6" ht="15.75" hidden="1" customHeight="1" x14ac:dyDescent="0.25">
      <c r="A623" s="4" t="s">
        <v>332</v>
      </c>
      <c r="B623" s="71">
        <v>43336</v>
      </c>
      <c r="C623" s="4">
        <v>61</v>
      </c>
      <c r="D623" s="4">
        <v>7.22</v>
      </c>
      <c r="E623" s="69">
        <v>238960.34</v>
      </c>
      <c r="F623" s="4">
        <f>'EXTR. DIARIA'!$D623*'EXTR. DIARIA'!$E623</f>
        <v>1725293.6547999999</v>
      </c>
    </row>
    <row r="624" spans="1:6" ht="15.75" hidden="1" customHeight="1" x14ac:dyDescent="0.25">
      <c r="A624" s="4" t="s">
        <v>332</v>
      </c>
      <c r="B624" s="71">
        <v>43336</v>
      </c>
      <c r="C624" s="4">
        <v>71</v>
      </c>
      <c r="D624" s="4">
        <v>3.67</v>
      </c>
      <c r="E624" s="69">
        <v>23355.88</v>
      </c>
      <c r="F624" s="4">
        <f>'EXTR. DIARIA'!$D624*'EXTR. DIARIA'!$E624</f>
        <v>85716.079599999997</v>
      </c>
    </row>
    <row r="625" spans="1:6" ht="15.75" hidden="1" customHeight="1" x14ac:dyDescent="0.25">
      <c r="A625" s="4" t="s">
        <v>332</v>
      </c>
      <c r="B625" s="71">
        <v>43336</v>
      </c>
      <c r="C625" s="4">
        <v>87</v>
      </c>
      <c r="D625" s="4">
        <v>12.18</v>
      </c>
      <c r="E625" s="69">
        <v>1798401.36</v>
      </c>
      <c r="F625" s="4">
        <f>'EXTR. DIARIA'!$D625*'EXTR. DIARIA'!$E625</f>
        <v>21904528.564800002</v>
      </c>
    </row>
    <row r="626" spans="1:6" ht="15.75" hidden="1" customHeight="1" x14ac:dyDescent="0.25">
      <c r="A626" s="4" t="s">
        <v>332</v>
      </c>
      <c r="B626" s="71">
        <v>43336</v>
      </c>
      <c r="C626" s="4">
        <v>5</v>
      </c>
      <c r="D626" s="4">
        <v>2</v>
      </c>
      <c r="E626" s="69">
        <v>309240</v>
      </c>
      <c r="F626" s="4">
        <f>'EXTR. DIARIA'!$D626*'EXTR. DIARIA'!$E626</f>
        <v>618480</v>
      </c>
    </row>
    <row r="627" spans="1:6" ht="15.75" hidden="1" customHeight="1" x14ac:dyDescent="0.25">
      <c r="A627" s="4" t="s">
        <v>332</v>
      </c>
      <c r="B627" s="71">
        <v>43336</v>
      </c>
      <c r="C627" s="4">
        <v>30</v>
      </c>
      <c r="D627" s="4">
        <v>1</v>
      </c>
      <c r="E627" s="69">
        <v>13196</v>
      </c>
      <c r="F627" s="4">
        <f>'EXTR. DIARIA'!$D627*'EXTR. DIARIA'!$E627</f>
        <v>13196</v>
      </c>
    </row>
    <row r="628" spans="1:6" ht="15.75" hidden="1" customHeight="1" x14ac:dyDescent="0.25">
      <c r="A628" s="4" t="s">
        <v>332</v>
      </c>
      <c r="B628" s="71">
        <v>43336</v>
      </c>
      <c r="C628" s="4">
        <v>31</v>
      </c>
      <c r="D628" s="4">
        <v>1</v>
      </c>
      <c r="E628" s="69">
        <v>50129</v>
      </c>
      <c r="F628" s="4">
        <f>'EXTR. DIARIA'!$D628*'EXTR. DIARIA'!$E628</f>
        <v>50129</v>
      </c>
    </row>
    <row r="629" spans="1:6" ht="15.75" hidden="1" customHeight="1" x14ac:dyDescent="0.25">
      <c r="A629" s="4" t="s">
        <v>343</v>
      </c>
      <c r="B629" s="71">
        <v>43336</v>
      </c>
      <c r="C629" s="4">
        <v>68</v>
      </c>
      <c r="D629" s="4">
        <v>79.03</v>
      </c>
      <c r="E629" s="69">
        <v>4279474.5</v>
      </c>
      <c r="F629" s="4">
        <f>'EXTR. DIARIA'!$D629*'EXTR. DIARIA'!$E629</f>
        <v>338206869.73500001</v>
      </c>
    </row>
    <row r="630" spans="1:6" ht="15.75" hidden="1" customHeight="1" x14ac:dyDescent="0.25">
      <c r="A630" s="4" t="s">
        <v>350</v>
      </c>
      <c r="B630" s="71">
        <v>43336</v>
      </c>
      <c r="C630" s="4">
        <v>61</v>
      </c>
      <c r="D630" s="4">
        <v>50.180999999999997</v>
      </c>
      <c r="E630" s="69">
        <v>1660840.557</v>
      </c>
      <c r="F630" s="4">
        <f>'EXTR. DIARIA'!$D630*'EXTR. DIARIA'!$E630</f>
        <v>83342639.990816996</v>
      </c>
    </row>
    <row r="631" spans="1:6" ht="15.75" hidden="1" customHeight="1" x14ac:dyDescent="0.25">
      <c r="A631" s="4" t="s">
        <v>350</v>
      </c>
      <c r="B631" s="71">
        <v>43336</v>
      </c>
      <c r="C631" s="4">
        <v>71</v>
      </c>
      <c r="D631" s="4">
        <v>20.07</v>
      </c>
      <c r="E631" s="69">
        <v>127725.48</v>
      </c>
      <c r="F631" s="4">
        <f>'EXTR. DIARIA'!$D631*'EXTR. DIARIA'!$E631</f>
        <v>2563450.3835999998</v>
      </c>
    </row>
    <row r="632" spans="1:6" ht="15.75" hidden="1" customHeight="1" x14ac:dyDescent="0.25">
      <c r="A632" s="4" t="s">
        <v>332</v>
      </c>
      <c r="B632" s="71">
        <v>43339</v>
      </c>
      <c r="C632" s="4">
        <v>87</v>
      </c>
      <c r="D632" s="4">
        <v>8.1999999999999993</v>
      </c>
      <c r="E632" s="69">
        <v>1210746.3999999999</v>
      </c>
      <c r="F632" s="4">
        <f>'EXTR. DIARIA'!$D632*'EXTR. DIARIA'!$E632</f>
        <v>9928120.4799999986</v>
      </c>
    </row>
    <row r="633" spans="1:6" ht="15.75" hidden="1" customHeight="1" x14ac:dyDescent="0.25">
      <c r="A633" s="4" t="s">
        <v>332</v>
      </c>
      <c r="B633" s="71">
        <v>43339</v>
      </c>
      <c r="C633" s="4">
        <v>105</v>
      </c>
      <c r="D633" s="4">
        <v>3.54</v>
      </c>
      <c r="E633" s="69">
        <v>106893.84</v>
      </c>
      <c r="F633" s="4">
        <f>'EXTR. DIARIA'!$D633*'EXTR. DIARIA'!$E633</f>
        <v>378404.1936</v>
      </c>
    </row>
    <row r="634" spans="1:6" ht="15.75" hidden="1" customHeight="1" x14ac:dyDescent="0.25">
      <c r="A634" s="4" t="s">
        <v>343</v>
      </c>
      <c r="B634" s="71">
        <v>43339</v>
      </c>
      <c r="C634" s="4">
        <v>68</v>
      </c>
      <c r="D634" s="4">
        <v>62.094999999999999</v>
      </c>
      <c r="E634" s="69">
        <v>3362444.25</v>
      </c>
      <c r="F634" s="4">
        <f>'EXTR. DIARIA'!$D634*'EXTR. DIARIA'!$E634</f>
        <v>208790975.70374998</v>
      </c>
    </row>
    <row r="635" spans="1:6" ht="15.75" hidden="1" customHeight="1" x14ac:dyDescent="0.25">
      <c r="A635" s="4" t="s">
        <v>343</v>
      </c>
      <c r="B635" s="71">
        <v>43339</v>
      </c>
      <c r="C635" s="4">
        <v>71</v>
      </c>
      <c r="D635" s="4">
        <v>25</v>
      </c>
      <c r="E635" s="69">
        <v>159100</v>
      </c>
      <c r="F635" s="4">
        <f>'EXTR. DIARIA'!$D635*'EXTR. DIARIA'!$E635</f>
        <v>3977500</v>
      </c>
    </row>
    <row r="636" spans="1:6" ht="15.75" hidden="1" customHeight="1" x14ac:dyDescent="0.25">
      <c r="A636" s="4" t="s">
        <v>343</v>
      </c>
      <c r="B636" s="71">
        <v>43339</v>
      </c>
      <c r="C636" s="4">
        <v>68</v>
      </c>
      <c r="D636" s="4">
        <v>53.57</v>
      </c>
      <c r="E636" s="69">
        <v>2900815.5</v>
      </c>
      <c r="F636" s="4">
        <f>'EXTR. DIARIA'!$D636*'EXTR. DIARIA'!$E636</f>
        <v>155396686.33500001</v>
      </c>
    </row>
    <row r="637" spans="1:6" ht="15.75" hidden="1" customHeight="1" x14ac:dyDescent="0.25">
      <c r="A637" s="4" t="s">
        <v>343</v>
      </c>
      <c r="B637" s="71">
        <v>43339</v>
      </c>
      <c r="C637" s="4">
        <v>68</v>
      </c>
      <c r="D637" s="4">
        <v>48.05</v>
      </c>
      <c r="E637" s="69">
        <v>2601907.5</v>
      </c>
      <c r="F637" s="4">
        <f>'EXTR. DIARIA'!$D637*'EXTR. DIARIA'!$E637</f>
        <v>125021655.375</v>
      </c>
    </row>
    <row r="638" spans="1:6" ht="15.75" hidden="1" customHeight="1" x14ac:dyDescent="0.25">
      <c r="A638" s="4" t="s">
        <v>343</v>
      </c>
      <c r="B638" s="71">
        <v>43339</v>
      </c>
      <c r="C638" s="4">
        <v>68</v>
      </c>
      <c r="D638" s="4">
        <v>41.93</v>
      </c>
      <c r="E638" s="69">
        <v>2270509.5</v>
      </c>
      <c r="F638" s="4">
        <f>'EXTR. DIARIA'!$D638*'EXTR. DIARIA'!$E638</f>
        <v>95202463.334999993</v>
      </c>
    </row>
    <row r="639" spans="1:6" ht="15.75" hidden="1" customHeight="1" x14ac:dyDescent="0.25">
      <c r="A639" s="4" t="s">
        <v>343</v>
      </c>
      <c r="B639" s="71">
        <v>43339</v>
      </c>
      <c r="C639" s="4">
        <v>68</v>
      </c>
      <c r="D639" s="4">
        <v>29.8</v>
      </c>
      <c r="E639" s="69">
        <v>1613670</v>
      </c>
      <c r="F639" s="4">
        <f>'EXTR. DIARIA'!$D639*'EXTR. DIARIA'!$E639</f>
        <v>48087366</v>
      </c>
    </row>
    <row r="640" spans="1:6" ht="15.75" hidden="1" customHeight="1" x14ac:dyDescent="0.25">
      <c r="A640" s="4" t="s">
        <v>350</v>
      </c>
      <c r="B640" s="71">
        <v>43339</v>
      </c>
      <c r="C640" s="4">
        <v>61</v>
      </c>
      <c r="D640" s="4">
        <v>64.673000000000002</v>
      </c>
      <c r="E640" s="69">
        <v>2140482.281</v>
      </c>
      <c r="F640" s="4">
        <f>'EXTR. DIARIA'!$D640*'EXTR. DIARIA'!$E640</f>
        <v>138431410.559113</v>
      </c>
    </row>
    <row r="641" spans="1:6" ht="15.75" hidden="1" customHeight="1" x14ac:dyDescent="0.25">
      <c r="A641" s="4" t="s">
        <v>350</v>
      </c>
      <c r="B641" s="71">
        <v>43339</v>
      </c>
      <c r="C641" s="4">
        <v>71</v>
      </c>
      <c r="D641" s="4">
        <v>25.869</v>
      </c>
      <c r="E641" s="69">
        <v>164630.31599999999</v>
      </c>
      <c r="F641" s="4">
        <f>'EXTR. DIARIA'!$D641*'EXTR. DIARIA'!$E641</f>
        <v>4258821.6446039993</v>
      </c>
    </row>
    <row r="642" spans="1:6" ht="15.75" hidden="1" customHeight="1" x14ac:dyDescent="0.25">
      <c r="A642" s="4" t="s">
        <v>332</v>
      </c>
      <c r="B642" s="71">
        <v>43340</v>
      </c>
      <c r="C642" s="4">
        <v>76</v>
      </c>
      <c r="D642" s="4">
        <v>699</v>
      </c>
      <c r="E642" s="69">
        <v>8105604</v>
      </c>
      <c r="F642" s="4">
        <f>'EXTR. DIARIA'!$D642*'EXTR. DIARIA'!$E642</f>
        <v>5665817196</v>
      </c>
    </row>
    <row r="643" spans="1:6" ht="15.75" customHeight="1" x14ac:dyDescent="0.25">
      <c r="A643" s="4" t="s">
        <v>332</v>
      </c>
      <c r="B643" s="71">
        <v>43340</v>
      </c>
      <c r="C643" s="4">
        <v>77</v>
      </c>
      <c r="D643" s="4">
        <v>148</v>
      </c>
      <c r="E643" s="69">
        <v>5137820</v>
      </c>
      <c r="F643" s="69">
        <f>'EXTR. DIARIA'!$D643*'EXTR. DIARIA'!$E643</f>
        <v>760397360</v>
      </c>
    </row>
    <row r="644" spans="1:6" ht="15.75" customHeight="1" x14ac:dyDescent="0.25">
      <c r="A644" s="4" t="s">
        <v>332</v>
      </c>
      <c r="B644" s="71">
        <v>43340</v>
      </c>
      <c r="C644" s="4">
        <v>84</v>
      </c>
      <c r="D644" s="4">
        <v>31</v>
      </c>
      <c r="E644" s="69">
        <v>1369301</v>
      </c>
      <c r="F644" s="69">
        <f>'EXTR. DIARIA'!$D644*'EXTR. DIARIA'!$E644</f>
        <v>42448331</v>
      </c>
    </row>
    <row r="645" spans="1:6" ht="15.75" hidden="1" customHeight="1" x14ac:dyDescent="0.25">
      <c r="A645" s="4" t="s">
        <v>343</v>
      </c>
      <c r="B645" s="71">
        <v>43340</v>
      </c>
      <c r="C645" s="4">
        <v>68</v>
      </c>
      <c r="D645" s="4">
        <v>28.73</v>
      </c>
      <c r="E645" s="69">
        <v>1555729.5</v>
      </c>
      <c r="F645" s="4">
        <f>'EXTR. DIARIA'!$D645*'EXTR. DIARIA'!$E645</f>
        <v>44696108.535000004</v>
      </c>
    </row>
    <row r="646" spans="1:6" ht="15.75" hidden="1" customHeight="1" x14ac:dyDescent="0.25">
      <c r="A646" s="4" t="s">
        <v>343</v>
      </c>
      <c r="B646" s="71">
        <v>43340</v>
      </c>
      <c r="C646" s="4">
        <v>68</v>
      </c>
      <c r="D646" s="4">
        <v>72.924999999999997</v>
      </c>
      <c r="E646" s="69">
        <v>3948888.75</v>
      </c>
      <c r="F646" s="4">
        <f>'EXTR. DIARIA'!$D646*'EXTR. DIARIA'!$E646</f>
        <v>287972712.09375</v>
      </c>
    </row>
    <row r="647" spans="1:6" ht="15.75" hidden="1" customHeight="1" x14ac:dyDescent="0.25">
      <c r="A647" s="4" t="s">
        <v>343</v>
      </c>
      <c r="B647" s="71">
        <v>43340</v>
      </c>
      <c r="C647" s="4">
        <v>68</v>
      </c>
      <c r="D647" s="4">
        <v>13.048</v>
      </c>
      <c r="E647" s="69">
        <v>706549.2</v>
      </c>
      <c r="F647" s="4">
        <f>'EXTR. DIARIA'!$D647*'EXTR. DIARIA'!$E647</f>
        <v>9219053.9616</v>
      </c>
    </row>
    <row r="648" spans="1:6" ht="15.75" hidden="1" customHeight="1" x14ac:dyDescent="0.25">
      <c r="A648" s="4" t="s">
        <v>343</v>
      </c>
      <c r="B648" s="71">
        <v>43340</v>
      </c>
      <c r="C648" s="4">
        <v>71</v>
      </c>
      <c r="D648" s="4">
        <v>34.5</v>
      </c>
      <c r="E648" s="69">
        <v>219558</v>
      </c>
      <c r="F648" s="4">
        <f>'EXTR. DIARIA'!$D648*'EXTR. DIARIA'!$E648</f>
        <v>7574751</v>
      </c>
    </row>
    <row r="649" spans="1:6" ht="15.75" hidden="1" customHeight="1" x14ac:dyDescent="0.25">
      <c r="A649" s="4" t="s">
        <v>343</v>
      </c>
      <c r="B649" s="71">
        <v>43340</v>
      </c>
      <c r="C649" s="4">
        <v>68</v>
      </c>
      <c r="D649" s="4">
        <v>48.96</v>
      </c>
      <c r="E649" s="69">
        <v>2651184</v>
      </c>
      <c r="F649" s="4">
        <f>'EXTR. DIARIA'!$D649*'EXTR. DIARIA'!$E649</f>
        <v>129801968.64</v>
      </c>
    </row>
    <row r="650" spans="1:6" ht="15.75" hidden="1" customHeight="1" x14ac:dyDescent="0.25">
      <c r="A650" s="4" t="s">
        <v>343</v>
      </c>
      <c r="B650" s="71">
        <v>43340</v>
      </c>
      <c r="C650" s="4">
        <v>71</v>
      </c>
      <c r="D650" s="4">
        <v>17.600000000000001</v>
      </c>
      <c r="E650" s="69">
        <v>112006.39999999999</v>
      </c>
      <c r="F650" s="4">
        <f>'EXTR. DIARIA'!$D650*'EXTR. DIARIA'!$E650</f>
        <v>1971312.6400000001</v>
      </c>
    </row>
    <row r="651" spans="1:6" ht="15.75" hidden="1" customHeight="1" x14ac:dyDescent="0.25">
      <c r="A651" s="4" t="s">
        <v>350</v>
      </c>
      <c r="B651" s="71">
        <v>43340</v>
      </c>
      <c r="C651" s="4">
        <v>36</v>
      </c>
      <c r="D651" s="4">
        <v>12.3</v>
      </c>
      <c r="E651" s="69">
        <v>127600.2</v>
      </c>
      <c r="F651" s="4">
        <f>'EXTR. DIARIA'!$D651*'EXTR. DIARIA'!$E651</f>
        <v>1569482.46</v>
      </c>
    </row>
    <row r="652" spans="1:6" ht="15.75" hidden="1" customHeight="1" x14ac:dyDescent="0.25">
      <c r="A652" s="4" t="s">
        <v>350</v>
      </c>
      <c r="B652" s="71">
        <v>43340</v>
      </c>
      <c r="C652" s="4">
        <v>36</v>
      </c>
      <c r="D652" s="4">
        <v>120.2</v>
      </c>
      <c r="E652" s="69">
        <v>1246954.8</v>
      </c>
      <c r="F652" s="4">
        <f>'EXTR. DIARIA'!$D652*'EXTR. DIARIA'!$E652</f>
        <v>149883966.96000001</v>
      </c>
    </row>
    <row r="653" spans="1:6" ht="15.75" hidden="1" customHeight="1" x14ac:dyDescent="0.25">
      <c r="A653" s="4" t="s">
        <v>350</v>
      </c>
      <c r="B653" s="71">
        <v>43340</v>
      </c>
      <c r="C653" s="4">
        <v>61</v>
      </c>
      <c r="D653" s="4">
        <v>54.07</v>
      </c>
      <c r="E653" s="69">
        <v>1789554.79</v>
      </c>
      <c r="F653" s="4">
        <f>'EXTR. DIARIA'!$D653*'EXTR. DIARIA'!$E653</f>
        <v>96761227.49530001</v>
      </c>
    </row>
    <row r="654" spans="1:6" ht="15.75" hidden="1" customHeight="1" x14ac:dyDescent="0.25">
      <c r="A654" s="4" t="s">
        <v>350</v>
      </c>
      <c r="B654" s="71">
        <v>43340</v>
      </c>
      <c r="C654" s="4">
        <v>71</v>
      </c>
      <c r="D654" s="4">
        <v>21.628</v>
      </c>
      <c r="E654" s="69">
        <v>137640.592</v>
      </c>
      <c r="F654" s="4">
        <f>'EXTR. DIARIA'!$D654*'EXTR. DIARIA'!$E654</f>
        <v>2976890.7237760001</v>
      </c>
    </row>
    <row r="655" spans="1:6" ht="15.75" hidden="1" customHeight="1" x14ac:dyDescent="0.25">
      <c r="A655" s="4" t="s">
        <v>350</v>
      </c>
      <c r="B655" s="71">
        <v>43340</v>
      </c>
      <c r="C655" s="4">
        <v>36</v>
      </c>
      <c r="D655" s="4">
        <v>16.07</v>
      </c>
      <c r="E655" s="69">
        <v>166710.18</v>
      </c>
      <c r="F655" s="4">
        <f>'EXTR. DIARIA'!$D655*'EXTR. DIARIA'!$E655</f>
        <v>2679032.5926000001</v>
      </c>
    </row>
    <row r="656" spans="1:6" ht="15.75" hidden="1" customHeight="1" x14ac:dyDescent="0.25">
      <c r="A656" s="4" t="s">
        <v>352</v>
      </c>
      <c r="B656" s="71">
        <v>43340</v>
      </c>
      <c r="C656" s="4">
        <v>27</v>
      </c>
      <c r="D656" s="4">
        <v>101.83</v>
      </c>
      <c r="E656" s="69">
        <v>9368360</v>
      </c>
      <c r="F656" s="4">
        <f>'EXTR. DIARIA'!$D656*'EXTR. DIARIA'!$E656</f>
        <v>953980098.79999995</v>
      </c>
    </row>
    <row r="657" spans="1:6" ht="15.75" hidden="1" customHeight="1" x14ac:dyDescent="0.25">
      <c r="A657" s="4" t="s">
        <v>343</v>
      </c>
      <c r="B657" s="71">
        <v>43341</v>
      </c>
      <c r="C657" s="4">
        <v>68</v>
      </c>
      <c r="D657" s="4">
        <v>71.75</v>
      </c>
      <c r="E657" s="69">
        <v>3885262.5</v>
      </c>
      <c r="F657" s="4">
        <f>'EXTR. DIARIA'!$D657*'EXTR. DIARIA'!$E657</f>
        <v>278767584.375</v>
      </c>
    </row>
    <row r="658" spans="1:6" ht="15.75" hidden="1" customHeight="1" x14ac:dyDescent="0.25">
      <c r="A658" s="4" t="s">
        <v>343</v>
      </c>
      <c r="B658" s="71">
        <v>43341</v>
      </c>
      <c r="C658" s="4">
        <v>71</v>
      </c>
      <c r="D658" s="4">
        <v>28.700000000000003</v>
      </c>
      <c r="E658" s="69">
        <v>182646.8</v>
      </c>
      <c r="F658" s="4">
        <f>'EXTR. DIARIA'!$D658*'EXTR. DIARIA'!$E658</f>
        <v>5241963.16</v>
      </c>
    </row>
    <row r="659" spans="1:6" ht="15.75" hidden="1" customHeight="1" x14ac:dyDescent="0.25">
      <c r="A659" s="4" t="s">
        <v>343</v>
      </c>
      <c r="B659" s="71">
        <v>43341</v>
      </c>
      <c r="C659" s="4">
        <v>68</v>
      </c>
      <c r="D659" s="4">
        <v>36.484999999999999</v>
      </c>
      <c r="E659" s="69">
        <v>1975662.75</v>
      </c>
      <c r="F659" s="4">
        <f>'EXTR. DIARIA'!$D659*'EXTR. DIARIA'!$E659</f>
        <v>72082055.433750004</v>
      </c>
    </row>
    <row r="660" spans="1:6" ht="15.75" hidden="1" customHeight="1" x14ac:dyDescent="0.25">
      <c r="A660" s="4" t="s">
        <v>343</v>
      </c>
      <c r="B660" s="71">
        <v>43341</v>
      </c>
      <c r="C660" s="4">
        <v>71</v>
      </c>
      <c r="D660" s="4">
        <v>14.593999999999999</v>
      </c>
      <c r="E660" s="69">
        <v>92876.216</v>
      </c>
      <c r="F660" s="4">
        <f>'EXTR. DIARIA'!$D660*'EXTR. DIARIA'!$E660</f>
        <v>1355435.496304</v>
      </c>
    </row>
    <row r="661" spans="1:6" ht="15.75" hidden="1" customHeight="1" x14ac:dyDescent="0.25">
      <c r="A661" s="4" t="s">
        <v>343</v>
      </c>
      <c r="B661" s="71">
        <v>43341</v>
      </c>
      <c r="C661" s="4">
        <v>68</v>
      </c>
      <c r="D661" s="4">
        <v>32.409999999999997</v>
      </c>
      <c r="E661" s="69">
        <v>1755001.4999999998</v>
      </c>
      <c r="F661" s="4">
        <f>'EXTR. DIARIA'!$D661*'EXTR. DIARIA'!$E661</f>
        <v>56879598.614999987</v>
      </c>
    </row>
    <row r="662" spans="1:6" ht="15.75" hidden="1" customHeight="1" x14ac:dyDescent="0.25">
      <c r="A662" s="4" t="s">
        <v>343</v>
      </c>
      <c r="B662" s="71">
        <v>43341</v>
      </c>
      <c r="C662" s="4">
        <v>71</v>
      </c>
      <c r="D662" s="4">
        <v>12.96</v>
      </c>
      <c r="E662" s="69">
        <v>82477.440000000002</v>
      </c>
      <c r="F662" s="4">
        <f>'EXTR. DIARIA'!$D662*'EXTR. DIARIA'!$E662</f>
        <v>1068907.6224</v>
      </c>
    </row>
    <row r="663" spans="1:6" ht="15.75" hidden="1" customHeight="1" x14ac:dyDescent="0.25">
      <c r="A663" s="4" t="s">
        <v>344</v>
      </c>
      <c r="B663" s="71">
        <v>43341</v>
      </c>
      <c r="C663" s="4">
        <v>36</v>
      </c>
      <c r="D663" s="4">
        <v>105.56</v>
      </c>
      <c r="E663" s="69">
        <v>1095079.44</v>
      </c>
      <c r="F663" s="4">
        <f>'EXTR. DIARIA'!$D663*'EXTR. DIARIA'!$E663</f>
        <v>115596585.6864</v>
      </c>
    </row>
    <row r="664" spans="1:6" ht="15.75" hidden="1" customHeight="1" x14ac:dyDescent="0.25">
      <c r="A664" s="4" t="s">
        <v>345</v>
      </c>
      <c r="B664" s="71">
        <v>43341</v>
      </c>
      <c r="C664" s="4">
        <v>36</v>
      </c>
      <c r="D664" s="4">
        <v>105.56</v>
      </c>
      <c r="E664" s="69">
        <v>1095079.44</v>
      </c>
      <c r="F664" s="4">
        <f>'EXTR. DIARIA'!$D664*'EXTR. DIARIA'!$E664</f>
        <v>115596585.6864</v>
      </c>
    </row>
    <row r="665" spans="1:6" ht="15.75" hidden="1" customHeight="1" x14ac:dyDescent="0.25">
      <c r="A665" s="4" t="s">
        <v>350</v>
      </c>
      <c r="B665" s="71">
        <v>43341</v>
      </c>
      <c r="C665" s="4">
        <v>61</v>
      </c>
      <c r="D665" s="4">
        <v>52.72</v>
      </c>
      <c r="E665" s="69">
        <v>1744873.84</v>
      </c>
      <c r="F665" s="4">
        <f>'EXTR. DIARIA'!$D665*'EXTR. DIARIA'!$E665</f>
        <v>91989748.844799995</v>
      </c>
    </row>
    <row r="666" spans="1:6" ht="15.75" hidden="1" customHeight="1" x14ac:dyDescent="0.25">
      <c r="A666" s="4" t="s">
        <v>350</v>
      </c>
      <c r="B666" s="71">
        <v>43341</v>
      </c>
      <c r="C666" s="4">
        <v>71</v>
      </c>
      <c r="D666" s="4">
        <v>21.84</v>
      </c>
      <c r="E666" s="69">
        <v>138989.76000000001</v>
      </c>
      <c r="F666" s="4">
        <f>'EXTR. DIARIA'!$D666*'EXTR. DIARIA'!$E666</f>
        <v>3035536.3584000003</v>
      </c>
    </row>
    <row r="667" spans="1:6" ht="15.75" hidden="1" customHeight="1" x14ac:dyDescent="0.25">
      <c r="A667" s="4" t="s">
        <v>350</v>
      </c>
      <c r="B667" s="71">
        <v>43341</v>
      </c>
      <c r="C667" s="4">
        <v>61</v>
      </c>
      <c r="D667" s="4">
        <v>27.18</v>
      </c>
      <c r="E667" s="69">
        <v>899576.46</v>
      </c>
      <c r="F667" s="4">
        <f>'EXTR. DIARIA'!$D667*'EXTR. DIARIA'!$E667</f>
        <v>24450488.182799999</v>
      </c>
    </row>
    <row r="668" spans="1:6" ht="15.75" hidden="1" customHeight="1" x14ac:dyDescent="0.25">
      <c r="A668" s="4" t="s">
        <v>350</v>
      </c>
      <c r="B668" s="71">
        <v>43341</v>
      </c>
      <c r="C668" s="4">
        <v>71</v>
      </c>
      <c r="D668" s="4">
        <v>10.85</v>
      </c>
      <c r="E668" s="69">
        <v>69049.399999999994</v>
      </c>
      <c r="F668" s="4">
        <f>'EXTR. DIARIA'!$D668*'EXTR. DIARIA'!$E668</f>
        <v>749185.98999999987</v>
      </c>
    </row>
    <row r="669" spans="1:6" ht="15.75" hidden="1" customHeight="1" x14ac:dyDescent="0.25">
      <c r="A669" s="4" t="s">
        <v>350</v>
      </c>
      <c r="B669" s="71">
        <v>43341</v>
      </c>
      <c r="C669" s="4">
        <v>42</v>
      </c>
      <c r="D669" s="4">
        <v>11.146000000000001</v>
      </c>
      <c r="E669" s="69">
        <v>174791.57199999999</v>
      </c>
      <c r="F669" s="4">
        <f>'EXTR. DIARIA'!$D669*'EXTR. DIARIA'!$E669</f>
        <v>1948226.861512</v>
      </c>
    </row>
    <row r="670" spans="1:6" ht="15.75" hidden="1" customHeight="1" x14ac:dyDescent="0.25">
      <c r="A670" s="4" t="s">
        <v>350</v>
      </c>
      <c r="B670" s="71">
        <v>43341</v>
      </c>
      <c r="C670" s="4">
        <v>36</v>
      </c>
      <c r="D670" s="4">
        <v>66.239999999999995</v>
      </c>
      <c r="E670" s="69">
        <v>687173.75999999989</v>
      </c>
      <c r="F670" s="4">
        <f>'EXTR. DIARIA'!$D670*'EXTR. DIARIA'!$E670</f>
        <v>45518389.862399988</v>
      </c>
    </row>
    <row r="671" spans="1:6" ht="15.75" hidden="1" customHeight="1" x14ac:dyDescent="0.25">
      <c r="A671" s="4" t="s">
        <v>350</v>
      </c>
      <c r="B671" s="71">
        <v>43341</v>
      </c>
      <c r="C671" s="4">
        <v>71</v>
      </c>
      <c r="D671" s="4">
        <v>4.46</v>
      </c>
      <c r="E671" s="69">
        <v>28383.439999999999</v>
      </c>
      <c r="F671" s="4">
        <f>'EXTR. DIARIA'!$D671*'EXTR. DIARIA'!$E671</f>
        <v>126590.1424</v>
      </c>
    </row>
    <row r="672" spans="1:6" ht="15.75" hidden="1" customHeight="1" x14ac:dyDescent="0.25">
      <c r="A672" s="4" t="s">
        <v>331</v>
      </c>
      <c r="B672" s="71">
        <v>43342</v>
      </c>
      <c r="C672" s="4">
        <v>33</v>
      </c>
      <c r="D672" s="4">
        <v>42.93</v>
      </c>
      <c r="E672" s="69">
        <v>39924.9</v>
      </c>
      <c r="F672" s="4">
        <f>'EXTR. DIARIA'!$D672*'EXTR. DIARIA'!$E672</f>
        <v>1713975.9569999999</v>
      </c>
    </row>
    <row r="673" spans="1:6" ht="15.75" hidden="1" customHeight="1" x14ac:dyDescent="0.25">
      <c r="A673" s="4" t="s">
        <v>343</v>
      </c>
      <c r="B673" s="71">
        <v>43342</v>
      </c>
      <c r="C673" s="4">
        <v>68</v>
      </c>
      <c r="D673" s="4">
        <v>34.799999999999997</v>
      </c>
      <c r="E673" s="69">
        <v>1884420</v>
      </c>
      <c r="F673" s="4">
        <f>'EXTR. DIARIA'!$D673*'EXTR. DIARIA'!$E673</f>
        <v>65577815.999999993</v>
      </c>
    </row>
    <row r="674" spans="1:6" ht="15.75" hidden="1" customHeight="1" x14ac:dyDescent="0.25">
      <c r="A674" s="4" t="s">
        <v>343</v>
      </c>
      <c r="B674" s="71">
        <v>43342</v>
      </c>
      <c r="C674" s="4">
        <v>71</v>
      </c>
      <c r="D674" s="4">
        <v>13.92</v>
      </c>
      <c r="E674" s="69">
        <v>88586.880000000005</v>
      </c>
      <c r="F674" s="4">
        <f>'EXTR. DIARIA'!$D674*'EXTR. DIARIA'!$E674</f>
        <v>1233129.3696000001</v>
      </c>
    </row>
    <row r="675" spans="1:6" ht="15.75" hidden="1" customHeight="1" x14ac:dyDescent="0.25">
      <c r="A675" s="4" t="s">
        <v>343</v>
      </c>
      <c r="B675" s="71">
        <v>43342</v>
      </c>
      <c r="C675" s="4">
        <v>68</v>
      </c>
      <c r="D675" s="4">
        <v>12.12</v>
      </c>
      <c r="E675" s="69">
        <v>656298</v>
      </c>
      <c r="F675" s="4">
        <f>'EXTR. DIARIA'!$D675*'EXTR. DIARIA'!$E675</f>
        <v>7954331.7599999998</v>
      </c>
    </row>
    <row r="676" spans="1:6" ht="15.75" hidden="1" customHeight="1" x14ac:dyDescent="0.25">
      <c r="A676" s="4" t="s">
        <v>343</v>
      </c>
      <c r="B676" s="71">
        <v>43342</v>
      </c>
      <c r="C676" s="4">
        <v>71</v>
      </c>
      <c r="D676" s="4">
        <v>4.84</v>
      </c>
      <c r="E676" s="69">
        <v>30801.759999999998</v>
      </c>
      <c r="F676" s="4">
        <f>'EXTR. DIARIA'!$D676*'EXTR. DIARIA'!$E676</f>
        <v>149080.5184</v>
      </c>
    </row>
    <row r="677" spans="1:6" ht="15.75" hidden="1" customHeight="1" x14ac:dyDescent="0.25">
      <c r="A677" s="4" t="s">
        <v>343</v>
      </c>
      <c r="B677" s="71">
        <v>43342</v>
      </c>
      <c r="C677" s="4">
        <v>68</v>
      </c>
      <c r="D677" s="4">
        <v>81.48</v>
      </c>
      <c r="E677" s="69">
        <v>4412142</v>
      </c>
      <c r="F677" s="4">
        <f>'EXTR. DIARIA'!$D677*'EXTR. DIARIA'!$E677</f>
        <v>359501330.16000003</v>
      </c>
    </row>
    <row r="678" spans="1:6" ht="15.75" hidden="1" customHeight="1" x14ac:dyDescent="0.25">
      <c r="A678" s="4" t="s">
        <v>343</v>
      </c>
      <c r="B678" s="71">
        <v>43342</v>
      </c>
      <c r="C678" s="4">
        <v>71</v>
      </c>
      <c r="D678" s="4">
        <v>32.520000000000003</v>
      </c>
      <c r="E678" s="69">
        <v>206957.28000000003</v>
      </c>
      <c r="F678" s="4">
        <f>'EXTR. DIARIA'!$D678*'EXTR. DIARIA'!$E678</f>
        <v>6730250.7456000019</v>
      </c>
    </row>
    <row r="679" spans="1:6" ht="15.75" hidden="1" customHeight="1" x14ac:dyDescent="0.25">
      <c r="A679" s="4" t="s">
        <v>345</v>
      </c>
      <c r="B679" s="71">
        <v>43342</v>
      </c>
      <c r="C679" s="4">
        <v>61</v>
      </c>
      <c r="D679" s="4">
        <v>74.52</v>
      </c>
      <c r="E679" s="69">
        <v>2466388.44</v>
      </c>
      <c r="F679" s="4">
        <f>'EXTR. DIARIA'!$D679*'EXTR. DIARIA'!$E679</f>
        <v>183795266.54879999</v>
      </c>
    </row>
    <row r="680" spans="1:6" ht="15.75" hidden="1" customHeight="1" x14ac:dyDescent="0.25">
      <c r="A680" s="4" t="s">
        <v>345</v>
      </c>
      <c r="B680" s="71">
        <v>43342</v>
      </c>
      <c r="C680" s="4">
        <v>71</v>
      </c>
      <c r="D680" s="4">
        <v>29.8</v>
      </c>
      <c r="E680" s="69">
        <v>189647.2</v>
      </c>
      <c r="F680" s="4">
        <f>'EXTR. DIARIA'!$D680*'EXTR. DIARIA'!$E680</f>
        <v>5651486.5600000005</v>
      </c>
    </row>
    <row r="681" spans="1:6" ht="15.75" hidden="1" customHeight="1" x14ac:dyDescent="0.25">
      <c r="A681" s="4" t="s">
        <v>350</v>
      </c>
      <c r="B681" s="71">
        <v>43342</v>
      </c>
      <c r="C681" s="4">
        <v>61</v>
      </c>
      <c r="D681" s="4">
        <v>25.76</v>
      </c>
      <c r="E681" s="69">
        <v>852578.7200000002</v>
      </c>
      <c r="F681" s="4">
        <f>'EXTR. DIARIA'!$D681*'EXTR. DIARIA'!$E681</f>
        <v>21962427.827200007</v>
      </c>
    </row>
    <row r="682" spans="1:6" ht="15.75" hidden="1" customHeight="1" x14ac:dyDescent="0.25">
      <c r="A682" s="4" t="s">
        <v>350</v>
      </c>
      <c r="B682" s="71">
        <v>43342</v>
      </c>
      <c r="C682" s="4">
        <v>71</v>
      </c>
      <c r="D682" s="4">
        <v>10.3</v>
      </c>
      <c r="E682" s="69">
        <v>65549.200000000012</v>
      </c>
      <c r="F682" s="4">
        <f>'EXTR. DIARIA'!$D682*'EXTR. DIARIA'!$E682</f>
        <v>675156.76000000013</v>
      </c>
    </row>
    <row r="683" spans="1:6" ht="15.75" hidden="1" customHeight="1" x14ac:dyDescent="0.25">
      <c r="A683" s="4" t="s">
        <v>350</v>
      </c>
      <c r="B683" s="71">
        <v>43342</v>
      </c>
      <c r="C683" s="4">
        <v>42</v>
      </c>
      <c r="D683" s="4">
        <v>8.65</v>
      </c>
      <c r="E683" s="69">
        <v>135649.30000000002</v>
      </c>
      <c r="F683" s="4">
        <f>'EXTR. DIARIA'!$D683*'EXTR. DIARIA'!$E683</f>
        <v>1173366.4450000003</v>
      </c>
    </row>
    <row r="684" spans="1:6" ht="15.75" hidden="1" customHeight="1" x14ac:dyDescent="0.25">
      <c r="A684" s="4" t="s">
        <v>350</v>
      </c>
      <c r="B684" s="71">
        <v>43342</v>
      </c>
      <c r="C684" s="4">
        <v>61</v>
      </c>
      <c r="D684" s="4">
        <v>27.85</v>
      </c>
      <c r="E684" s="69">
        <v>921751.45</v>
      </c>
      <c r="F684" s="4">
        <f>'EXTR. DIARIA'!$D684*'EXTR. DIARIA'!$E684</f>
        <v>25670777.8825</v>
      </c>
    </row>
    <row r="685" spans="1:6" ht="15.75" hidden="1" customHeight="1" x14ac:dyDescent="0.25">
      <c r="A685" s="4" t="s">
        <v>350</v>
      </c>
      <c r="B685" s="71">
        <v>43342</v>
      </c>
      <c r="C685" s="4">
        <v>71</v>
      </c>
      <c r="D685" s="4">
        <v>14.6</v>
      </c>
      <c r="E685" s="69">
        <v>92914.4</v>
      </c>
      <c r="F685" s="4">
        <f>'EXTR. DIARIA'!$D685*'EXTR. DIARIA'!$E685</f>
        <v>1356550.24</v>
      </c>
    </row>
    <row r="686" spans="1:6" ht="15.75" hidden="1" customHeight="1" x14ac:dyDescent="0.25">
      <c r="A686" s="4" t="s">
        <v>343</v>
      </c>
      <c r="B686" s="71">
        <v>43343</v>
      </c>
      <c r="C686" s="4">
        <v>68</v>
      </c>
      <c r="D686" s="4">
        <v>15.384</v>
      </c>
      <c r="E686" s="69">
        <v>833043.6</v>
      </c>
      <c r="F686" s="4">
        <f>'EXTR. DIARIA'!$D686*'EXTR. DIARIA'!$E686</f>
        <v>12815542.7424</v>
      </c>
    </row>
    <row r="687" spans="1:6" ht="15.75" hidden="1" customHeight="1" x14ac:dyDescent="0.25">
      <c r="A687" s="4" t="s">
        <v>343</v>
      </c>
      <c r="B687" s="71">
        <v>43343</v>
      </c>
      <c r="C687" s="4">
        <v>71</v>
      </c>
      <c r="D687" s="4">
        <v>6.15</v>
      </c>
      <c r="E687" s="69">
        <v>39138.600000000006</v>
      </c>
      <c r="F687" s="4">
        <f>'EXTR. DIARIA'!$D687*'EXTR. DIARIA'!$E687</f>
        <v>240702.39000000004</v>
      </c>
    </row>
    <row r="688" spans="1:6" ht="15.75" hidden="1" customHeight="1" x14ac:dyDescent="0.25">
      <c r="A688" s="4" t="s">
        <v>343</v>
      </c>
      <c r="B688" s="71">
        <v>43343</v>
      </c>
      <c r="C688" s="4">
        <v>68</v>
      </c>
      <c r="D688" s="4">
        <v>13.44</v>
      </c>
      <c r="E688" s="69">
        <v>727776</v>
      </c>
      <c r="F688" s="4">
        <f>'EXTR. DIARIA'!$D688*'EXTR. DIARIA'!$E688</f>
        <v>9781309.4399999995</v>
      </c>
    </row>
    <row r="689" spans="1:6" ht="15.75" hidden="1" customHeight="1" x14ac:dyDescent="0.25">
      <c r="A689" s="4" t="s">
        <v>343</v>
      </c>
      <c r="B689" s="71">
        <v>43343</v>
      </c>
      <c r="C689" s="4">
        <v>71</v>
      </c>
      <c r="D689" s="4">
        <v>5.37</v>
      </c>
      <c r="E689" s="69">
        <v>34174.68</v>
      </c>
      <c r="F689" s="4">
        <f>'EXTR. DIARIA'!$D689*'EXTR. DIARIA'!$E689</f>
        <v>183518.03160000002</v>
      </c>
    </row>
    <row r="690" spans="1:6" ht="15.75" hidden="1" customHeight="1" x14ac:dyDescent="0.25">
      <c r="A690" s="4" t="s">
        <v>343</v>
      </c>
      <c r="B690" s="71">
        <v>43343</v>
      </c>
      <c r="C690" s="4">
        <v>87</v>
      </c>
      <c r="D690" s="4">
        <v>12.95</v>
      </c>
      <c r="E690" s="69">
        <v>1912093.4</v>
      </c>
      <c r="F690" s="4">
        <f>'EXTR. DIARIA'!$D690*'EXTR. DIARIA'!$E690</f>
        <v>24761609.529999997</v>
      </c>
    </row>
    <row r="691" spans="1:6" ht="15.75" hidden="1" customHeight="1" x14ac:dyDescent="0.25">
      <c r="A691" s="4" t="s">
        <v>343</v>
      </c>
      <c r="B691" s="71">
        <v>43343</v>
      </c>
      <c r="C691" s="4">
        <v>68</v>
      </c>
      <c r="D691" s="4">
        <v>20.61</v>
      </c>
      <c r="E691" s="69">
        <v>1116031.5</v>
      </c>
      <c r="F691" s="4">
        <f>'EXTR. DIARIA'!$D691*'EXTR. DIARIA'!$E691</f>
        <v>23001409.215</v>
      </c>
    </row>
    <row r="692" spans="1:6" ht="15.75" hidden="1" customHeight="1" x14ac:dyDescent="0.25">
      <c r="A692" s="4" t="s">
        <v>343</v>
      </c>
      <c r="B692" s="71">
        <v>43343</v>
      </c>
      <c r="C692" s="4">
        <v>76</v>
      </c>
      <c r="D692" s="4">
        <v>1016</v>
      </c>
      <c r="E692" s="69">
        <v>11781536</v>
      </c>
      <c r="F692" s="4">
        <f>'EXTR. DIARIA'!$D692*'EXTR. DIARIA'!$E692</f>
        <v>11970040576</v>
      </c>
    </row>
    <row r="693" spans="1:6" ht="15.75" hidden="1" customHeight="1" x14ac:dyDescent="0.25">
      <c r="A693" s="4" t="s">
        <v>343</v>
      </c>
      <c r="B693" s="71">
        <v>43343</v>
      </c>
      <c r="C693" s="4">
        <v>87</v>
      </c>
      <c r="D693" s="4">
        <v>7</v>
      </c>
      <c r="E693" s="69">
        <v>1033564</v>
      </c>
      <c r="F693" s="4">
        <f>'EXTR. DIARIA'!$D693*'EXTR. DIARIA'!$E693</f>
        <v>7234948</v>
      </c>
    </row>
    <row r="694" spans="1:6" ht="15.75" hidden="1" customHeight="1" x14ac:dyDescent="0.25">
      <c r="A694" s="4" t="s">
        <v>343</v>
      </c>
      <c r="B694" s="71">
        <v>43343</v>
      </c>
      <c r="C694" s="4">
        <v>68</v>
      </c>
      <c r="D694" s="4">
        <v>19.79</v>
      </c>
      <c r="E694" s="69">
        <v>1071628.5</v>
      </c>
      <c r="F694" s="4">
        <f>'EXTR. DIARIA'!$D694*'EXTR. DIARIA'!$E694</f>
        <v>21207528.015000001</v>
      </c>
    </row>
    <row r="695" spans="1:6" ht="15.75" hidden="1" customHeight="1" x14ac:dyDescent="0.25">
      <c r="A695" s="4" t="s">
        <v>345</v>
      </c>
      <c r="B695" s="71">
        <v>43343</v>
      </c>
      <c r="C695" s="4">
        <v>87</v>
      </c>
      <c r="D695" s="4">
        <v>16.43</v>
      </c>
      <c r="E695" s="69">
        <v>2425922.36</v>
      </c>
      <c r="F695" s="4">
        <f>'EXTR. DIARIA'!$D695*'EXTR. DIARIA'!$E695</f>
        <v>39857904.374799997</v>
      </c>
    </row>
    <row r="696" spans="1:6" ht="15.75" hidden="1" customHeight="1" x14ac:dyDescent="0.25">
      <c r="A696" s="4" t="s">
        <v>362</v>
      </c>
      <c r="B696" s="71">
        <v>43343</v>
      </c>
      <c r="C696" s="4">
        <v>61</v>
      </c>
      <c r="D696" s="4">
        <v>2.25</v>
      </c>
      <c r="E696" s="69">
        <v>74468.25</v>
      </c>
      <c r="F696" s="4">
        <f>'EXTR. DIARIA'!$D696*'EXTR. DIARIA'!$E696</f>
        <v>167553.5625</v>
      </c>
    </row>
    <row r="697" spans="1:6" ht="15.75" hidden="1" customHeight="1" x14ac:dyDescent="0.25">
      <c r="A697" s="4" t="s">
        <v>362</v>
      </c>
      <c r="B697" s="71">
        <v>43343</v>
      </c>
      <c r="C697" s="4">
        <v>36</v>
      </c>
      <c r="D697" s="4">
        <v>98.32</v>
      </c>
      <c r="E697" s="69">
        <v>1019971.68</v>
      </c>
      <c r="F697" s="4">
        <f>'EXTR. DIARIA'!$D697*'EXTR. DIARIA'!$E697</f>
        <v>100283615.5776</v>
      </c>
    </row>
    <row r="698" spans="1:6" ht="15.75" hidden="1" customHeight="1" x14ac:dyDescent="0.25">
      <c r="A698" s="4" t="s">
        <v>362</v>
      </c>
      <c r="B698" s="71">
        <v>43343</v>
      </c>
      <c r="C698" s="4">
        <v>42</v>
      </c>
      <c r="D698" s="4">
        <v>30.07</v>
      </c>
      <c r="E698" s="69">
        <v>471557.74</v>
      </c>
      <c r="F698" s="4">
        <f>'EXTR. DIARIA'!$D698*'EXTR. DIARIA'!$E698</f>
        <v>14179741.241799999</v>
      </c>
    </row>
    <row r="699" spans="1:6" ht="15.75" hidden="1" customHeight="1" x14ac:dyDescent="0.25">
      <c r="A699" s="4" t="s">
        <v>362</v>
      </c>
      <c r="B699" s="71">
        <v>43343</v>
      </c>
      <c r="C699" s="4">
        <v>71</v>
      </c>
      <c r="D699" s="4">
        <v>12.928000000000001</v>
      </c>
      <c r="E699" s="69">
        <v>82273.792000000001</v>
      </c>
      <c r="F699" s="4">
        <f>'EXTR. DIARIA'!$D699*'EXTR. DIARIA'!$E699</f>
        <v>1063635.5829760002</v>
      </c>
    </row>
    <row r="700" spans="1:6" ht="15.75" hidden="1" customHeight="1" x14ac:dyDescent="0.25">
      <c r="A700" s="4" t="s">
        <v>343</v>
      </c>
      <c r="B700" s="71">
        <v>43344</v>
      </c>
      <c r="C700" s="4">
        <v>68</v>
      </c>
      <c r="D700" s="4">
        <v>41.04</v>
      </c>
      <c r="E700" s="69">
        <v>2222316</v>
      </c>
      <c r="F700" s="4">
        <f>'EXTR. DIARIA'!$D700*'EXTR. DIARIA'!$E700</f>
        <v>91203848.640000001</v>
      </c>
    </row>
    <row r="701" spans="1:6" ht="15.75" hidden="1" customHeight="1" x14ac:dyDescent="0.25">
      <c r="A701" s="4" t="s">
        <v>343</v>
      </c>
      <c r="B701" s="71">
        <v>43344</v>
      </c>
      <c r="C701" s="4">
        <v>36</v>
      </c>
      <c r="D701" s="4">
        <v>34.57</v>
      </c>
      <c r="E701" s="69">
        <v>358629.18</v>
      </c>
      <c r="F701" s="4">
        <f>'EXTR. DIARIA'!$D701*'EXTR. DIARIA'!$E701</f>
        <v>12397810.752599999</v>
      </c>
    </row>
    <row r="702" spans="1:6" ht="15.75" hidden="1" customHeight="1" x14ac:dyDescent="0.25">
      <c r="A702" s="4" t="s">
        <v>343</v>
      </c>
      <c r="B702" s="71">
        <v>43345</v>
      </c>
      <c r="C702" s="4">
        <v>68</v>
      </c>
      <c r="D702" s="4">
        <v>11.6</v>
      </c>
      <c r="E702" s="69">
        <v>628140</v>
      </c>
      <c r="F702" s="4">
        <f>'EXTR. DIARIA'!$D702*'EXTR. DIARIA'!$E702</f>
        <v>7286424</v>
      </c>
    </row>
    <row r="703" spans="1:6" ht="15.75" hidden="1" customHeight="1" x14ac:dyDescent="0.25">
      <c r="A703" s="4" t="s">
        <v>355</v>
      </c>
      <c r="B703" s="71">
        <v>43345</v>
      </c>
      <c r="C703" s="4">
        <v>36</v>
      </c>
      <c r="D703" s="4">
        <v>97.753</v>
      </c>
      <c r="E703" s="69">
        <v>1014089.622</v>
      </c>
      <c r="F703" s="4">
        <f>'EXTR. DIARIA'!$D703*'EXTR. DIARIA'!$E703</f>
        <v>99130302.819365993</v>
      </c>
    </row>
    <row r="704" spans="1:6" ht="15.75" hidden="1" customHeight="1" x14ac:dyDescent="0.25">
      <c r="A704" s="4" t="s">
        <v>355</v>
      </c>
      <c r="B704" s="71">
        <v>43345</v>
      </c>
      <c r="C704" s="4">
        <v>36</v>
      </c>
      <c r="D704" s="4">
        <v>32.421999999999997</v>
      </c>
      <c r="E704" s="69">
        <v>336345.82799999998</v>
      </c>
      <c r="F704" s="4">
        <f>'EXTR. DIARIA'!$D704*'EXTR. DIARIA'!$E704</f>
        <v>10905004.435415998</v>
      </c>
    </row>
    <row r="705" spans="1:6" ht="15.75" hidden="1" customHeight="1" x14ac:dyDescent="0.25">
      <c r="A705" s="4" t="s">
        <v>362</v>
      </c>
      <c r="B705" s="71">
        <v>43345</v>
      </c>
      <c r="C705" s="4">
        <v>42</v>
      </c>
      <c r="D705" s="4">
        <v>68.25</v>
      </c>
      <c r="E705" s="69">
        <v>1070296.5</v>
      </c>
      <c r="F705" s="4">
        <f>'EXTR. DIARIA'!$D705*'EXTR. DIARIA'!$E705</f>
        <v>73047736.125</v>
      </c>
    </row>
    <row r="706" spans="1:6" ht="15.75" hidden="1" customHeight="1" x14ac:dyDescent="0.25">
      <c r="A706" s="4" t="s">
        <v>362</v>
      </c>
      <c r="B706" s="71">
        <v>43345</v>
      </c>
      <c r="C706" s="4">
        <v>71</v>
      </c>
      <c r="D706" s="4">
        <v>27.3</v>
      </c>
      <c r="E706" s="69">
        <v>173737.2</v>
      </c>
      <c r="F706" s="4">
        <f>'EXTR. DIARIA'!$D706*'EXTR. DIARIA'!$E706</f>
        <v>4743025.5600000005</v>
      </c>
    </row>
    <row r="707" spans="1:6" ht="15.75" hidden="1" customHeight="1" x14ac:dyDescent="0.25">
      <c r="A707" s="4" t="s">
        <v>343</v>
      </c>
      <c r="B707" s="71">
        <v>43347</v>
      </c>
      <c r="C707" s="4">
        <v>68</v>
      </c>
      <c r="D707" s="4">
        <v>42.55</v>
      </c>
      <c r="E707" s="69">
        <v>2304082.5</v>
      </c>
      <c r="F707" s="4">
        <f>'EXTR. DIARIA'!$D707*'EXTR. DIARIA'!$E707</f>
        <v>98038710.375</v>
      </c>
    </row>
    <row r="708" spans="1:6" ht="15.75" hidden="1" customHeight="1" x14ac:dyDescent="0.25">
      <c r="A708" s="4" t="s">
        <v>343</v>
      </c>
      <c r="B708" s="71">
        <v>43347</v>
      </c>
      <c r="C708" s="4">
        <v>68</v>
      </c>
      <c r="D708" s="4">
        <v>16.8</v>
      </c>
      <c r="E708" s="69">
        <v>909720</v>
      </c>
      <c r="F708" s="4">
        <f>'EXTR. DIARIA'!$D708*'EXTR. DIARIA'!$E708</f>
        <v>15283296</v>
      </c>
    </row>
    <row r="709" spans="1:6" ht="15.75" hidden="1" customHeight="1" x14ac:dyDescent="0.25">
      <c r="A709" s="4" t="s">
        <v>355</v>
      </c>
      <c r="B709" s="71">
        <v>43347</v>
      </c>
      <c r="C709" s="4">
        <v>36</v>
      </c>
      <c r="D709" s="4">
        <v>30.21</v>
      </c>
      <c r="E709" s="69">
        <v>313398.54000000004</v>
      </c>
      <c r="F709" s="4">
        <f>'EXTR. DIARIA'!$D709*'EXTR. DIARIA'!$E709</f>
        <v>9467769.8934000023</v>
      </c>
    </row>
    <row r="710" spans="1:6" ht="15.75" hidden="1" customHeight="1" x14ac:dyDescent="0.25">
      <c r="A710" s="4" t="s">
        <v>361</v>
      </c>
      <c r="B710" s="71">
        <v>43347</v>
      </c>
      <c r="C710" s="4">
        <v>68</v>
      </c>
      <c r="D710" s="4">
        <v>13.17</v>
      </c>
      <c r="E710" s="69">
        <v>713155.5</v>
      </c>
      <c r="F710" s="4">
        <f>'EXTR. DIARIA'!$D710*'EXTR. DIARIA'!$E710</f>
        <v>9392257.9350000005</v>
      </c>
    </row>
    <row r="711" spans="1:6" ht="15.75" hidden="1" customHeight="1" x14ac:dyDescent="0.25">
      <c r="A711" s="4" t="s">
        <v>361</v>
      </c>
      <c r="B711" s="71">
        <v>43347</v>
      </c>
      <c r="C711" s="4">
        <v>61</v>
      </c>
      <c r="D711" s="4"/>
      <c r="E711" s="69">
        <v>0</v>
      </c>
      <c r="F711" s="4">
        <f>'EXTR. DIARIA'!$D711*'EXTR. DIARIA'!$E711</f>
        <v>0</v>
      </c>
    </row>
    <row r="712" spans="1:6" ht="15.75" hidden="1" customHeight="1" x14ac:dyDescent="0.25">
      <c r="A712" s="4" t="s">
        <v>361</v>
      </c>
      <c r="B712" s="71">
        <v>43347</v>
      </c>
      <c r="C712" s="4">
        <v>36</v>
      </c>
      <c r="D712" s="4">
        <v>30.21</v>
      </c>
      <c r="E712" s="69">
        <v>313398.54000000004</v>
      </c>
      <c r="F712" s="4">
        <f>'EXTR. DIARIA'!$D712*'EXTR. DIARIA'!$E712</f>
        <v>9467769.8934000023</v>
      </c>
    </row>
    <row r="713" spans="1:6" ht="15.75" hidden="1" customHeight="1" x14ac:dyDescent="0.25">
      <c r="A713" s="4" t="s">
        <v>361</v>
      </c>
      <c r="B713" s="71">
        <v>43347</v>
      </c>
      <c r="C713" s="4">
        <v>33</v>
      </c>
      <c r="D713" s="4"/>
      <c r="E713" s="69">
        <v>0</v>
      </c>
      <c r="F713" s="4">
        <f>'EXTR. DIARIA'!$D713*'EXTR. DIARIA'!$E713</f>
        <v>0</v>
      </c>
    </row>
    <row r="714" spans="1:6" ht="15.75" hidden="1" customHeight="1" x14ac:dyDescent="0.25">
      <c r="A714" s="4" t="s">
        <v>361</v>
      </c>
      <c r="B714" s="71">
        <v>43347</v>
      </c>
      <c r="C714" s="4">
        <v>33</v>
      </c>
      <c r="D714" s="4">
        <v>272.94499999999999</v>
      </c>
      <c r="E714" s="69">
        <v>253838.85</v>
      </c>
      <c r="F714" s="4">
        <f>'EXTR. DIARIA'!$D714*'EXTR. DIARIA'!$E714</f>
        <v>69284044.913249999</v>
      </c>
    </row>
    <row r="715" spans="1:6" ht="15.75" hidden="1" customHeight="1" x14ac:dyDescent="0.25">
      <c r="A715" s="4" t="s">
        <v>361</v>
      </c>
      <c r="B715" s="71">
        <v>43347</v>
      </c>
      <c r="C715" s="4">
        <v>68</v>
      </c>
      <c r="D715" s="4">
        <v>3</v>
      </c>
      <c r="E715" s="69">
        <v>162450</v>
      </c>
      <c r="F715" s="4">
        <f>'EXTR. DIARIA'!$D715*'EXTR. DIARIA'!$E715</f>
        <v>487350</v>
      </c>
    </row>
    <row r="716" spans="1:6" ht="15.75" hidden="1" customHeight="1" x14ac:dyDescent="0.25">
      <c r="A716" s="4" t="s">
        <v>361</v>
      </c>
      <c r="B716" s="71">
        <v>43348</v>
      </c>
      <c r="C716" s="4">
        <v>68</v>
      </c>
      <c r="D716" s="4">
        <v>15.5</v>
      </c>
      <c r="E716" s="69">
        <v>839325</v>
      </c>
      <c r="F716" s="4">
        <f>'EXTR. DIARIA'!$D716*'EXTR. DIARIA'!$E716</f>
        <v>13009537.5</v>
      </c>
    </row>
    <row r="717" spans="1:6" ht="15.75" hidden="1" customHeight="1" x14ac:dyDescent="0.25">
      <c r="A717" s="4" t="s">
        <v>361</v>
      </c>
      <c r="B717" s="71">
        <v>43348</v>
      </c>
      <c r="C717" s="4">
        <v>68</v>
      </c>
      <c r="D717" s="4">
        <v>50.38</v>
      </c>
      <c r="E717" s="69">
        <v>2728077</v>
      </c>
      <c r="F717" s="4">
        <f>'EXTR. DIARIA'!$D717*'EXTR. DIARIA'!$E717</f>
        <v>137440519.26000002</v>
      </c>
    </row>
    <row r="718" spans="1:6" ht="15.75" hidden="1" customHeight="1" x14ac:dyDescent="0.25">
      <c r="A718" s="4" t="s">
        <v>361</v>
      </c>
      <c r="B718" s="71">
        <v>43348</v>
      </c>
      <c r="C718" s="4">
        <v>71</v>
      </c>
      <c r="D718" s="4">
        <v>21</v>
      </c>
      <c r="E718" s="69">
        <v>133644</v>
      </c>
      <c r="F718" s="4">
        <f>'EXTR. DIARIA'!$D718*'EXTR. DIARIA'!$E718</f>
        <v>2806524</v>
      </c>
    </row>
    <row r="719" spans="1:6" ht="15.75" hidden="1" customHeight="1" x14ac:dyDescent="0.25">
      <c r="A719" s="4" t="s">
        <v>361</v>
      </c>
      <c r="B719" s="71">
        <v>43348</v>
      </c>
      <c r="C719" s="4">
        <v>58</v>
      </c>
      <c r="D719" s="4">
        <v>295</v>
      </c>
      <c r="E719" s="69">
        <v>928955</v>
      </c>
      <c r="F719" s="4">
        <f>'EXTR. DIARIA'!$D719*'EXTR. DIARIA'!$E719</f>
        <v>274041725</v>
      </c>
    </row>
    <row r="720" spans="1:6" ht="15.75" hidden="1" customHeight="1" x14ac:dyDescent="0.25">
      <c r="A720" s="4" t="s">
        <v>332</v>
      </c>
      <c r="B720" s="71">
        <v>43350</v>
      </c>
      <c r="C720" s="4">
        <v>5</v>
      </c>
      <c r="D720" s="4">
        <v>6</v>
      </c>
      <c r="E720" s="69">
        <v>927720</v>
      </c>
      <c r="F720" s="4">
        <f>'EXTR. DIARIA'!$D720*'EXTR. DIARIA'!$E720</f>
        <v>5566320</v>
      </c>
    </row>
    <row r="721" spans="1:6" ht="15.75" hidden="1" customHeight="1" x14ac:dyDescent="0.25">
      <c r="A721" s="4" t="s">
        <v>332</v>
      </c>
      <c r="B721" s="71">
        <v>43350</v>
      </c>
      <c r="C721" s="4">
        <v>30</v>
      </c>
      <c r="D721" s="4">
        <v>4</v>
      </c>
      <c r="E721" s="69">
        <v>52784</v>
      </c>
      <c r="F721" s="4">
        <f>'EXTR. DIARIA'!$D721*'EXTR. DIARIA'!$E721</f>
        <v>211136</v>
      </c>
    </row>
    <row r="722" spans="1:6" ht="15.75" hidden="1" customHeight="1" x14ac:dyDescent="0.25">
      <c r="A722" s="4" t="s">
        <v>343</v>
      </c>
      <c r="B722" s="71">
        <v>43350</v>
      </c>
      <c r="C722" s="4">
        <v>105</v>
      </c>
      <c r="D722" s="4">
        <v>35.828000000000003</v>
      </c>
      <c r="E722" s="69">
        <v>1081862.2880000002</v>
      </c>
      <c r="F722" s="4">
        <f>'EXTR. DIARIA'!$D722*'EXTR. DIARIA'!$E722</f>
        <v>38760962.054464012</v>
      </c>
    </row>
    <row r="723" spans="1:6" ht="15.75" hidden="1" customHeight="1" x14ac:dyDescent="0.25">
      <c r="A723" s="4" t="s">
        <v>343</v>
      </c>
      <c r="B723" s="71">
        <v>43350</v>
      </c>
      <c r="C723" s="4">
        <v>68</v>
      </c>
      <c r="D723" s="4">
        <v>6.06</v>
      </c>
      <c r="E723" s="69">
        <v>328149</v>
      </c>
      <c r="F723" s="4">
        <f>'EXTR. DIARIA'!$D723*'EXTR. DIARIA'!$E723</f>
        <v>1988582.94</v>
      </c>
    </row>
    <row r="724" spans="1:6" ht="15.75" hidden="1" customHeight="1" x14ac:dyDescent="0.25">
      <c r="A724" s="4" t="s">
        <v>355</v>
      </c>
      <c r="B724" s="71">
        <v>43350</v>
      </c>
      <c r="C724" s="4">
        <v>68</v>
      </c>
      <c r="D724" s="4">
        <v>30.094000000000001</v>
      </c>
      <c r="E724" s="69">
        <v>1629590.1</v>
      </c>
      <c r="F724" s="4">
        <f>'EXTR. DIARIA'!$D724*'EXTR. DIARIA'!$E724</f>
        <v>49040884.469400004</v>
      </c>
    </row>
    <row r="725" spans="1:6" ht="15.75" hidden="1" customHeight="1" x14ac:dyDescent="0.25">
      <c r="A725" s="4" t="s">
        <v>355</v>
      </c>
      <c r="B725" s="71">
        <v>43350</v>
      </c>
      <c r="C725" s="4">
        <v>71</v>
      </c>
      <c r="D725" s="4">
        <v>12.037599999999999</v>
      </c>
      <c r="E725" s="69">
        <v>76607.286400000012</v>
      </c>
      <c r="F725" s="4">
        <f>'EXTR. DIARIA'!$D725*'EXTR. DIARIA'!$E725</f>
        <v>922167.87076864007</v>
      </c>
    </row>
    <row r="726" spans="1:6" ht="15.75" hidden="1" customHeight="1" x14ac:dyDescent="0.25">
      <c r="A726" s="4" t="s">
        <v>355</v>
      </c>
      <c r="B726" s="71">
        <v>43350</v>
      </c>
      <c r="C726" s="4">
        <v>36</v>
      </c>
      <c r="D726" s="4">
        <v>48.2</v>
      </c>
      <c r="E726" s="69">
        <v>500026.8000000001</v>
      </c>
      <c r="F726" s="4">
        <f>'EXTR. DIARIA'!$D726*'EXTR. DIARIA'!$E726</f>
        <v>24101291.760000005</v>
      </c>
    </row>
    <row r="727" spans="1:6" ht="15.75" hidden="1" customHeight="1" x14ac:dyDescent="0.25">
      <c r="A727" s="4" t="s">
        <v>361</v>
      </c>
      <c r="B727" s="71">
        <v>43350</v>
      </c>
      <c r="C727" s="4">
        <v>68</v>
      </c>
      <c r="D727" s="4">
        <v>16.8</v>
      </c>
      <c r="E727" s="69">
        <v>909720</v>
      </c>
      <c r="F727" s="4">
        <f>'EXTR. DIARIA'!$D727*'EXTR. DIARIA'!$E727</f>
        <v>15283296</v>
      </c>
    </row>
    <row r="728" spans="1:6" ht="15.75" hidden="1" customHeight="1" x14ac:dyDescent="0.25">
      <c r="A728" s="4" t="s">
        <v>361</v>
      </c>
      <c r="B728" s="71">
        <v>43350</v>
      </c>
      <c r="C728" s="4">
        <v>71</v>
      </c>
      <c r="D728" s="4">
        <v>6.72</v>
      </c>
      <c r="E728" s="69">
        <v>42766.080000000002</v>
      </c>
      <c r="F728" s="4">
        <f>'EXTR. DIARIA'!$D728*'EXTR. DIARIA'!$E728</f>
        <v>287388.0576</v>
      </c>
    </row>
    <row r="729" spans="1:6" ht="15.75" hidden="1" customHeight="1" x14ac:dyDescent="0.25">
      <c r="A729" s="4" t="s">
        <v>361</v>
      </c>
      <c r="B729" s="71">
        <v>43350</v>
      </c>
      <c r="C729" s="4">
        <v>58</v>
      </c>
      <c r="D729" s="4">
        <v>2014</v>
      </c>
      <c r="E729" s="69">
        <v>6342086</v>
      </c>
      <c r="F729" s="4">
        <f>'EXTR. DIARIA'!$D729*'EXTR. DIARIA'!$E729</f>
        <v>12772961204</v>
      </c>
    </row>
    <row r="730" spans="1:6" ht="15.75" hidden="1" customHeight="1" x14ac:dyDescent="0.25">
      <c r="A730" s="4" t="s">
        <v>362</v>
      </c>
      <c r="B730" s="71">
        <v>43350</v>
      </c>
      <c r="C730" s="4">
        <v>5</v>
      </c>
      <c r="D730" s="4">
        <v>6</v>
      </c>
      <c r="E730" s="69">
        <v>927720</v>
      </c>
      <c r="F730" s="4">
        <f>'EXTR. DIARIA'!$D730*'EXTR. DIARIA'!$E730</f>
        <v>5566320</v>
      </c>
    </row>
    <row r="731" spans="1:6" ht="15.75" hidden="1" customHeight="1" x14ac:dyDescent="0.25">
      <c r="A731" s="4" t="s">
        <v>362</v>
      </c>
      <c r="B731" s="71">
        <v>43350</v>
      </c>
      <c r="C731" s="4">
        <v>6</v>
      </c>
      <c r="D731" s="4">
        <v>2</v>
      </c>
      <c r="E731" s="69">
        <v>419004</v>
      </c>
      <c r="F731" s="4">
        <f>'EXTR. DIARIA'!$D731*'EXTR. DIARIA'!$E731</f>
        <v>838008</v>
      </c>
    </row>
    <row r="732" spans="1:6" ht="15.75" hidden="1" customHeight="1" x14ac:dyDescent="0.25">
      <c r="A732" s="4" t="s">
        <v>362</v>
      </c>
      <c r="B732" s="71">
        <v>43350</v>
      </c>
      <c r="C732" s="4">
        <v>30</v>
      </c>
      <c r="D732" s="4">
        <v>6</v>
      </c>
      <c r="E732" s="69">
        <v>79176</v>
      </c>
      <c r="F732" s="4">
        <f>'EXTR. DIARIA'!$D732*'EXTR. DIARIA'!$E732</f>
        <v>475056</v>
      </c>
    </row>
    <row r="733" spans="1:6" ht="15.75" hidden="1" customHeight="1" x14ac:dyDescent="0.25">
      <c r="A733" s="4" t="s">
        <v>343</v>
      </c>
      <c r="B733" s="71">
        <v>43351</v>
      </c>
      <c r="C733" s="4">
        <v>105</v>
      </c>
      <c r="D733" s="4">
        <v>22.07</v>
      </c>
      <c r="E733" s="69">
        <v>666425.72</v>
      </c>
      <c r="F733" s="4">
        <f>'EXTR. DIARIA'!$D733*'EXTR. DIARIA'!$E733</f>
        <v>14708015.6404</v>
      </c>
    </row>
    <row r="734" spans="1:6" ht="15.75" hidden="1" customHeight="1" x14ac:dyDescent="0.25">
      <c r="A734" s="4" t="s">
        <v>355</v>
      </c>
      <c r="B734" s="71">
        <v>43351</v>
      </c>
      <c r="C734" s="4">
        <v>105</v>
      </c>
      <c r="D734" s="4">
        <v>9.02</v>
      </c>
      <c r="E734" s="69">
        <v>272367.92</v>
      </c>
      <c r="F734" s="4">
        <f>'EXTR. DIARIA'!$D734*'EXTR. DIARIA'!$E734</f>
        <v>2456758.6383999996</v>
      </c>
    </row>
    <row r="735" spans="1:6" ht="15.75" hidden="1" customHeight="1" x14ac:dyDescent="0.25">
      <c r="A735" s="4" t="s">
        <v>355</v>
      </c>
      <c r="B735" s="71">
        <v>43351</v>
      </c>
      <c r="C735" s="4">
        <v>68</v>
      </c>
      <c r="D735" s="4">
        <v>4.3</v>
      </c>
      <c r="E735" s="69">
        <v>232845</v>
      </c>
      <c r="F735" s="4">
        <f>'EXTR. DIARIA'!$D735*'EXTR. DIARIA'!$E735</f>
        <v>1001233.5</v>
      </c>
    </row>
    <row r="736" spans="1:6" ht="15.75" hidden="1" customHeight="1" x14ac:dyDescent="0.25">
      <c r="A736" s="4" t="s">
        <v>355</v>
      </c>
      <c r="B736" s="71">
        <v>43351</v>
      </c>
      <c r="C736" s="4">
        <v>36</v>
      </c>
      <c r="D736" s="4">
        <v>15.82</v>
      </c>
      <c r="E736" s="69">
        <v>164116.68</v>
      </c>
      <c r="F736" s="4">
        <f>'EXTR. DIARIA'!$D736*'EXTR. DIARIA'!$E736</f>
        <v>2596325.8775999998</v>
      </c>
    </row>
    <row r="737" spans="1:6" ht="15.75" hidden="1" customHeight="1" x14ac:dyDescent="0.25">
      <c r="A737" s="4" t="s">
        <v>371</v>
      </c>
      <c r="B737" s="71">
        <v>43351</v>
      </c>
      <c r="C737" s="4">
        <v>5</v>
      </c>
      <c r="D737" s="4">
        <v>4</v>
      </c>
      <c r="E737" s="69">
        <v>618480</v>
      </c>
      <c r="F737" s="4">
        <f>'EXTR. DIARIA'!$D737*'EXTR. DIARIA'!$E737</f>
        <v>2473920</v>
      </c>
    </row>
    <row r="738" spans="1:6" ht="15.75" hidden="1" customHeight="1" x14ac:dyDescent="0.25">
      <c r="A738" s="4" t="s">
        <v>371</v>
      </c>
      <c r="B738" s="71">
        <v>43351</v>
      </c>
      <c r="C738" s="4">
        <v>16</v>
      </c>
      <c r="D738" s="4">
        <v>1</v>
      </c>
      <c r="E738" s="69">
        <v>131871</v>
      </c>
      <c r="F738" s="4">
        <f>'EXTR. DIARIA'!$D738*'EXTR. DIARIA'!$E738</f>
        <v>131871</v>
      </c>
    </row>
    <row r="739" spans="1:6" ht="15.75" hidden="1" customHeight="1" x14ac:dyDescent="0.25">
      <c r="A739" s="4" t="s">
        <v>371</v>
      </c>
      <c r="B739" s="71">
        <v>43351</v>
      </c>
      <c r="C739" s="4">
        <v>30</v>
      </c>
      <c r="D739" s="4">
        <v>5</v>
      </c>
      <c r="E739" s="69">
        <v>65980</v>
      </c>
      <c r="F739" s="4">
        <f>'EXTR. DIARIA'!$D739*'EXTR. DIARIA'!$E739</f>
        <v>329900</v>
      </c>
    </row>
    <row r="740" spans="1:6" ht="15.75" hidden="1" customHeight="1" x14ac:dyDescent="0.25">
      <c r="A740" s="4" t="s">
        <v>332</v>
      </c>
      <c r="B740" s="71">
        <v>43352</v>
      </c>
      <c r="C740" s="4">
        <v>32</v>
      </c>
      <c r="D740" s="4">
        <v>636.5</v>
      </c>
      <c r="E740" s="69">
        <v>478011.5</v>
      </c>
      <c r="F740" s="4">
        <f>'EXTR. DIARIA'!$D740*'EXTR. DIARIA'!$E740</f>
        <v>304254319.75</v>
      </c>
    </row>
    <row r="741" spans="1:6" ht="15.75" hidden="1" customHeight="1" x14ac:dyDescent="0.25">
      <c r="A741" s="4" t="s">
        <v>332</v>
      </c>
      <c r="B741" s="71">
        <v>43352</v>
      </c>
      <c r="C741" s="4">
        <v>36</v>
      </c>
      <c r="D741" s="4">
        <v>38.950000000000003</v>
      </c>
      <c r="E741" s="69">
        <v>404067.3000000001</v>
      </c>
      <c r="F741" s="4">
        <f>'EXTR. DIARIA'!$D741*'EXTR. DIARIA'!$E741</f>
        <v>15738421.335000005</v>
      </c>
    </row>
    <row r="742" spans="1:6" ht="15.75" hidden="1" customHeight="1" x14ac:dyDescent="0.25">
      <c r="A742" s="4" t="s">
        <v>332</v>
      </c>
      <c r="B742" s="71">
        <v>43352</v>
      </c>
      <c r="C742" s="4">
        <v>36</v>
      </c>
      <c r="D742" s="4">
        <v>67.760000000000005</v>
      </c>
      <c r="E742" s="69">
        <v>702942.24000000011</v>
      </c>
      <c r="F742" s="4">
        <f>'EXTR. DIARIA'!$D742*'EXTR. DIARIA'!$E742</f>
        <v>47631366.182400011</v>
      </c>
    </row>
    <row r="743" spans="1:6" ht="15.75" hidden="1" customHeight="1" x14ac:dyDescent="0.25">
      <c r="A743" s="4" t="s">
        <v>332</v>
      </c>
      <c r="B743" s="71">
        <v>43352</v>
      </c>
      <c r="C743" s="4">
        <v>58</v>
      </c>
      <c r="D743" s="4">
        <v>636.5</v>
      </c>
      <c r="E743" s="69">
        <v>2004338.5</v>
      </c>
      <c r="F743" s="4">
        <f>'EXTR. DIARIA'!$D743*'EXTR. DIARIA'!$E743</f>
        <v>1275761455.25</v>
      </c>
    </row>
    <row r="744" spans="1:6" ht="15.75" hidden="1" customHeight="1" x14ac:dyDescent="0.25">
      <c r="A744" s="4" t="s">
        <v>343</v>
      </c>
      <c r="B744" s="71">
        <v>43352</v>
      </c>
      <c r="C744" s="4">
        <v>68</v>
      </c>
      <c r="D744" s="4">
        <v>13.06</v>
      </c>
      <c r="E744" s="69">
        <v>707199</v>
      </c>
      <c r="F744" s="4">
        <f>'EXTR. DIARIA'!$D744*'EXTR. DIARIA'!$E744</f>
        <v>9236018.9399999995</v>
      </c>
    </row>
    <row r="745" spans="1:6" ht="15.75" hidden="1" customHeight="1" x14ac:dyDescent="0.25">
      <c r="A745" s="4" t="s">
        <v>343</v>
      </c>
      <c r="B745" s="71">
        <v>43352</v>
      </c>
      <c r="C745" s="4">
        <v>71</v>
      </c>
      <c r="D745" s="4">
        <v>5.2240000000000002</v>
      </c>
      <c r="E745" s="69">
        <v>33245.536</v>
      </c>
      <c r="F745" s="4">
        <f>'EXTR. DIARIA'!$D745*'EXTR. DIARIA'!$E745</f>
        <v>173674.68006400001</v>
      </c>
    </row>
    <row r="746" spans="1:6" ht="15.75" hidden="1" customHeight="1" x14ac:dyDescent="0.25">
      <c r="A746" s="4" t="s">
        <v>343</v>
      </c>
      <c r="B746" s="71">
        <v>43352</v>
      </c>
      <c r="C746" s="4">
        <v>105</v>
      </c>
      <c r="D746" s="4">
        <v>1.95</v>
      </c>
      <c r="E746" s="69">
        <v>58882.2</v>
      </c>
      <c r="F746" s="4">
        <f>'EXTR. DIARIA'!$D746*'EXTR. DIARIA'!$E746</f>
        <v>114820.29</v>
      </c>
    </row>
    <row r="747" spans="1:6" ht="15.75" hidden="1" customHeight="1" x14ac:dyDescent="0.25">
      <c r="A747" s="4" t="s">
        <v>355</v>
      </c>
      <c r="B747" s="71">
        <v>43352</v>
      </c>
      <c r="C747" s="4">
        <v>36</v>
      </c>
      <c r="D747" s="4">
        <v>66.77</v>
      </c>
      <c r="E747" s="69">
        <v>692671.98</v>
      </c>
      <c r="F747" s="4">
        <f>'EXTR. DIARIA'!$D747*'EXTR. DIARIA'!$E747</f>
        <v>46249708.104599997</v>
      </c>
    </row>
    <row r="748" spans="1:6" ht="15.75" hidden="1" customHeight="1" x14ac:dyDescent="0.25">
      <c r="A748" s="4" t="s">
        <v>355</v>
      </c>
      <c r="B748" s="71">
        <v>43352</v>
      </c>
      <c r="C748" s="4">
        <v>36</v>
      </c>
      <c r="D748" s="4">
        <v>40.19</v>
      </c>
      <c r="E748" s="69">
        <v>416931.06</v>
      </c>
      <c r="F748" s="4">
        <f>'EXTR. DIARIA'!$D748*'EXTR. DIARIA'!$E748</f>
        <v>16756459.301399998</v>
      </c>
    </row>
    <row r="749" spans="1:6" ht="15.75" hidden="1" customHeight="1" x14ac:dyDescent="0.25">
      <c r="A749" s="4" t="s">
        <v>355</v>
      </c>
      <c r="B749" s="71">
        <v>43352</v>
      </c>
      <c r="C749" s="4">
        <v>68</v>
      </c>
      <c r="D749" s="4">
        <v>27.818999999999999</v>
      </c>
      <c r="E749" s="69">
        <v>1506398.85</v>
      </c>
      <c r="F749" s="4">
        <f>'EXTR. DIARIA'!$D749*'EXTR. DIARIA'!$E749</f>
        <v>41906509.608149998</v>
      </c>
    </row>
    <row r="750" spans="1:6" ht="15.75" hidden="1" customHeight="1" x14ac:dyDescent="0.25">
      <c r="A750" s="4" t="s">
        <v>362</v>
      </c>
      <c r="B750" s="71">
        <v>43352</v>
      </c>
      <c r="C750" s="4">
        <v>87</v>
      </c>
      <c r="D750" s="4">
        <v>10.199999999999999</v>
      </c>
      <c r="E750" s="69">
        <v>1506050.4</v>
      </c>
      <c r="F750" s="4">
        <f>'EXTR. DIARIA'!$D750*'EXTR. DIARIA'!$E750</f>
        <v>15361714.079999998</v>
      </c>
    </row>
    <row r="751" spans="1:6" ht="15.75" hidden="1" customHeight="1" x14ac:dyDescent="0.25">
      <c r="A751" s="4" t="s">
        <v>343</v>
      </c>
      <c r="B751" s="71">
        <v>43353</v>
      </c>
      <c r="C751" s="4">
        <v>68</v>
      </c>
      <c r="D751" s="4">
        <v>27.53</v>
      </c>
      <c r="E751" s="69">
        <v>1490749.5</v>
      </c>
      <c r="F751" s="4">
        <f>'EXTR. DIARIA'!$D751*'EXTR. DIARIA'!$E751</f>
        <v>41040333.734999999</v>
      </c>
    </row>
    <row r="752" spans="1:6" ht="15.75" hidden="1" customHeight="1" x14ac:dyDescent="0.25">
      <c r="A752" s="4" t="s">
        <v>343</v>
      </c>
      <c r="B752" s="71">
        <v>43353</v>
      </c>
      <c r="C752" s="4">
        <v>71</v>
      </c>
      <c r="D752" s="4">
        <v>11.012</v>
      </c>
      <c r="E752" s="69">
        <v>70080.368000000002</v>
      </c>
      <c r="F752" s="4">
        <f>'EXTR. DIARIA'!$D752*'EXTR. DIARIA'!$E752</f>
        <v>771725.01241600001</v>
      </c>
    </row>
    <row r="753" spans="1:6" ht="15.75" hidden="1" customHeight="1" x14ac:dyDescent="0.25">
      <c r="A753" s="4" t="s">
        <v>343</v>
      </c>
      <c r="B753" s="71">
        <v>43353</v>
      </c>
      <c r="C753" s="4">
        <v>68</v>
      </c>
      <c r="D753" s="4">
        <v>20.16</v>
      </c>
      <c r="E753" s="69">
        <v>1091664</v>
      </c>
      <c r="F753" s="4">
        <f>'EXTR. DIARIA'!$D753*'EXTR. DIARIA'!$E753</f>
        <v>22007946.239999998</v>
      </c>
    </row>
    <row r="754" spans="1:6" ht="15.75" hidden="1" customHeight="1" x14ac:dyDescent="0.25">
      <c r="A754" s="4" t="s">
        <v>350</v>
      </c>
      <c r="B754" s="71">
        <v>43353</v>
      </c>
      <c r="C754" s="4">
        <v>61</v>
      </c>
      <c r="D754" s="4">
        <v>5.52</v>
      </c>
      <c r="E754" s="69">
        <v>182695.43999999997</v>
      </c>
      <c r="F754" s="4">
        <f>'EXTR. DIARIA'!$D754*'EXTR. DIARIA'!$E754</f>
        <v>1008478.8287999998</v>
      </c>
    </row>
    <row r="755" spans="1:6" ht="15.75" hidden="1" customHeight="1" x14ac:dyDescent="0.25">
      <c r="A755" s="4" t="s">
        <v>355</v>
      </c>
      <c r="B755" s="71">
        <v>43353</v>
      </c>
      <c r="C755" s="4">
        <v>68</v>
      </c>
      <c r="D755" s="4">
        <v>46.66</v>
      </c>
      <c r="E755" s="69">
        <v>2526639</v>
      </c>
      <c r="F755" s="4">
        <f>'EXTR. DIARIA'!$D755*'EXTR. DIARIA'!$E755</f>
        <v>117892975.73999999</v>
      </c>
    </row>
    <row r="756" spans="1:6" ht="15.75" hidden="1" customHeight="1" x14ac:dyDescent="0.25">
      <c r="A756" s="4" t="s">
        <v>355</v>
      </c>
      <c r="B756" s="71">
        <v>43353</v>
      </c>
      <c r="C756" s="4">
        <v>71</v>
      </c>
      <c r="D756" s="4">
        <v>18.664000000000001</v>
      </c>
      <c r="E756" s="69">
        <v>118777.69599999998</v>
      </c>
      <c r="F756" s="4">
        <f>'EXTR. DIARIA'!$D756*'EXTR. DIARIA'!$E756</f>
        <v>2216866.9181439998</v>
      </c>
    </row>
    <row r="757" spans="1:6" ht="15.75" hidden="1" customHeight="1" x14ac:dyDescent="0.25">
      <c r="A757" s="4" t="s">
        <v>355</v>
      </c>
      <c r="B757" s="71">
        <v>43353</v>
      </c>
      <c r="C757" s="4">
        <v>36</v>
      </c>
      <c r="D757" s="4">
        <v>65.98</v>
      </c>
      <c r="E757" s="69">
        <v>684476.52</v>
      </c>
      <c r="F757" s="4">
        <f>'EXTR. DIARIA'!$D757*'EXTR. DIARIA'!$E757</f>
        <v>45161760.789600007</v>
      </c>
    </row>
    <row r="758" spans="1:6" ht="15.75" hidden="1" customHeight="1" x14ac:dyDescent="0.25">
      <c r="A758" s="4" t="s">
        <v>361</v>
      </c>
      <c r="B758" s="71">
        <v>43353</v>
      </c>
      <c r="C758" s="4">
        <v>33</v>
      </c>
      <c r="D758" s="4">
        <v>1383</v>
      </c>
      <c r="E758" s="69">
        <v>1286190</v>
      </c>
      <c r="F758" s="4">
        <f>'EXTR. DIARIA'!$D758*'EXTR. DIARIA'!$E758</f>
        <v>1778800770</v>
      </c>
    </row>
    <row r="759" spans="1:6" ht="15.75" hidden="1" customHeight="1" x14ac:dyDescent="0.25">
      <c r="A759" s="4" t="s">
        <v>362</v>
      </c>
      <c r="B759" s="71">
        <v>43353</v>
      </c>
      <c r="C759" s="4">
        <v>87</v>
      </c>
      <c r="D759" s="4">
        <v>6.66</v>
      </c>
      <c r="E759" s="69">
        <v>983362.32</v>
      </c>
      <c r="F759" s="4">
        <f>'EXTR. DIARIA'!$D759*'EXTR. DIARIA'!$E759</f>
        <v>6549193.0511999996</v>
      </c>
    </row>
    <row r="760" spans="1:6" ht="15.75" hidden="1" customHeight="1" x14ac:dyDescent="0.25">
      <c r="A760" s="4" t="s">
        <v>343</v>
      </c>
      <c r="B760" s="71">
        <v>43354</v>
      </c>
      <c r="C760" s="4">
        <v>32</v>
      </c>
      <c r="D760" s="4">
        <v>24.27</v>
      </c>
      <c r="E760" s="69">
        <v>18226.77</v>
      </c>
      <c r="F760" s="4">
        <f>'EXTR. DIARIA'!$D760*'EXTR. DIARIA'!$E760</f>
        <v>442363.70789999998</v>
      </c>
    </row>
    <row r="761" spans="1:6" ht="15.75" hidden="1" customHeight="1" x14ac:dyDescent="0.25">
      <c r="A761" s="4" t="s">
        <v>343</v>
      </c>
      <c r="B761" s="71">
        <v>43354</v>
      </c>
      <c r="C761" s="4">
        <v>68</v>
      </c>
      <c r="D761" s="4">
        <v>40.229999999999997</v>
      </c>
      <c r="E761" s="69">
        <v>2178454.5</v>
      </c>
      <c r="F761" s="4">
        <f>'EXTR. DIARIA'!$D761*'EXTR. DIARIA'!$E761</f>
        <v>87639224.534999996</v>
      </c>
    </row>
    <row r="762" spans="1:6" ht="15.75" hidden="1" customHeight="1" x14ac:dyDescent="0.25">
      <c r="A762" s="4" t="s">
        <v>343</v>
      </c>
      <c r="B762" s="71">
        <v>43354</v>
      </c>
      <c r="C762" s="4">
        <v>68</v>
      </c>
      <c r="D762" s="4">
        <v>24.12</v>
      </c>
      <c r="E762" s="69">
        <v>1306098</v>
      </c>
      <c r="F762" s="4">
        <f>'EXTR. DIARIA'!$D762*'EXTR. DIARIA'!$E762</f>
        <v>31503083.760000002</v>
      </c>
    </row>
    <row r="763" spans="1:6" ht="15.75" hidden="1" customHeight="1" x14ac:dyDescent="0.25">
      <c r="A763" s="4" t="s">
        <v>350</v>
      </c>
      <c r="B763" s="71">
        <v>43354</v>
      </c>
      <c r="C763" s="4">
        <v>61</v>
      </c>
      <c r="D763" s="4">
        <v>19.059999999999999</v>
      </c>
      <c r="E763" s="69">
        <v>630828.81999999995</v>
      </c>
      <c r="F763" s="4">
        <f>'EXTR. DIARIA'!$D763*'EXTR. DIARIA'!$E763</f>
        <v>12023597.309199998</v>
      </c>
    </row>
    <row r="764" spans="1:6" ht="15.75" hidden="1" customHeight="1" x14ac:dyDescent="0.25">
      <c r="A764" s="4" t="s">
        <v>361</v>
      </c>
      <c r="B764" s="71">
        <v>43354</v>
      </c>
      <c r="C764" s="4">
        <v>58</v>
      </c>
      <c r="D764" s="4">
        <v>1383</v>
      </c>
      <c r="E764" s="69">
        <v>4355067</v>
      </c>
      <c r="F764" s="4">
        <f>'EXTR. DIARIA'!$D764*'EXTR. DIARIA'!$E764</f>
        <v>6023057661</v>
      </c>
    </row>
    <row r="765" spans="1:6" ht="15.75" hidden="1" customHeight="1" x14ac:dyDescent="0.25">
      <c r="A765" s="4" t="s">
        <v>332</v>
      </c>
      <c r="B765" s="71">
        <v>43358</v>
      </c>
      <c r="C765" s="4">
        <v>5</v>
      </c>
      <c r="D765" s="4">
        <v>1</v>
      </c>
      <c r="E765" s="69">
        <v>154620</v>
      </c>
      <c r="F765" s="4">
        <f>'EXTR. DIARIA'!$D765*'EXTR. DIARIA'!$E765</f>
        <v>154620</v>
      </c>
    </row>
    <row r="766" spans="1:6" ht="15.75" hidden="1" customHeight="1" x14ac:dyDescent="0.25">
      <c r="A766" s="4" t="s">
        <v>332</v>
      </c>
      <c r="B766" s="71">
        <v>43358</v>
      </c>
      <c r="C766" s="4">
        <v>30</v>
      </c>
      <c r="D766" s="4">
        <v>1</v>
      </c>
      <c r="E766" s="69">
        <v>13196</v>
      </c>
      <c r="F766" s="4">
        <f>'EXTR. DIARIA'!$D766*'EXTR. DIARIA'!$E766</f>
        <v>13196</v>
      </c>
    </row>
    <row r="767" spans="1:6" ht="15.75" hidden="1" customHeight="1" x14ac:dyDescent="0.25">
      <c r="A767" s="4" t="s">
        <v>361</v>
      </c>
      <c r="B767" s="71">
        <v>43358</v>
      </c>
      <c r="C767" s="4">
        <v>14</v>
      </c>
      <c r="D767" s="4">
        <v>17</v>
      </c>
      <c r="E767" s="69">
        <v>3007640</v>
      </c>
      <c r="F767" s="4">
        <f>'EXTR. DIARIA'!$D767*'EXTR. DIARIA'!$E767</f>
        <v>51129880</v>
      </c>
    </row>
    <row r="768" spans="1:6" ht="15.75" hidden="1" customHeight="1" x14ac:dyDescent="0.25">
      <c r="A768" s="4" t="s">
        <v>361</v>
      </c>
      <c r="B768" s="71">
        <v>43358</v>
      </c>
      <c r="C768" s="4">
        <v>14</v>
      </c>
      <c r="D768" s="4">
        <v>18</v>
      </c>
      <c r="E768" s="69">
        <v>3184560</v>
      </c>
      <c r="F768" s="4">
        <f>'EXTR. DIARIA'!$D768*'EXTR. DIARIA'!$E768</f>
        <v>57322080</v>
      </c>
    </row>
    <row r="769" spans="1:6" ht="15.75" hidden="1" customHeight="1" x14ac:dyDescent="0.25">
      <c r="A769" s="4" t="s">
        <v>361</v>
      </c>
      <c r="B769" s="71">
        <v>43358</v>
      </c>
      <c r="C769" s="4">
        <v>30</v>
      </c>
      <c r="D769" s="4">
        <v>4</v>
      </c>
      <c r="E769" s="69">
        <v>52784</v>
      </c>
      <c r="F769" s="4">
        <f>'EXTR. DIARIA'!$D769*'EXTR. DIARIA'!$E769</f>
        <v>211136</v>
      </c>
    </row>
    <row r="770" spans="1:6" ht="15.75" hidden="1" customHeight="1" x14ac:dyDescent="0.25">
      <c r="A770" s="4" t="s">
        <v>371</v>
      </c>
      <c r="B770" s="71">
        <v>43358</v>
      </c>
      <c r="C770" s="4">
        <v>5</v>
      </c>
      <c r="D770" s="4">
        <v>4</v>
      </c>
      <c r="E770" s="69">
        <v>618480</v>
      </c>
      <c r="F770" s="4">
        <f>'EXTR. DIARIA'!$D770*'EXTR. DIARIA'!$E770</f>
        <v>2473920</v>
      </c>
    </row>
    <row r="771" spans="1:6" ht="15.75" hidden="1" customHeight="1" x14ac:dyDescent="0.25">
      <c r="A771" s="4" t="s">
        <v>371</v>
      </c>
      <c r="B771" s="71">
        <v>43358</v>
      </c>
      <c r="C771" s="4">
        <v>30</v>
      </c>
      <c r="D771" s="4">
        <v>4</v>
      </c>
      <c r="E771" s="69">
        <v>52784</v>
      </c>
      <c r="F771" s="4">
        <f>'EXTR. DIARIA'!$D771*'EXTR. DIARIA'!$E771</f>
        <v>211136</v>
      </c>
    </row>
    <row r="772" spans="1:6" ht="15.75" hidden="1" customHeight="1" x14ac:dyDescent="0.25">
      <c r="A772" s="4" t="s">
        <v>332</v>
      </c>
      <c r="B772" s="71">
        <v>43359</v>
      </c>
      <c r="C772" s="4">
        <v>61</v>
      </c>
      <c r="D772" s="4">
        <v>84.55</v>
      </c>
      <c r="E772" s="69">
        <v>2798351.35</v>
      </c>
      <c r="F772" s="4">
        <f>'EXTR. DIARIA'!$D772*'EXTR. DIARIA'!$E772</f>
        <v>236600606.64250001</v>
      </c>
    </row>
    <row r="773" spans="1:6" ht="15.75" hidden="1" customHeight="1" x14ac:dyDescent="0.25">
      <c r="A773" s="4" t="s">
        <v>332</v>
      </c>
      <c r="B773" s="71">
        <v>43359</v>
      </c>
      <c r="C773" s="4">
        <v>87</v>
      </c>
      <c r="D773" s="4">
        <v>1.92</v>
      </c>
      <c r="E773" s="69">
        <v>283491.83999999997</v>
      </c>
      <c r="F773" s="4">
        <f>'EXTR. DIARIA'!$D773*'EXTR. DIARIA'!$E773</f>
        <v>544304.33279999997</v>
      </c>
    </row>
    <row r="774" spans="1:6" ht="15.75" customHeight="1" x14ac:dyDescent="0.25">
      <c r="A774" s="4" t="s">
        <v>332</v>
      </c>
      <c r="B774" s="71">
        <v>43359</v>
      </c>
      <c r="C774" s="4">
        <v>84</v>
      </c>
      <c r="D774" s="4">
        <v>57</v>
      </c>
      <c r="E774" s="69">
        <v>2517747</v>
      </c>
      <c r="F774" s="69">
        <f>'EXTR. DIARIA'!$D774*'EXTR. DIARIA'!$E774</f>
        <v>143511579</v>
      </c>
    </row>
    <row r="775" spans="1:6" ht="15.75" hidden="1" customHeight="1" x14ac:dyDescent="0.25">
      <c r="A775" s="4" t="s">
        <v>332</v>
      </c>
      <c r="B775" s="71">
        <v>43359</v>
      </c>
      <c r="C775" s="4">
        <v>32</v>
      </c>
      <c r="D775" s="4">
        <v>210.89</v>
      </c>
      <c r="E775" s="69">
        <v>158378.38999999998</v>
      </c>
      <c r="F775" s="4">
        <f>'EXTR. DIARIA'!$D775*'EXTR. DIARIA'!$E775</f>
        <v>33400418.667099994</v>
      </c>
    </row>
    <row r="776" spans="1:6" ht="15.75" hidden="1" customHeight="1" x14ac:dyDescent="0.25">
      <c r="A776" s="4" t="s">
        <v>332</v>
      </c>
      <c r="B776" s="71">
        <v>43359</v>
      </c>
      <c r="C776" s="4">
        <v>36</v>
      </c>
      <c r="D776" s="4">
        <v>95.5</v>
      </c>
      <c r="E776" s="69">
        <v>990717</v>
      </c>
      <c r="F776" s="4">
        <f>'EXTR. DIARIA'!$D776*'EXTR. DIARIA'!$E776</f>
        <v>94613473.5</v>
      </c>
    </row>
    <row r="777" spans="1:6" ht="15.75" hidden="1" customHeight="1" x14ac:dyDescent="0.25">
      <c r="A777" s="4" t="s">
        <v>332</v>
      </c>
      <c r="B777" s="71">
        <v>43359</v>
      </c>
      <c r="C777" s="4">
        <v>61</v>
      </c>
      <c r="D777" s="4">
        <v>95.5</v>
      </c>
      <c r="E777" s="69">
        <v>3160763.5</v>
      </c>
      <c r="F777" s="4">
        <f>'EXTR. DIARIA'!$D777*'EXTR. DIARIA'!$E777</f>
        <v>301852914.25</v>
      </c>
    </row>
    <row r="778" spans="1:6" ht="15.75" hidden="1" customHeight="1" x14ac:dyDescent="0.25">
      <c r="A778" s="4" t="s">
        <v>350</v>
      </c>
      <c r="B778" s="71">
        <v>43359</v>
      </c>
      <c r="C778" s="4">
        <v>36</v>
      </c>
      <c r="D778" s="4">
        <v>147</v>
      </c>
      <c r="E778" s="69">
        <v>1524978</v>
      </c>
      <c r="F778" s="4">
        <f>'EXTR. DIARIA'!$D778*'EXTR. DIARIA'!$E778</f>
        <v>224171766</v>
      </c>
    </row>
    <row r="779" spans="1:6" ht="15.75" hidden="1" customHeight="1" x14ac:dyDescent="0.25">
      <c r="A779" s="4" t="s">
        <v>350</v>
      </c>
      <c r="B779" s="71">
        <v>43359</v>
      </c>
      <c r="C779" s="4">
        <v>33</v>
      </c>
      <c r="D779" s="4">
        <v>174</v>
      </c>
      <c r="E779" s="69">
        <v>161820</v>
      </c>
      <c r="F779" s="4">
        <f>'EXTR. DIARIA'!$D779*'EXTR. DIARIA'!$E779</f>
        <v>28156680</v>
      </c>
    </row>
    <row r="780" spans="1:6" ht="15.75" customHeight="1" x14ac:dyDescent="0.25">
      <c r="A780" s="4" t="s">
        <v>362</v>
      </c>
      <c r="B780" s="71">
        <v>43359</v>
      </c>
      <c r="C780" s="4">
        <v>77</v>
      </c>
      <c r="D780" s="4">
        <v>115</v>
      </c>
      <c r="E780" s="69">
        <v>3992225</v>
      </c>
      <c r="F780" s="69">
        <f>'EXTR. DIARIA'!$D780*'EXTR. DIARIA'!$E780</f>
        <v>459105875</v>
      </c>
    </row>
    <row r="781" spans="1:6" ht="15.75" customHeight="1" x14ac:dyDescent="0.25">
      <c r="A781" s="4" t="s">
        <v>362</v>
      </c>
      <c r="B781" s="71">
        <v>43359</v>
      </c>
      <c r="C781" s="4">
        <v>84</v>
      </c>
      <c r="D781" s="4">
        <v>30</v>
      </c>
      <c r="E781" s="69">
        <v>1325130</v>
      </c>
      <c r="F781" s="69">
        <f>'EXTR. DIARIA'!$D781*'EXTR. DIARIA'!$E781</f>
        <v>39753900</v>
      </c>
    </row>
    <row r="782" spans="1:6" ht="15.75" hidden="1" customHeight="1" x14ac:dyDescent="0.25">
      <c r="A782" s="4" t="s">
        <v>332</v>
      </c>
      <c r="B782" s="71">
        <v>43360</v>
      </c>
      <c r="C782" s="4">
        <v>75</v>
      </c>
      <c r="D782" s="4">
        <v>130</v>
      </c>
      <c r="E782" s="69">
        <v>732160</v>
      </c>
      <c r="F782" s="4">
        <f>'EXTR. DIARIA'!$D782*'EXTR. DIARIA'!$E782</f>
        <v>95180800</v>
      </c>
    </row>
    <row r="783" spans="1:6" ht="15.75" customHeight="1" x14ac:dyDescent="0.25">
      <c r="A783" s="4" t="s">
        <v>332</v>
      </c>
      <c r="B783" s="71">
        <v>43360</v>
      </c>
      <c r="C783" s="4">
        <v>77</v>
      </c>
      <c r="D783" s="4">
        <v>36</v>
      </c>
      <c r="E783" s="69">
        <v>1249740</v>
      </c>
      <c r="F783" s="69">
        <f>'EXTR. DIARIA'!$D783*'EXTR. DIARIA'!$E783</f>
        <v>44990640</v>
      </c>
    </row>
    <row r="784" spans="1:6" ht="15.75" customHeight="1" x14ac:dyDescent="0.25">
      <c r="A784" s="4" t="s">
        <v>332</v>
      </c>
      <c r="B784" s="71">
        <v>43360</v>
      </c>
      <c r="C784" s="4">
        <v>84</v>
      </c>
      <c r="D784" s="4">
        <v>12</v>
      </c>
      <c r="E784" s="69">
        <v>530052</v>
      </c>
      <c r="F784" s="69">
        <f>'EXTR. DIARIA'!$D784*'EXTR. DIARIA'!$E784</f>
        <v>6360624</v>
      </c>
    </row>
    <row r="785" spans="1:6" ht="15.75" hidden="1" customHeight="1" x14ac:dyDescent="0.25">
      <c r="A785" s="4" t="s">
        <v>350</v>
      </c>
      <c r="B785" s="71">
        <v>43360</v>
      </c>
      <c r="C785" s="4">
        <v>61</v>
      </c>
      <c r="D785" s="4">
        <v>30.64</v>
      </c>
      <c r="E785" s="69">
        <v>1014092.08</v>
      </c>
      <c r="F785" s="4">
        <f>'EXTR. DIARIA'!$D785*'EXTR. DIARIA'!$E785</f>
        <v>31071781.3312</v>
      </c>
    </row>
    <row r="786" spans="1:6" ht="15.75" hidden="1" customHeight="1" x14ac:dyDescent="0.25">
      <c r="A786" s="4" t="s">
        <v>350</v>
      </c>
      <c r="B786" s="71">
        <v>43360</v>
      </c>
      <c r="C786" s="4">
        <v>40</v>
      </c>
      <c r="D786" s="4">
        <v>125.49</v>
      </c>
      <c r="E786" s="69">
        <v>164015.43</v>
      </c>
      <c r="F786" s="4">
        <f>'EXTR. DIARIA'!$D786*'EXTR. DIARIA'!$E786</f>
        <v>20582296.310699999</v>
      </c>
    </row>
    <row r="787" spans="1:6" ht="15.75" hidden="1" customHeight="1" x14ac:dyDescent="0.25">
      <c r="A787" s="4" t="s">
        <v>361</v>
      </c>
      <c r="B787" s="71">
        <v>43360</v>
      </c>
      <c r="C787" s="4">
        <v>14</v>
      </c>
      <c r="D787" s="4">
        <v>15</v>
      </c>
      <c r="E787" s="69">
        <v>2653800</v>
      </c>
      <c r="F787" s="4">
        <f>'EXTR. DIARIA'!$D787*'EXTR. DIARIA'!$E787</f>
        <v>39807000</v>
      </c>
    </row>
    <row r="788" spans="1:6" ht="15.75" hidden="1" customHeight="1" x14ac:dyDescent="0.25">
      <c r="A788" s="4" t="s">
        <v>361</v>
      </c>
      <c r="B788" s="71">
        <v>43360</v>
      </c>
      <c r="C788" s="4">
        <v>30</v>
      </c>
      <c r="D788" s="4">
        <v>10</v>
      </c>
      <c r="E788" s="69">
        <v>131960</v>
      </c>
      <c r="F788" s="4">
        <f>'EXTR. DIARIA'!$D788*'EXTR. DIARIA'!$E788</f>
        <v>1319600</v>
      </c>
    </row>
    <row r="789" spans="1:6" ht="15.75" hidden="1" customHeight="1" x14ac:dyDescent="0.25">
      <c r="A789" s="4" t="s">
        <v>361</v>
      </c>
      <c r="B789" s="71">
        <v>43360</v>
      </c>
      <c r="C789" s="4">
        <v>14</v>
      </c>
      <c r="D789" s="4">
        <v>7</v>
      </c>
      <c r="E789" s="69">
        <v>1238440</v>
      </c>
      <c r="F789" s="4">
        <f>'EXTR. DIARIA'!$D789*'EXTR. DIARIA'!$E789</f>
        <v>8669080</v>
      </c>
    </row>
    <row r="790" spans="1:6" ht="15.75" hidden="1" customHeight="1" x14ac:dyDescent="0.25">
      <c r="A790" s="4" t="s">
        <v>361</v>
      </c>
      <c r="B790" s="71">
        <v>43360</v>
      </c>
      <c r="C790" s="4">
        <v>68</v>
      </c>
      <c r="D790" s="4">
        <v>8.5500000000000007</v>
      </c>
      <c r="E790" s="69">
        <v>462982.50000000006</v>
      </c>
      <c r="F790" s="4">
        <f>'EXTR. DIARIA'!$D790*'EXTR. DIARIA'!$E790</f>
        <v>3958500.3750000009</v>
      </c>
    </row>
    <row r="791" spans="1:6" ht="15.75" hidden="1" customHeight="1" x14ac:dyDescent="0.25">
      <c r="A791" s="4" t="s">
        <v>361</v>
      </c>
      <c r="B791" s="71">
        <v>43360</v>
      </c>
      <c r="C791" s="4">
        <v>71</v>
      </c>
      <c r="D791" s="4">
        <v>3.4200000000000004</v>
      </c>
      <c r="E791" s="69">
        <v>21764.880000000001</v>
      </c>
      <c r="F791" s="4">
        <f>'EXTR. DIARIA'!$D791*'EXTR. DIARIA'!$E791</f>
        <v>74435.88960000001</v>
      </c>
    </row>
    <row r="792" spans="1:6" ht="15.75" hidden="1" customHeight="1" x14ac:dyDescent="0.25">
      <c r="A792" s="4" t="s">
        <v>361</v>
      </c>
      <c r="B792" s="71">
        <v>43360</v>
      </c>
      <c r="C792" s="4">
        <v>14</v>
      </c>
      <c r="D792" s="4">
        <v>17</v>
      </c>
      <c r="E792" s="69">
        <v>3007640</v>
      </c>
      <c r="F792" s="4">
        <f>'EXTR. DIARIA'!$D792*'EXTR. DIARIA'!$E792</f>
        <v>51129880</v>
      </c>
    </row>
    <row r="793" spans="1:6" ht="15.75" hidden="1" customHeight="1" x14ac:dyDescent="0.25">
      <c r="A793" s="4" t="s">
        <v>361</v>
      </c>
      <c r="B793" s="71">
        <v>43360</v>
      </c>
      <c r="C793" s="4">
        <v>30</v>
      </c>
      <c r="D793" s="4">
        <v>9</v>
      </c>
      <c r="E793" s="69">
        <v>118764</v>
      </c>
      <c r="F793" s="4">
        <f>'EXTR. DIARIA'!$D793*'EXTR. DIARIA'!$E793</f>
        <v>1068876</v>
      </c>
    </row>
    <row r="794" spans="1:6" ht="15.75" hidden="1" customHeight="1" x14ac:dyDescent="0.25">
      <c r="A794" s="4" t="s">
        <v>361</v>
      </c>
      <c r="B794" s="71">
        <v>43360</v>
      </c>
      <c r="C794" s="4">
        <v>11</v>
      </c>
      <c r="D794" s="4">
        <v>1</v>
      </c>
      <c r="E794" s="69">
        <v>331865</v>
      </c>
      <c r="F794" s="4">
        <f>'EXTR. DIARIA'!$D794*'EXTR. DIARIA'!$E794</f>
        <v>331865</v>
      </c>
    </row>
    <row r="795" spans="1:6" ht="15.75" hidden="1" customHeight="1" x14ac:dyDescent="0.25">
      <c r="A795" s="4" t="s">
        <v>361</v>
      </c>
      <c r="B795" s="71">
        <v>43360</v>
      </c>
      <c r="C795" s="4">
        <v>14</v>
      </c>
      <c r="D795" s="4">
        <v>11</v>
      </c>
      <c r="E795" s="69">
        <v>1946120</v>
      </c>
      <c r="F795" s="4">
        <f>'EXTR. DIARIA'!$D795*'EXTR. DIARIA'!$E795</f>
        <v>21407320</v>
      </c>
    </row>
    <row r="796" spans="1:6" ht="15.75" hidden="1" customHeight="1" x14ac:dyDescent="0.25">
      <c r="A796" s="4" t="s">
        <v>332</v>
      </c>
      <c r="B796" s="71">
        <v>43361</v>
      </c>
      <c r="C796" s="4">
        <v>61</v>
      </c>
      <c r="D796" s="4">
        <v>51</v>
      </c>
      <c r="E796" s="69">
        <v>1687947</v>
      </c>
      <c r="F796" s="4">
        <f>'EXTR. DIARIA'!$D796*'EXTR. DIARIA'!$E796</f>
        <v>86085297</v>
      </c>
    </row>
    <row r="797" spans="1:6" ht="15.75" hidden="1" customHeight="1" x14ac:dyDescent="0.25">
      <c r="A797" s="4" t="s">
        <v>332</v>
      </c>
      <c r="B797" s="71">
        <v>43361</v>
      </c>
      <c r="C797" s="4">
        <v>71</v>
      </c>
      <c r="D797" s="4">
        <v>20.399999999999999</v>
      </c>
      <c r="E797" s="69">
        <v>129825.60000000002</v>
      </c>
      <c r="F797" s="4">
        <f>'EXTR. DIARIA'!$D797*'EXTR. DIARIA'!$E797</f>
        <v>2648442.2400000002</v>
      </c>
    </row>
    <row r="798" spans="1:6" ht="15.75" hidden="1" customHeight="1" x14ac:dyDescent="0.25">
      <c r="A798" s="4" t="s">
        <v>332</v>
      </c>
      <c r="B798" s="71">
        <v>43361</v>
      </c>
      <c r="C798" s="4">
        <v>61</v>
      </c>
      <c r="D798" s="4">
        <v>8.44</v>
      </c>
      <c r="E798" s="69">
        <v>279338.68</v>
      </c>
      <c r="F798" s="4">
        <f>'EXTR. DIARIA'!$D798*'EXTR. DIARIA'!$E798</f>
        <v>2357618.4591999999</v>
      </c>
    </row>
    <row r="799" spans="1:6" ht="15.75" hidden="1" customHeight="1" x14ac:dyDescent="0.25">
      <c r="A799" s="4" t="s">
        <v>332</v>
      </c>
      <c r="B799" s="71">
        <v>43361</v>
      </c>
      <c r="C799" s="4">
        <v>71</v>
      </c>
      <c r="D799" s="4">
        <v>3.3759999999999999</v>
      </c>
      <c r="E799" s="69">
        <v>21484.864000000001</v>
      </c>
      <c r="F799" s="4">
        <f>'EXTR. DIARIA'!$D799*'EXTR. DIARIA'!$E799</f>
        <v>72532.900863999996</v>
      </c>
    </row>
    <row r="800" spans="1:6" ht="15.75" hidden="1" customHeight="1" x14ac:dyDescent="0.25">
      <c r="A800" s="4" t="s">
        <v>332</v>
      </c>
      <c r="B800" s="71">
        <v>43361</v>
      </c>
      <c r="C800" s="4">
        <v>36</v>
      </c>
      <c r="D800" s="4">
        <v>27.76</v>
      </c>
      <c r="E800" s="69">
        <v>287982.24</v>
      </c>
      <c r="F800" s="4">
        <f>'EXTR. DIARIA'!$D800*'EXTR. DIARIA'!$E800</f>
        <v>7994386.9824000001</v>
      </c>
    </row>
    <row r="801" spans="1:6" ht="15.75" hidden="1" customHeight="1" x14ac:dyDescent="0.25">
      <c r="A801" s="4" t="s">
        <v>332</v>
      </c>
      <c r="B801" s="71">
        <v>43361</v>
      </c>
      <c r="C801" s="4">
        <v>87</v>
      </c>
      <c r="D801" s="4">
        <v>4.3099999999999996</v>
      </c>
      <c r="E801" s="69">
        <v>636380.12</v>
      </c>
      <c r="F801" s="4">
        <f>'EXTR. DIARIA'!$D801*'EXTR. DIARIA'!$E801</f>
        <v>2742798.3171999999</v>
      </c>
    </row>
    <row r="802" spans="1:6" ht="15.75" customHeight="1" x14ac:dyDescent="0.25">
      <c r="A802" s="4" t="s">
        <v>342</v>
      </c>
      <c r="B802" s="71">
        <v>43361</v>
      </c>
      <c r="C802" s="4">
        <v>84</v>
      </c>
      <c r="D802" s="4">
        <v>7</v>
      </c>
      <c r="E802" s="69">
        <v>309197</v>
      </c>
      <c r="F802" s="69">
        <f>'EXTR. DIARIA'!$D802*'EXTR. DIARIA'!$E802</f>
        <v>2164379</v>
      </c>
    </row>
    <row r="803" spans="1:6" ht="15.75" customHeight="1" x14ac:dyDescent="0.25">
      <c r="A803" s="4" t="s">
        <v>342</v>
      </c>
      <c r="B803" s="71">
        <v>43361</v>
      </c>
      <c r="C803" s="4">
        <v>77</v>
      </c>
      <c r="D803" s="4">
        <v>6</v>
      </c>
      <c r="E803" s="69">
        <v>208290</v>
      </c>
      <c r="F803" s="69">
        <f>'EXTR. DIARIA'!$D803*'EXTR. DIARIA'!$E803</f>
        <v>1249740</v>
      </c>
    </row>
    <row r="804" spans="1:6" ht="15.75" hidden="1" customHeight="1" x14ac:dyDescent="0.25">
      <c r="A804" s="4" t="s">
        <v>350</v>
      </c>
      <c r="B804" s="71">
        <v>43361</v>
      </c>
      <c r="C804" s="4">
        <v>61</v>
      </c>
      <c r="D804" s="4">
        <v>30.152999999999999</v>
      </c>
      <c r="E804" s="69">
        <v>997973.84100000001</v>
      </c>
      <c r="F804" s="4">
        <f>'EXTR. DIARIA'!$D804*'EXTR. DIARIA'!$E804</f>
        <v>30091905.227672998</v>
      </c>
    </row>
    <row r="805" spans="1:6" ht="15.75" hidden="1" customHeight="1" x14ac:dyDescent="0.25">
      <c r="A805" s="4" t="s">
        <v>350</v>
      </c>
      <c r="B805" s="71">
        <v>43361</v>
      </c>
      <c r="C805" s="4">
        <v>36</v>
      </c>
      <c r="D805" s="4">
        <v>60.39</v>
      </c>
      <c r="E805" s="69">
        <v>626485.86</v>
      </c>
      <c r="F805" s="4">
        <f>'EXTR. DIARIA'!$D805*'EXTR. DIARIA'!$E805</f>
        <v>37833481.0854</v>
      </c>
    </row>
    <row r="806" spans="1:6" ht="15.75" hidden="1" customHeight="1" x14ac:dyDescent="0.25">
      <c r="A806" s="4" t="s">
        <v>350</v>
      </c>
      <c r="B806" s="71">
        <v>43361</v>
      </c>
      <c r="C806" s="4">
        <v>5</v>
      </c>
      <c r="D806" s="4">
        <v>2</v>
      </c>
      <c r="E806" s="69">
        <v>309240</v>
      </c>
      <c r="F806" s="4">
        <f>'EXTR. DIARIA'!$D806*'EXTR. DIARIA'!$E806</f>
        <v>618480</v>
      </c>
    </row>
    <row r="807" spans="1:6" ht="15.75" hidden="1" customHeight="1" x14ac:dyDescent="0.25">
      <c r="A807" s="4" t="s">
        <v>350</v>
      </c>
      <c r="B807" s="71">
        <v>43361</v>
      </c>
      <c r="C807" s="4">
        <v>6</v>
      </c>
      <c r="D807" s="4">
        <v>14</v>
      </c>
      <c r="E807" s="69">
        <v>2933028</v>
      </c>
      <c r="F807" s="4">
        <f>'EXTR. DIARIA'!$D807*'EXTR. DIARIA'!$E807</f>
        <v>41062392</v>
      </c>
    </row>
    <row r="808" spans="1:6" ht="15.75" hidden="1" customHeight="1" x14ac:dyDescent="0.25">
      <c r="A808" s="4" t="s">
        <v>350</v>
      </c>
      <c r="B808" s="71">
        <v>43361</v>
      </c>
      <c r="C808" s="4">
        <v>30</v>
      </c>
      <c r="D808" s="4">
        <v>2</v>
      </c>
      <c r="E808" s="69">
        <v>26392</v>
      </c>
      <c r="F808" s="4">
        <f>'EXTR. DIARIA'!$D808*'EXTR. DIARIA'!$E808</f>
        <v>52784</v>
      </c>
    </row>
    <row r="809" spans="1:6" ht="15.75" hidden="1" customHeight="1" x14ac:dyDescent="0.25">
      <c r="A809" s="4" t="s">
        <v>361</v>
      </c>
      <c r="B809" s="71">
        <v>43361</v>
      </c>
      <c r="C809" s="4">
        <v>68</v>
      </c>
      <c r="D809" s="4">
        <v>14.2</v>
      </c>
      <c r="E809" s="69">
        <v>768930</v>
      </c>
      <c r="F809" s="4">
        <f>'EXTR. DIARIA'!$D809*'EXTR. DIARIA'!$E809</f>
        <v>10918806</v>
      </c>
    </row>
    <row r="810" spans="1:6" ht="15.75" customHeight="1" x14ac:dyDescent="0.25">
      <c r="A810" s="4" t="s">
        <v>362</v>
      </c>
      <c r="B810" s="71">
        <v>43361</v>
      </c>
      <c r="C810" s="4">
        <v>84</v>
      </c>
      <c r="D810" s="4">
        <v>4</v>
      </c>
      <c r="E810" s="69">
        <v>176684</v>
      </c>
      <c r="F810" s="69">
        <f>'EXTR. DIARIA'!$D810*'EXTR. DIARIA'!$E810</f>
        <v>706736</v>
      </c>
    </row>
    <row r="811" spans="1:6" ht="15.75" customHeight="1" x14ac:dyDescent="0.25">
      <c r="A811" s="4" t="s">
        <v>362</v>
      </c>
      <c r="B811" s="71">
        <v>43361</v>
      </c>
      <c r="C811" s="4">
        <v>77</v>
      </c>
      <c r="D811" s="4">
        <v>14</v>
      </c>
      <c r="E811" s="69">
        <v>486010</v>
      </c>
      <c r="F811" s="69">
        <f>'EXTR. DIARIA'!$D811*'EXTR. DIARIA'!$E811</f>
        <v>6804140</v>
      </c>
    </row>
    <row r="812" spans="1:6" ht="15.75" hidden="1" customHeight="1" x14ac:dyDescent="0.25">
      <c r="A812" s="4" t="s">
        <v>362</v>
      </c>
      <c r="B812" s="71">
        <v>43361</v>
      </c>
      <c r="C812" s="4">
        <v>73</v>
      </c>
      <c r="D812" s="4">
        <v>139</v>
      </c>
      <c r="E812" s="69">
        <v>1144804</v>
      </c>
      <c r="F812" s="4">
        <f>'EXTR. DIARIA'!$D812*'EXTR. DIARIA'!$E812</f>
        <v>159127756</v>
      </c>
    </row>
    <row r="813" spans="1:6" ht="15.75" hidden="1" customHeight="1" x14ac:dyDescent="0.25">
      <c r="A813" s="4" t="s">
        <v>332</v>
      </c>
      <c r="B813" s="71">
        <v>43362</v>
      </c>
      <c r="C813" s="4">
        <v>87</v>
      </c>
      <c r="D813" s="4">
        <v>3.55</v>
      </c>
      <c r="E813" s="69">
        <v>524164.6</v>
      </c>
      <c r="F813" s="4">
        <f>'EXTR. DIARIA'!$D813*'EXTR. DIARIA'!$E813</f>
        <v>1860784.3299999998</v>
      </c>
    </row>
    <row r="814" spans="1:6" ht="15.75" hidden="1" customHeight="1" x14ac:dyDescent="0.25">
      <c r="A814" s="4" t="s">
        <v>350</v>
      </c>
      <c r="B814" s="71">
        <v>43362</v>
      </c>
      <c r="C814" s="4">
        <v>87</v>
      </c>
      <c r="D814" s="4">
        <v>7.34</v>
      </c>
      <c r="E814" s="69">
        <v>1083765.68</v>
      </c>
      <c r="F814" s="4">
        <f>'EXTR. DIARIA'!$D814*'EXTR. DIARIA'!$E814</f>
        <v>7954840.0911999997</v>
      </c>
    </row>
    <row r="815" spans="1:6" ht="15.75" hidden="1" customHeight="1" x14ac:dyDescent="0.25">
      <c r="A815" s="4" t="s">
        <v>350</v>
      </c>
      <c r="B815" s="71">
        <v>43362</v>
      </c>
      <c r="C815" s="4">
        <v>36</v>
      </c>
      <c r="D815" s="4">
        <v>76.78</v>
      </c>
      <c r="E815" s="69">
        <v>796515.72</v>
      </c>
      <c r="F815" s="4">
        <f>'EXTR. DIARIA'!$D815*'EXTR. DIARIA'!$E815</f>
        <v>61156476.981600001</v>
      </c>
    </row>
    <row r="816" spans="1:6" ht="15.75" hidden="1" customHeight="1" x14ac:dyDescent="0.25">
      <c r="A816" s="4" t="s">
        <v>350</v>
      </c>
      <c r="B816" s="71">
        <v>43362</v>
      </c>
      <c r="C816" s="4">
        <v>5</v>
      </c>
      <c r="D816" s="4">
        <v>3</v>
      </c>
      <c r="E816" s="69">
        <v>463860</v>
      </c>
      <c r="F816" s="4">
        <f>'EXTR. DIARIA'!$D816*'EXTR. DIARIA'!$E816</f>
        <v>1391580</v>
      </c>
    </row>
    <row r="817" spans="1:6" ht="15.75" hidden="1" customHeight="1" x14ac:dyDescent="0.25">
      <c r="A817" s="4" t="s">
        <v>350</v>
      </c>
      <c r="B817" s="71">
        <v>43362</v>
      </c>
      <c r="C817" s="4">
        <v>6</v>
      </c>
      <c r="D817" s="4">
        <v>8</v>
      </c>
      <c r="E817" s="69">
        <v>1676016</v>
      </c>
      <c r="F817" s="4">
        <f>'EXTR. DIARIA'!$D817*'EXTR. DIARIA'!$E817</f>
        <v>13408128</v>
      </c>
    </row>
    <row r="818" spans="1:6" ht="15.75" hidden="1" customHeight="1" x14ac:dyDescent="0.25">
      <c r="A818" s="4" t="s">
        <v>350</v>
      </c>
      <c r="B818" s="71">
        <v>43362</v>
      </c>
      <c r="C818" s="4">
        <v>30</v>
      </c>
      <c r="D818" s="4">
        <v>7</v>
      </c>
      <c r="E818" s="69">
        <v>92372</v>
      </c>
      <c r="F818" s="4">
        <f>'EXTR. DIARIA'!$D818*'EXTR. DIARIA'!$E818</f>
        <v>646604</v>
      </c>
    </row>
    <row r="819" spans="1:6" ht="15.75" hidden="1" customHeight="1" x14ac:dyDescent="0.25">
      <c r="A819" s="4" t="s">
        <v>361</v>
      </c>
      <c r="B819" s="71">
        <v>43362</v>
      </c>
      <c r="C819" s="4">
        <v>58</v>
      </c>
      <c r="D819" s="4">
        <v>2695</v>
      </c>
      <c r="E819" s="69">
        <v>8486555</v>
      </c>
      <c r="F819" s="4">
        <f>'EXTR. DIARIA'!$D819*'EXTR. DIARIA'!$E819</f>
        <v>22871265725</v>
      </c>
    </row>
    <row r="820" spans="1:6" ht="15.75" hidden="1" customHeight="1" x14ac:dyDescent="0.25">
      <c r="A820" s="4" t="s">
        <v>361</v>
      </c>
      <c r="B820" s="71">
        <v>43362</v>
      </c>
      <c r="C820" s="4">
        <v>33</v>
      </c>
      <c r="D820" s="4">
        <v>2695</v>
      </c>
      <c r="E820" s="69">
        <v>2506350</v>
      </c>
      <c r="F820" s="4">
        <f>'EXTR. DIARIA'!$D820*'EXTR. DIARIA'!$E820</f>
        <v>6754613250</v>
      </c>
    </row>
    <row r="821" spans="1:6" ht="15.75" hidden="1" customHeight="1" x14ac:dyDescent="0.25">
      <c r="A821" s="4" t="s">
        <v>361</v>
      </c>
      <c r="B821" s="71">
        <v>43362</v>
      </c>
      <c r="C821" s="4">
        <v>14</v>
      </c>
      <c r="D821" s="4">
        <v>12</v>
      </c>
      <c r="E821" s="69">
        <v>2123040</v>
      </c>
      <c r="F821" s="4">
        <f>'EXTR. DIARIA'!$D821*'EXTR. DIARIA'!$E821</f>
        <v>25476480</v>
      </c>
    </row>
    <row r="822" spans="1:6" ht="15.75" hidden="1" customHeight="1" x14ac:dyDescent="0.25">
      <c r="A822" s="4" t="s">
        <v>361</v>
      </c>
      <c r="B822" s="71">
        <v>43362</v>
      </c>
      <c r="C822" s="4">
        <v>30</v>
      </c>
      <c r="D822" s="4">
        <v>4</v>
      </c>
      <c r="E822" s="69">
        <v>52784</v>
      </c>
      <c r="F822" s="4">
        <f>'EXTR. DIARIA'!$D822*'EXTR. DIARIA'!$E822</f>
        <v>211136</v>
      </c>
    </row>
    <row r="823" spans="1:6" ht="15.75" hidden="1" customHeight="1" x14ac:dyDescent="0.25">
      <c r="A823" s="4" t="s">
        <v>331</v>
      </c>
      <c r="B823" s="71">
        <v>43363</v>
      </c>
      <c r="C823" s="4">
        <v>36</v>
      </c>
      <c r="D823" s="4">
        <v>84.281999999999996</v>
      </c>
      <c r="E823" s="69">
        <v>874341.46799999999</v>
      </c>
      <c r="F823" s="4">
        <f>'EXTR. DIARIA'!$D823*'EXTR. DIARIA'!$E823</f>
        <v>73691247.605976</v>
      </c>
    </row>
    <row r="824" spans="1:6" ht="15.75" hidden="1" customHeight="1" x14ac:dyDescent="0.25">
      <c r="A824" s="4" t="s">
        <v>350</v>
      </c>
      <c r="B824" s="71">
        <v>43363</v>
      </c>
      <c r="C824" s="4">
        <v>61</v>
      </c>
      <c r="D824" s="4">
        <v>40.6</v>
      </c>
      <c r="E824" s="69">
        <v>1343738.2</v>
      </c>
      <c r="F824" s="4">
        <f>'EXTR. DIARIA'!$D824*'EXTR. DIARIA'!$E824</f>
        <v>54555770.920000002</v>
      </c>
    </row>
    <row r="825" spans="1:6" ht="15.75" hidden="1" customHeight="1" x14ac:dyDescent="0.25">
      <c r="A825" s="4" t="s">
        <v>350</v>
      </c>
      <c r="B825" s="71">
        <v>43363</v>
      </c>
      <c r="C825" s="4">
        <v>71</v>
      </c>
      <c r="D825" s="4">
        <v>16.239999999999998</v>
      </c>
      <c r="E825" s="69">
        <v>103351.36</v>
      </c>
      <c r="F825" s="4">
        <f>'EXTR. DIARIA'!$D825*'EXTR. DIARIA'!$E825</f>
        <v>1678426.0863999999</v>
      </c>
    </row>
    <row r="826" spans="1:6" ht="15.75" hidden="1" customHeight="1" x14ac:dyDescent="0.25">
      <c r="A826" s="4" t="s">
        <v>350</v>
      </c>
      <c r="B826" s="71">
        <v>43363</v>
      </c>
      <c r="C826" s="4">
        <v>87</v>
      </c>
      <c r="D826" s="4">
        <v>13.14</v>
      </c>
      <c r="E826" s="69">
        <v>1940147.28</v>
      </c>
      <c r="F826" s="4">
        <f>'EXTR. DIARIA'!$D826*'EXTR. DIARIA'!$E826</f>
        <v>25493535.259200003</v>
      </c>
    </row>
    <row r="827" spans="1:6" ht="15.75" hidden="1" customHeight="1" x14ac:dyDescent="0.25">
      <c r="A827" s="4" t="s">
        <v>350</v>
      </c>
      <c r="B827" s="71">
        <v>43363</v>
      </c>
      <c r="C827" s="4">
        <v>5</v>
      </c>
      <c r="D827" s="4">
        <v>1</v>
      </c>
      <c r="E827" s="69">
        <v>154620</v>
      </c>
      <c r="F827" s="4">
        <f>'EXTR. DIARIA'!$D827*'EXTR. DIARIA'!$E827</f>
        <v>154620</v>
      </c>
    </row>
    <row r="828" spans="1:6" ht="15.75" hidden="1" customHeight="1" x14ac:dyDescent="0.25">
      <c r="A828" s="4" t="s">
        <v>350</v>
      </c>
      <c r="B828" s="71">
        <v>43363</v>
      </c>
      <c r="C828" s="4">
        <v>61</v>
      </c>
      <c r="D828" s="4">
        <v>51.19</v>
      </c>
      <c r="E828" s="69">
        <v>1694235.43</v>
      </c>
      <c r="F828" s="4">
        <f>'EXTR. DIARIA'!$D828*'EXTR. DIARIA'!$E828</f>
        <v>86727911.661699995</v>
      </c>
    </row>
    <row r="829" spans="1:6" ht="15.75" hidden="1" customHeight="1" x14ac:dyDescent="0.25">
      <c r="A829" s="4" t="s">
        <v>361</v>
      </c>
      <c r="B829" s="71">
        <v>43363</v>
      </c>
      <c r="C829" s="4">
        <v>58</v>
      </c>
      <c r="D829" s="4">
        <v>1922</v>
      </c>
      <c r="E829" s="69">
        <v>6052378</v>
      </c>
      <c r="F829" s="4">
        <f>'EXTR. DIARIA'!$D829*'EXTR. DIARIA'!$E829</f>
        <v>11632670516</v>
      </c>
    </row>
    <row r="830" spans="1:6" ht="15.75" hidden="1" customHeight="1" x14ac:dyDescent="0.25">
      <c r="A830" s="4" t="s">
        <v>361</v>
      </c>
      <c r="B830" s="71">
        <v>43363</v>
      </c>
      <c r="C830" s="4">
        <v>59</v>
      </c>
      <c r="D830" s="4">
        <v>236</v>
      </c>
      <c r="E830" s="69">
        <v>887360</v>
      </c>
      <c r="F830" s="4">
        <f>'EXTR. DIARIA'!$D830*'EXTR. DIARIA'!$E830</f>
        <v>209416960</v>
      </c>
    </row>
    <row r="831" spans="1:6" ht="15.75" hidden="1" customHeight="1" x14ac:dyDescent="0.25">
      <c r="A831" s="4" t="s">
        <v>361</v>
      </c>
      <c r="B831" s="71">
        <v>43363</v>
      </c>
      <c r="C831" s="4">
        <v>33</v>
      </c>
      <c r="D831" s="4">
        <v>2158</v>
      </c>
      <c r="E831" s="69">
        <v>2006940</v>
      </c>
      <c r="F831" s="4">
        <f>'EXTR. DIARIA'!$D831*'EXTR. DIARIA'!$E831</f>
        <v>4330976520</v>
      </c>
    </row>
    <row r="832" spans="1:6" ht="15.75" hidden="1" customHeight="1" x14ac:dyDescent="0.25">
      <c r="A832" s="4" t="s">
        <v>361</v>
      </c>
      <c r="B832" s="71">
        <v>43363</v>
      </c>
      <c r="C832" s="4">
        <v>14</v>
      </c>
      <c r="D832" s="4">
        <v>16</v>
      </c>
      <c r="E832" s="69">
        <v>2830720</v>
      </c>
      <c r="F832" s="4">
        <f>'EXTR. DIARIA'!$D832*'EXTR. DIARIA'!$E832</f>
        <v>45291520</v>
      </c>
    </row>
    <row r="833" spans="1:6" ht="15.75" hidden="1" customHeight="1" x14ac:dyDescent="0.25">
      <c r="A833" s="4" t="s">
        <v>361</v>
      </c>
      <c r="B833" s="71">
        <v>43363</v>
      </c>
      <c r="C833" s="4">
        <v>30</v>
      </c>
      <c r="D833" s="4">
        <v>15</v>
      </c>
      <c r="E833" s="69">
        <v>197940</v>
      </c>
      <c r="F833" s="4">
        <f>'EXTR. DIARIA'!$D833*'EXTR. DIARIA'!$E833</f>
        <v>2969100</v>
      </c>
    </row>
    <row r="834" spans="1:6" ht="15.75" hidden="1" customHeight="1" x14ac:dyDescent="0.25">
      <c r="A834" s="4" t="s">
        <v>332</v>
      </c>
      <c r="B834" s="71">
        <v>43364</v>
      </c>
      <c r="C834" s="4">
        <v>33</v>
      </c>
      <c r="D834" s="4">
        <v>43</v>
      </c>
      <c r="E834" s="69">
        <v>39990</v>
      </c>
      <c r="F834" s="4">
        <f>'EXTR. DIARIA'!$D834*'EXTR. DIARIA'!$E834</f>
        <v>1719570</v>
      </c>
    </row>
    <row r="835" spans="1:6" ht="15.75" hidden="1" customHeight="1" x14ac:dyDescent="0.25">
      <c r="A835" s="4" t="s">
        <v>332</v>
      </c>
      <c r="B835" s="71">
        <v>43364</v>
      </c>
      <c r="C835" s="4">
        <v>58</v>
      </c>
      <c r="D835" s="4">
        <v>43</v>
      </c>
      <c r="E835" s="69">
        <v>135407</v>
      </c>
      <c r="F835" s="4">
        <f>'EXTR. DIARIA'!$D835*'EXTR. DIARIA'!$E835</f>
        <v>5822501</v>
      </c>
    </row>
    <row r="836" spans="1:6" ht="15.75" hidden="1" customHeight="1" x14ac:dyDescent="0.25">
      <c r="A836" s="4" t="s">
        <v>332</v>
      </c>
      <c r="B836" s="71">
        <v>43364</v>
      </c>
      <c r="C836" s="4">
        <v>73</v>
      </c>
      <c r="D836" s="4">
        <v>14</v>
      </c>
      <c r="E836" s="69">
        <v>115304</v>
      </c>
      <c r="F836" s="4">
        <f>'EXTR. DIARIA'!$D836*'EXTR. DIARIA'!$E836</f>
        <v>1614256</v>
      </c>
    </row>
    <row r="837" spans="1:6" ht="15.75" hidden="1" customHeight="1" x14ac:dyDescent="0.25">
      <c r="A837" s="4" t="s">
        <v>332</v>
      </c>
      <c r="B837" s="71">
        <v>43364</v>
      </c>
      <c r="C837" s="4">
        <v>75</v>
      </c>
      <c r="D837" s="4">
        <v>162</v>
      </c>
      <c r="E837" s="69">
        <v>912384</v>
      </c>
      <c r="F837" s="4">
        <f>'EXTR. DIARIA'!$D837*'EXTR. DIARIA'!$E837</f>
        <v>147806208</v>
      </c>
    </row>
    <row r="838" spans="1:6" ht="15.75" customHeight="1" x14ac:dyDescent="0.25">
      <c r="A838" s="4" t="s">
        <v>332</v>
      </c>
      <c r="B838" s="71">
        <v>43364</v>
      </c>
      <c r="C838" s="4">
        <v>77</v>
      </c>
      <c r="D838" s="4">
        <v>41</v>
      </c>
      <c r="E838" s="69">
        <v>1423315</v>
      </c>
      <c r="F838" s="69">
        <f>'EXTR. DIARIA'!$D838*'EXTR. DIARIA'!$E838</f>
        <v>58355915</v>
      </c>
    </row>
    <row r="839" spans="1:6" ht="15.75" customHeight="1" x14ac:dyDescent="0.25">
      <c r="A839" s="4" t="s">
        <v>332</v>
      </c>
      <c r="B839" s="71">
        <v>43364</v>
      </c>
      <c r="C839" s="4">
        <v>84</v>
      </c>
      <c r="D839" s="4">
        <v>9</v>
      </c>
      <c r="E839" s="69">
        <v>397539</v>
      </c>
      <c r="F839" s="69">
        <f>'EXTR. DIARIA'!$D839*'EXTR. DIARIA'!$E839</f>
        <v>3577851</v>
      </c>
    </row>
    <row r="840" spans="1:6" ht="15.75" hidden="1" customHeight="1" x14ac:dyDescent="0.25">
      <c r="A840" s="4" t="s">
        <v>332</v>
      </c>
      <c r="B840" s="71">
        <v>43364</v>
      </c>
      <c r="C840" s="4">
        <v>100</v>
      </c>
      <c r="D840" s="4">
        <v>46</v>
      </c>
      <c r="E840" s="69">
        <v>146786</v>
      </c>
      <c r="F840" s="4">
        <f>'EXTR. DIARIA'!$D840*'EXTR. DIARIA'!$E840</f>
        <v>6752156</v>
      </c>
    </row>
    <row r="841" spans="1:6" ht="15.75" hidden="1" customHeight="1" x14ac:dyDescent="0.25">
      <c r="A841" s="4" t="s">
        <v>350</v>
      </c>
      <c r="B841" s="71">
        <v>43364</v>
      </c>
      <c r="C841" s="4">
        <v>61</v>
      </c>
      <c r="D841" s="4">
        <v>24.24</v>
      </c>
      <c r="E841" s="69">
        <v>802271.2799999998</v>
      </c>
      <c r="F841" s="4">
        <f>'EXTR. DIARIA'!$D841*'EXTR. DIARIA'!$E841</f>
        <v>19447055.827199996</v>
      </c>
    </row>
    <row r="842" spans="1:6" ht="15.75" hidden="1" customHeight="1" x14ac:dyDescent="0.25">
      <c r="A842" s="4" t="s">
        <v>361</v>
      </c>
      <c r="B842" s="71">
        <v>43364</v>
      </c>
      <c r="C842" s="4">
        <v>15</v>
      </c>
      <c r="D842" s="4">
        <v>4</v>
      </c>
      <c r="E842" s="69">
        <v>648524</v>
      </c>
      <c r="F842" s="4">
        <f>'EXTR. DIARIA'!$D842*'EXTR. DIARIA'!$E842</f>
        <v>2594096</v>
      </c>
    </row>
    <row r="843" spans="1:6" ht="15.75" hidden="1" customHeight="1" x14ac:dyDescent="0.25">
      <c r="A843" s="4" t="s">
        <v>361</v>
      </c>
      <c r="B843" s="71">
        <v>43364</v>
      </c>
      <c r="C843" s="4">
        <v>16</v>
      </c>
      <c r="D843" s="4">
        <v>6</v>
      </c>
      <c r="E843" s="69">
        <v>791226</v>
      </c>
      <c r="F843" s="4">
        <f>'EXTR. DIARIA'!$D843*'EXTR. DIARIA'!$E843</f>
        <v>4747356</v>
      </c>
    </row>
    <row r="844" spans="1:6" ht="15.75" hidden="1" customHeight="1" x14ac:dyDescent="0.25">
      <c r="A844" s="4" t="s">
        <v>361</v>
      </c>
      <c r="B844" s="71">
        <v>43364</v>
      </c>
      <c r="C844" s="4">
        <v>30</v>
      </c>
      <c r="D844" s="4">
        <v>3</v>
      </c>
      <c r="E844" s="69">
        <v>39588</v>
      </c>
      <c r="F844" s="4">
        <f>'EXTR. DIARIA'!$D844*'EXTR. DIARIA'!$E844</f>
        <v>118764</v>
      </c>
    </row>
    <row r="845" spans="1:6" ht="15.75" hidden="1" customHeight="1" x14ac:dyDescent="0.25">
      <c r="A845" s="4" t="s">
        <v>331</v>
      </c>
      <c r="B845" s="71">
        <v>43365</v>
      </c>
      <c r="C845" s="4">
        <v>36</v>
      </c>
      <c r="D845" s="4">
        <v>61.667000000000002</v>
      </c>
      <c r="E845" s="69">
        <v>639733.45799999998</v>
      </c>
      <c r="F845" s="4">
        <f>'EXTR. DIARIA'!$D845*'EXTR. DIARIA'!$E845</f>
        <v>39450443.154486001</v>
      </c>
    </row>
    <row r="846" spans="1:6" ht="15.75" hidden="1" customHeight="1" x14ac:dyDescent="0.25">
      <c r="A846" s="4" t="s">
        <v>331</v>
      </c>
      <c r="B846" s="71">
        <v>43365</v>
      </c>
      <c r="C846" s="4">
        <v>61</v>
      </c>
      <c r="D846" s="4">
        <v>22.03</v>
      </c>
      <c r="E846" s="69">
        <v>729126.91</v>
      </c>
      <c r="F846" s="4">
        <f>'EXTR. DIARIA'!$D846*'EXTR. DIARIA'!$E846</f>
        <v>16062665.827300001</v>
      </c>
    </row>
    <row r="847" spans="1:6" ht="15.75" hidden="1" customHeight="1" x14ac:dyDescent="0.25">
      <c r="A847" s="4" t="s">
        <v>331</v>
      </c>
      <c r="B847" s="71">
        <v>43367</v>
      </c>
      <c r="C847" s="4">
        <v>61</v>
      </c>
      <c r="D847" s="4">
        <v>40.799999999999997</v>
      </c>
      <c r="E847" s="69">
        <v>1350357.6</v>
      </c>
      <c r="F847" s="4">
        <f>'EXTR. DIARIA'!$D847*'EXTR. DIARIA'!$E847</f>
        <v>55094590.079999998</v>
      </c>
    </row>
    <row r="848" spans="1:6" ht="15.75" hidden="1" customHeight="1" x14ac:dyDescent="0.25">
      <c r="A848" s="4" t="s">
        <v>350</v>
      </c>
      <c r="B848" s="71">
        <v>43367</v>
      </c>
      <c r="C848" s="4">
        <v>36</v>
      </c>
      <c r="D848" s="4">
        <v>20.16</v>
      </c>
      <c r="E848" s="69">
        <v>209139.84</v>
      </c>
      <c r="F848" s="4">
        <f>'EXTR. DIARIA'!$D848*'EXTR. DIARIA'!$E848</f>
        <v>4216259.1743999999</v>
      </c>
    </row>
    <row r="849" spans="1:6" ht="15.75" hidden="1" customHeight="1" x14ac:dyDescent="0.25">
      <c r="A849" s="4" t="s">
        <v>350</v>
      </c>
      <c r="B849" s="71">
        <v>43367</v>
      </c>
      <c r="C849" s="4">
        <v>87</v>
      </c>
      <c r="D849" s="4">
        <v>10.14</v>
      </c>
      <c r="E849" s="69">
        <v>1497191.28</v>
      </c>
      <c r="F849" s="4">
        <f>'EXTR. DIARIA'!$D849*'EXTR. DIARIA'!$E849</f>
        <v>15181519.579200001</v>
      </c>
    </row>
    <row r="850" spans="1:6" ht="15.75" hidden="1" customHeight="1" x14ac:dyDescent="0.25">
      <c r="A850" s="4" t="s">
        <v>350</v>
      </c>
      <c r="B850" s="71">
        <v>43367</v>
      </c>
      <c r="C850" s="4">
        <v>61</v>
      </c>
      <c r="D850" s="4">
        <v>40.799999999999997</v>
      </c>
      <c r="E850" s="69">
        <v>1350357.6</v>
      </c>
      <c r="F850" s="4">
        <f>'EXTR. DIARIA'!$D850*'EXTR. DIARIA'!$E850</f>
        <v>55094590.079999998</v>
      </c>
    </row>
    <row r="851" spans="1:6" ht="15.75" hidden="1" customHeight="1" x14ac:dyDescent="0.25">
      <c r="A851" s="4" t="s">
        <v>361</v>
      </c>
      <c r="B851" s="71">
        <v>43367</v>
      </c>
      <c r="C851" s="4">
        <v>33</v>
      </c>
      <c r="D851" s="4">
        <v>1804.4</v>
      </c>
      <c r="E851" s="69">
        <v>1678092</v>
      </c>
      <c r="F851" s="4">
        <f>'EXTR. DIARIA'!$D851*'EXTR. DIARIA'!$E851</f>
        <v>3027949204.8000002</v>
      </c>
    </row>
    <row r="852" spans="1:6" ht="15.75" hidden="1" customHeight="1" x14ac:dyDescent="0.25">
      <c r="A852" s="4" t="s">
        <v>361</v>
      </c>
      <c r="B852" s="71">
        <v>43367</v>
      </c>
      <c r="C852" s="4">
        <v>34</v>
      </c>
      <c r="D852" s="4">
        <v>473.3</v>
      </c>
      <c r="E852" s="69">
        <v>555654.20000000007</v>
      </c>
      <c r="F852" s="4">
        <f>'EXTR. DIARIA'!$D852*'EXTR. DIARIA'!$E852</f>
        <v>262991132.86000004</v>
      </c>
    </row>
    <row r="853" spans="1:6" ht="15.75" hidden="1" customHeight="1" x14ac:dyDescent="0.25">
      <c r="A853" s="4" t="s">
        <v>361</v>
      </c>
      <c r="B853" s="71">
        <v>43367</v>
      </c>
      <c r="C853" s="4">
        <v>36</v>
      </c>
      <c r="D853" s="4">
        <v>81.31</v>
      </c>
      <c r="E853" s="69">
        <v>843509.94</v>
      </c>
      <c r="F853" s="4">
        <f>'EXTR. DIARIA'!$D853*'EXTR. DIARIA'!$E853</f>
        <v>68585793.221399993</v>
      </c>
    </row>
    <row r="854" spans="1:6" ht="15.75" hidden="1" customHeight="1" x14ac:dyDescent="0.25">
      <c r="A854" s="4" t="s">
        <v>331</v>
      </c>
      <c r="B854" s="71">
        <v>43368</v>
      </c>
      <c r="C854" s="4">
        <v>36</v>
      </c>
      <c r="D854" s="4">
        <v>94.451999999999998</v>
      </c>
      <c r="E854" s="69">
        <v>979845.04799999995</v>
      </c>
      <c r="F854" s="4">
        <f>'EXTR. DIARIA'!$D854*'EXTR. DIARIA'!$E854</f>
        <v>92548324.473695993</v>
      </c>
    </row>
    <row r="855" spans="1:6" ht="15.75" hidden="1" customHeight="1" x14ac:dyDescent="0.25">
      <c r="A855" s="4" t="s">
        <v>350</v>
      </c>
      <c r="B855" s="71">
        <v>43368</v>
      </c>
      <c r="C855" s="4">
        <v>36</v>
      </c>
      <c r="D855" s="4">
        <v>14.4</v>
      </c>
      <c r="E855" s="69">
        <v>149385.60000000001</v>
      </c>
      <c r="F855" s="4">
        <f>'EXTR. DIARIA'!$D855*'EXTR. DIARIA'!$E855</f>
        <v>2151152.6400000001</v>
      </c>
    </row>
    <row r="856" spans="1:6" ht="15.75" hidden="1" customHeight="1" x14ac:dyDescent="0.25">
      <c r="A856" s="4" t="s">
        <v>350</v>
      </c>
      <c r="B856" s="71">
        <v>43368</v>
      </c>
      <c r="C856" s="4">
        <v>61</v>
      </c>
      <c r="D856" s="4">
        <v>35.72</v>
      </c>
      <c r="E856" s="69">
        <v>1182224.8400000001</v>
      </c>
      <c r="F856" s="4">
        <f>'EXTR. DIARIA'!$D856*'EXTR. DIARIA'!$E856</f>
        <v>42229071.2848</v>
      </c>
    </row>
    <row r="857" spans="1:6" ht="15.75" hidden="1" customHeight="1" x14ac:dyDescent="0.25">
      <c r="A857" s="4" t="s">
        <v>350</v>
      </c>
      <c r="B857" s="71">
        <v>43368</v>
      </c>
      <c r="C857" s="4">
        <v>71</v>
      </c>
      <c r="D857" s="4">
        <v>14.28</v>
      </c>
      <c r="E857" s="69">
        <v>90877.92</v>
      </c>
      <c r="F857" s="4">
        <f>'EXTR. DIARIA'!$D857*'EXTR. DIARIA'!$E857</f>
        <v>1297736.6975999998</v>
      </c>
    </row>
    <row r="858" spans="1:6" ht="15.75" hidden="1" customHeight="1" x14ac:dyDescent="0.25">
      <c r="A858" s="4" t="s">
        <v>350</v>
      </c>
      <c r="B858" s="71">
        <v>43368</v>
      </c>
      <c r="C858" s="4">
        <v>75</v>
      </c>
      <c r="D858" s="4">
        <v>210</v>
      </c>
      <c r="E858" s="69">
        <v>1182720</v>
      </c>
      <c r="F858" s="4">
        <f>'EXTR. DIARIA'!$D858*'EXTR. DIARIA'!$E858</f>
        <v>248371200</v>
      </c>
    </row>
    <row r="859" spans="1:6" ht="15.75" hidden="1" customHeight="1" x14ac:dyDescent="0.25">
      <c r="A859" s="4" t="s">
        <v>361</v>
      </c>
      <c r="B859" s="71">
        <v>43368</v>
      </c>
      <c r="C859" s="4">
        <v>59</v>
      </c>
      <c r="D859" s="4">
        <v>2278.6999999999998</v>
      </c>
      <c r="E859" s="69">
        <v>8567912</v>
      </c>
      <c r="F859" s="4">
        <f>'EXTR. DIARIA'!$D859*'EXTR. DIARIA'!$E859</f>
        <v>19523701074.399998</v>
      </c>
    </row>
    <row r="860" spans="1:6" ht="15.75" hidden="1" customHeight="1" x14ac:dyDescent="0.25">
      <c r="A860" s="4" t="s">
        <v>361</v>
      </c>
      <c r="B860" s="71">
        <v>43368</v>
      </c>
      <c r="C860" s="4">
        <v>68</v>
      </c>
      <c r="D860" s="4">
        <v>10.56</v>
      </c>
      <c r="E860" s="69">
        <v>571824</v>
      </c>
      <c r="F860" s="4">
        <f>'EXTR. DIARIA'!$D860*'EXTR. DIARIA'!$E860</f>
        <v>6038461.4400000004</v>
      </c>
    </row>
    <row r="861" spans="1:6" ht="15.75" hidden="1" customHeight="1" x14ac:dyDescent="0.25">
      <c r="A861" s="4" t="s">
        <v>361</v>
      </c>
      <c r="B861" s="71">
        <v>43368</v>
      </c>
      <c r="C861" s="4">
        <v>71</v>
      </c>
      <c r="D861" s="4">
        <v>4.2240000000000002</v>
      </c>
      <c r="E861" s="69">
        <v>26881.536</v>
      </c>
      <c r="F861" s="4">
        <f>'EXTR. DIARIA'!$D861*'EXTR. DIARIA'!$E861</f>
        <v>113547.608064</v>
      </c>
    </row>
    <row r="862" spans="1:6" ht="15.75" hidden="1" customHeight="1" x14ac:dyDescent="0.25">
      <c r="A862" s="4" t="s">
        <v>331</v>
      </c>
      <c r="B862" s="71">
        <v>43369</v>
      </c>
      <c r="C862" s="4">
        <v>36</v>
      </c>
      <c r="D862" s="4">
        <v>139.87</v>
      </c>
      <c r="E862" s="69">
        <v>1451011.38</v>
      </c>
      <c r="F862" s="4">
        <f>'EXTR. DIARIA'!$D862*'EXTR. DIARIA'!$E862</f>
        <v>202952961.72059998</v>
      </c>
    </row>
    <row r="863" spans="1:6" ht="15.75" hidden="1" customHeight="1" x14ac:dyDescent="0.25">
      <c r="A863" s="4" t="s">
        <v>332</v>
      </c>
      <c r="B863" s="71">
        <v>43369</v>
      </c>
      <c r="C863" s="4">
        <v>75</v>
      </c>
      <c r="D863" s="4">
        <v>187</v>
      </c>
      <c r="E863" s="69">
        <v>1053184</v>
      </c>
      <c r="F863" s="4">
        <f>'EXTR. DIARIA'!$D863*'EXTR. DIARIA'!$E863</f>
        <v>196945408</v>
      </c>
    </row>
    <row r="864" spans="1:6" ht="15.75" customHeight="1" x14ac:dyDescent="0.25">
      <c r="A864" s="4" t="s">
        <v>332</v>
      </c>
      <c r="B864" s="71">
        <v>43369</v>
      </c>
      <c r="C864" s="4">
        <v>77</v>
      </c>
      <c r="D864" s="4">
        <v>30</v>
      </c>
      <c r="E864" s="69">
        <v>1041450</v>
      </c>
      <c r="F864" s="69">
        <f>'EXTR. DIARIA'!$D864*'EXTR. DIARIA'!$E864</f>
        <v>31243500</v>
      </c>
    </row>
    <row r="865" spans="1:6" ht="15.75" customHeight="1" x14ac:dyDescent="0.25">
      <c r="A865" s="4" t="s">
        <v>332</v>
      </c>
      <c r="B865" s="71">
        <v>43369</v>
      </c>
      <c r="C865" s="4">
        <v>84</v>
      </c>
      <c r="D865" s="4">
        <v>9</v>
      </c>
      <c r="E865" s="69">
        <v>397539</v>
      </c>
      <c r="F865" s="69">
        <f>'EXTR. DIARIA'!$D865*'EXTR. DIARIA'!$E865</f>
        <v>3577851</v>
      </c>
    </row>
    <row r="866" spans="1:6" ht="15.75" hidden="1" customHeight="1" x14ac:dyDescent="0.25">
      <c r="A866" s="4" t="s">
        <v>350</v>
      </c>
      <c r="B866" s="71">
        <v>43369</v>
      </c>
      <c r="C866" s="4">
        <v>75</v>
      </c>
      <c r="D866" s="4">
        <v>498</v>
      </c>
      <c r="E866" s="69">
        <v>2804736</v>
      </c>
      <c r="F866" s="4">
        <f>'EXTR. DIARIA'!$D866*'EXTR. DIARIA'!$E866</f>
        <v>1396758528</v>
      </c>
    </row>
    <row r="867" spans="1:6" ht="15.75" hidden="1" customHeight="1" x14ac:dyDescent="0.25">
      <c r="A867" s="4" t="s">
        <v>350</v>
      </c>
      <c r="B867" s="71">
        <v>43369</v>
      </c>
      <c r="C867" s="4">
        <v>100</v>
      </c>
      <c r="D867" s="4">
        <v>151</v>
      </c>
      <c r="E867" s="69">
        <v>481841</v>
      </c>
      <c r="F867" s="4">
        <f>'EXTR. DIARIA'!$D867*'EXTR. DIARIA'!$E867</f>
        <v>72757991</v>
      </c>
    </row>
    <row r="868" spans="1:6" ht="15.75" hidden="1" customHeight="1" x14ac:dyDescent="0.25">
      <c r="A868" s="4" t="s">
        <v>355</v>
      </c>
      <c r="B868" s="71">
        <v>43369</v>
      </c>
      <c r="C868" s="4">
        <v>61</v>
      </c>
      <c r="D868" s="4">
        <v>14.651</v>
      </c>
      <c r="E868" s="69">
        <v>484904.147</v>
      </c>
      <c r="F868" s="4">
        <f>'EXTR. DIARIA'!$D868*'EXTR. DIARIA'!$E868</f>
        <v>7104330.6576969996</v>
      </c>
    </row>
    <row r="869" spans="1:6" ht="15.75" hidden="1" customHeight="1" x14ac:dyDescent="0.25">
      <c r="A869" s="4" t="s">
        <v>355</v>
      </c>
      <c r="B869" s="71">
        <v>43369</v>
      </c>
      <c r="C869" s="4">
        <v>71</v>
      </c>
      <c r="D869" s="4">
        <v>5.26</v>
      </c>
      <c r="E869" s="69">
        <v>33474.639999999999</v>
      </c>
      <c r="F869" s="4">
        <f>'EXTR. DIARIA'!$D869*'EXTR. DIARIA'!$E869</f>
        <v>176076.60639999999</v>
      </c>
    </row>
    <row r="870" spans="1:6" ht="15.75" hidden="1" customHeight="1" x14ac:dyDescent="0.25">
      <c r="A870" s="4" t="s">
        <v>361</v>
      </c>
      <c r="B870" s="71">
        <v>43369</v>
      </c>
      <c r="C870" s="4">
        <v>33</v>
      </c>
      <c r="D870" s="4">
        <v>1359</v>
      </c>
      <c r="E870" s="69">
        <v>1263870</v>
      </c>
      <c r="F870" s="4">
        <f>'EXTR. DIARIA'!$D870*'EXTR. DIARIA'!$E870</f>
        <v>1717599330</v>
      </c>
    </row>
    <row r="871" spans="1:6" ht="15.75" hidden="1" customHeight="1" x14ac:dyDescent="0.25">
      <c r="A871" s="4" t="s">
        <v>361</v>
      </c>
      <c r="B871" s="71">
        <v>43369</v>
      </c>
      <c r="C871" s="4">
        <v>34</v>
      </c>
      <c r="D871" s="4">
        <v>291</v>
      </c>
      <c r="E871" s="69">
        <v>341634</v>
      </c>
      <c r="F871" s="4">
        <f>'EXTR. DIARIA'!$D871*'EXTR. DIARIA'!$E871</f>
        <v>99415494</v>
      </c>
    </row>
    <row r="872" spans="1:6" ht="15.75" hidden="1" customHeight="1" x14ac:dyDescent="0.25">
      <c r="A872" s="4" t="s">
        <v>361</v>
      </c>
      <c r="B872" s="71">
        <v>43369</v>
      </c>
      <c r="C872" s="4">
        <v>68</v>
      </c>
      <c r="D872" s="4">
        <v>8.2200000000000006</v>
      </c>
      <c r="E872" s="69">
        <v>445113.00000000006</v>
      </c>
      <c r="F872" s="4">
        <f>'EXTR. DIARIA'!$D872*'EXTR. DIARIA'!$E872</f>
        <v>3658828.8600000008</v>
      </c>
    </row>
    <row r="873" spans="1:6" ht="15.75" hidden="1" customHeight="1" x14ac:dyDescent="0.25">
      <c r="A873" s="4" t="s">
        <v>361</v>
      </c>
      <c r="B873" s="71">
        <v>43369</v>
      </c>
      <c r="C873" s="4">
        <v>71</v>
      </c>
      <c r="D873" s="4">
        <v>3.2880000000000003</v>
      </c>
      <c r="E873" s="69">
        <v>20924.831999999999</v>
      </c>
      <c r="F873" s="4">
        <f>'EXTR. DIARIA'!$D873*'EXTR. DIARIA'!$E873</f>
        <v>68800.847615999999</v>
      </c>
    </row>
    <row r="874" spans="1:6" ht="15.75" hidden="1" customHeight="1" x14ac:dyDescent="0.25">
      <c r="A874" s="4" t="s">
        <v>331</v>
      </c>
      <c r="B874" s="71">
        <v>43370</v>
      </c>
      <c r="C874" s="4">
        <v>36</v>
      </c>
      <c r="D874" s="4">
        <v>14.81</v>
      </c>
      <c r="E874" s="69">
        <v>153638.94</v>
      </c>
      <c r="F874" s="4">
        <f>'EXTR. DIARIA'!$D874*'EXTR. DIARIA'!$E874</f>
        <v>2275392.7014000001</v>
      </c>
    </row>
    <row r="875" spans="1:6" ht="15.75" hidden="1" customHeight="1" x14ac:dyDescent="0.25">
      <c r="A875" s="4" t="s">
        <v>331</v>
      </c>
      <c r="B875" s="71">
        <v>43370</v>
      </c>
      <c r="C875" s="4">
        <v>36</v>
      </c>
      <c r="D875" s="4">
        <v>91.825000000000003</v>
      </c>
      <c r="E875" s="69">
        <v>952592.55</v>
      </c>
      <c r="F875" s="4">
        <f>'EXTR. DIARIA'!$D875*'EXTR. DIARIA'!$E875</f>
        <v>87471810.903750002</v>
      </c>
    </row>
    <row r="876" spans="1:6" ht="15.75" hidden="1" customHeight="1" x14ac:dyDescent="0.25">
      <c r="A876" s="4" t="s">
        <v>344</v>
      </c>
      <c r="B876" s="71">
        <v>43370</v>
      </c>
      <c r="C876" s="4">
        <v>73</v>
      </c>
      <c r="D876" s="4">
        <v>138</v>
      </c>
      <c r="E876" s="69">
        <v>1136568</v>
      </c>
      <c r="F876" s="4">
        <f>'EXTR. DIARIA'!$D876*'EXTR. DIARIA'!$E876</f>
        <v>156846384</v>
      </c>
    </row>
    <row r="877" spans="1:6" ht="15.75" hidden="1" customHeight="1" x14ac:dyDescent="0.25">
      <c r="A877" s="4" t="s">
        <v>344</v>
      </c>
      <c r="B877" s="71">
        <v>43370</v>
      </c>
      <c r="C877" s="4">
        <v>75</v>
      </c>
      <c r="D877" s="4">
        <v>246</v>
      </c>
      <c r="E877" s="69">
        <v>1385472</v>
      </c>
      <c r="F877" s="4">
        <f>'EXTR. DIARIA'!$D877*'EXTR. DIARIA'!$E877</f>
        <v>340826112</v>
      </c>
    </row>
    <row r="878" spans="1:6" ht="15.75" hidden="1" customHeight="1" x14ac:dyDescent="0.25">
      <c r="A878" s="4" t="s">
        <v>355</v>
      </c>
      <c r="B878" s="71">
        <v>43370</v>
      </c>
      <c r="C878" s="4">
        <v>36</v>
      </c>
      <c r="D878" s="4">
        <v>57.54</v>
      </c>
      <c r="E878" s="69">
        <v>596919.96</v>
      </c>
      <c r="F878" s="4">
        <f>'EXTR. DIARIA'!$D878*'EXTR. DIARIA'!$E878</f>
        <v>34346774.498399995</v>
      </c>
    </row>
    <row r="879" spans="1:6" ht="15.75" hidden="1" customHeight="1" x14ac:dyDescent="0.25">
      <c r="A879" s="4" t="s">
        <v>355</v>
      </c>
      <c r="B879" s="71">
        <v>43370</v>
      </c>
      <c r="C879" s="4">
        <v>61</v>
      </c>
      <c r="D879" s="4">
        <v>33.54</v>
      </c>
      <c r="E879" s="69">
        <v>1110073.3799999999</v>
      </c>
      <c r="F879" s="4">
        <f>'EXTR. DIARIA'!$D879*'EXTR. DIARIA'!$E879</f>
        <v>37231861.165199995</v>
      </c>
    </row>
    <row r="880" spans="1:6" ht="15.75" hidden="1" customHeight="1" x14ac:dyDescent="0.25">
      <c r="A880" s="4" t="s">
        <v>355</v>
      </c>
      <c r="B880" s="71">
        <v>43370</v>
      </c>
      <c r="C880" s="4">
        <v>71</v>
      </c>
      <c r="D880" s="4">
        <v>13.416</v>
      </c>
      <c r="E880" s="69">
        <v>85379.423999999999</v>
      </c>
      <c r="F880" s="4">
        <f>'EXTR. DIARIA'!$D880*'EXTR. DIARIA'!$E880</f>
        <v>1145450.3523840001</v>
      </c>
    </row>
    <row r="881" spans="1:6" ht="15.75" hidden="1" customHeight="1" x14ac:dyDescent="0.25">
      <c r="A881" s="4" t="s">
        <v>355</v>
      </c>
      <c r="B881" s="71">
        <v>43370</v>
      </c>
      <c r="C881" s="4">
        <v>36</v>
      </c>
      <c r="D881" s="4">
        <v>25.385000000000002</v>
      </c>
      <c r="E881" s="69">
        <v>263343.99</v>
      </c>
      <c r="F881" s="4">
        <f>'EXTR. DIARIA'!$D881*'EXTR. DIARIA'!$E881</f>
        <v>6684987.1861500004</v>
      </c>
    </row>
    <row r="882" spans="1:6" ht="15.75" hidden="1" customHeight="1" x14ac:dyDescent="0.25">
      <c r="A882" s="4" t="s">
        <v>355</v>
      </c>
      <c r="B882" s="71">
        <v>43370</v>
      </c>
      <c r="C882" s="4">
        <v>61</v>
      </c>
      <c r="D882" s="4">
        <v>15.105</v>
      </c>
      <c r="E882" s="69">
        <v>499930.185</v>
      </c>
      <c r="F882" s="4">
        <f>'EXTR. DIARIA'!$D882*'EXTR. DIARIA'!$E882</f>
        <v>7551445.4444249999</v>
      </c>
    </row>
    <row r="883" spans="1:6" ht="15.75" hidden="1" customHeight="1" x14ac:dyDescent="0.25">
      <c r="A883" s="4" t="s">
        <v>355</v>
      </c>
      <c r="B883" s="71">
        <v>43370</v>
      </c>
      <c r="C883" s="4">
        <v>71</v>
      </c>
      <c r="D883" s="4">
        <v>6.0419999999999998</v>
      </c>
      <c r="E883" s="69">
        <v>38451.288</v>
      </c>
      <c r="F883" s="4">
        <f>'EXTR. DIARIA'!$D883*'EXTR. DIARIA'!$E883</f>
        <v>232322.682096</v>
      </c>
    </row>
    <row r="884" spans="1:6" ht="15.75" hidden="1" customHeight="1" x14ac:dyDescent="0.25">
      <c r="A884" s="4" t="s">
        <v>361</v>
      </c>
      <c r="B884" s="71">
        <v>43370</v>
      </c>
      <c r="C884" s="4">
        <v>68</v>
      </c>
      <c r="D884" s="4">
        <v>14.96</v>
      </c>
      <c r="E884" s="69">
        <v>810084</v>
      </c>
      <c r="F884" s="4">
        <f>'EXTR. DIARIA'!$D884*'EXTR. DIARIA'!$E884</f>
        <v>12118856.640000001</v>
      </c>
    </row>
    <row r="885" spans="1:6" ht="15.75" hidden="1" customHeight="1" x14ac:dyDescent="0.25">
      <c r="A885" s="4" t="s">
        <v>361</v>
      </c>
      <c r="B885" s="71">
        <v>43370</v>
      </c>
      <c r="C885" s="4">
        <v>71</v>
      </c>
      <c r="D885" s="4">
        <v>5.9840000000000009</v>
      </c>
      <c r="E885" s="69">
        <v>38082.176000000007</v>
      </c>
      <c r="F885" s="4">
        <f>'EXTR. DIARIA'!$D885*'EXTR. DIARIA'!$E885</f>
        <v>227883.74118400007</v>
      </c>
    </row>
    <row r="886" spans="1:6" ht="15.75" hidden="1" customHeight="1" x14ac:dyDescent="0.25">
      <c r="A886" s="4" t="s">
        <v>361</v>
      </c>
      <c r="B886" s="71">
        <v>43370</v>
      </c>
      <c r="C886" s="4">
        <v>33</v>
      </c>
      <c r="D886" s="4">
        <v>2500</v>
      </c>
      <c r="E886" s="69">
        <v>2325000</v>
      </c>
      <c r="F886" s="4">
        <f>'EXTR. DIARIA'!$D886*'EXTR. DIARIA'!$E886</f>
        <v>5812500000</v>
      </c>
    </row>
    <row r="887" spans="1:6" ht="15.75" hidden="1" customHeight="1" x14ac:dyDescent="0.25">
      <c r="A887" s="4" t="s">
        <v>361</v>
      </c>
      <c r="B887" s="71">
        <v>43370</v>
      </c>
      <c r="C887" s="4">
        <v>59</v>
      </c>
      <c r="D887" s="4">
        <v>2500</v>
      </c>
      <c r="E887" s="69">
        <v>9400000</v>
      </c>
      <c r="F887" s="4">
        <f>'EXTR. DIARIA'!$D887*'EXTR. DIARIA'!$E887</f>
        <v>23500000000</v>
      </c>
    </row>
    <row r="888" spans="1:6" ht="15.75" hidden="1" customHeight="1" x14ac:dyDescent="0.25">
      <c r="A888" s="4" t="s">
        <v>331</v>
      </c>
      <c r="B888" s="71">
        <v>43371</v>
      </c>
      <c r="C888" s="4">
        <v>61</v>
      </c>
      <c r="D888" s="4">
        <v>9.7539999999999996</v>
      </c>
      <c r="E888" s="69">
        <v>322828.13799999998</v>
      </c>
      <c r="F888" s="4">
        <f>'EXTR. DIARIA'!$D888*'EXTR. DIARIA'!$E888</f>
        <v>3148865.6580519998</v>
      </c>
    </row>
    <row r="889" spans="1:6" ht="15.75" hidden="1" customHeight="1" x14ac:dyDescent="0.25">
      <c r="A889" s="4" t="s">
        <v>331</v>
      </c>
      <c r="B889" s="71">
        <v>43371</v>
      </c>
      <c r="C889" s="4">
        <v>61</v>
      </c>
      <c r="D889" s="4">
        <v>63.792999999999999</v>
      </c>
      <c r="E889" s="69">
        <v>2111356.9210000001</v>
      </c>
      <c r="F889" s="4">
        <f>'EXTR. DIARIA'!$D889*'EXTR. DIARIA'!$E889</f>
        <v>134689792.061353</v>
      </c>
    </row>
    <row r="890" spans="1:6" ht="15.75" hidden="1" customHeight="1" x14ac:dyDescent="0.25">
      <c r="A890" s="4" t="s">
        <v>344</v>
      </c>
      <c r="B890" s="71">
        <v>43371</v>
      </c>
      <c r="C890" s="4">
        <v>75</v>
      </c>
      <c r="D890" s="4">
        <v>138</v>
      </c>
      <c r="E890" s="69">
        <v>777216</v>
      </c>
      <c r="F890" s="4">
        <f>'EXTR. DIARIA'!$D890*'EXTR. DIARIA'!$E890</f>
        <v>107255808</v>
      </c>
    </row>
    <row r="891" spans="1:6" ht="15.75" customHeight="1" x14ac:dyDescent="0.25">
      <c r="A891" s="4" t="s">
        <v>344</v>
      </c>
      <c r="B891" s="71">
        <v>43371</v>
      </c>
      <c r="C891" s="4">
        <v>77</v>
      </c>
      <c r="D891" s="4">
        <v>88</v>
      </c>
      <c r="E891" s="69">
        <v>3054920</v>
      </c>
      <c r="F891" s="69">
        <f>'EXTR. DIARIA'!$D891*'EXTR. DIARIA'!$E891</f>
        <v>268832960</v>
      </c>
    </row>
    <row r="892" spans="1:6" ht="15.75" hidden="1" customHeight="1" x14ac:dyDescent="0.25">
      <c r="A892" s="4" t="s">
        <v>344</v>
      </c>
      <c r="B892" s="71">
        <v>43371</v>
      </c>
      <c r="C892" s="4">
        <v>100</v>
      </c>
      <c r="D892" s="4">
        <v>76</v>
      </c>
      <c r="E892" s="69">
        <v>242516</v>
      </c>
      <c r="F892" s="4">
        <f>'EXTR. DIARIA'!$D892*'EXTR. DIARIA'!$E892</f>
        <v>18431216</v>
      </c>
    </row>
    <row r="893" spans="1:6" ht="15.75" hidden="1" customHeight="1" x14ac:dyDescent="0.25">
      <c r="A893" s="4" t="s">
        <v>355</v>
      </c>
      <c r="B893" s="71">
        <v>43371</v>
      </c>
      <c r="C893" s="4">
        <v>61</v>
      </c>
      <c r="D893" s="4">
        <v>55.271999999999998</v>
      </c>
      <c r="E893" s="69">
        <v>1829337.3840000001</v>
      </c>
      <c r="F893" s="4">
        <f>'EXTR. DIARIA'!$D893*'EXTR. DIARIA'!$E893</f>
        <v>101111135.888448</v>
      </c>
    </row>
    <row r="894" spans="1:6" ht="15.75" hidden="1" customHeight="1" x14ac:dyDescent="0.25">
      <c r="A894" s="4" t="s">
        <v>355</v>
      </c>
      <c r="B894" s="71">
        <v>43371</v>
      </c>
      <c r="C894" s="4">
        <v>71</v>
      </c>
      <c r="D894" s="4">
        <v>22.108000000000001</v>
      </c>
      <c r="E894" s="69">
        <v>140695.31200000001</v>
      </c>
      <c r="F894" s="4">
        <f>'EXTR. DIARIA'!$D894*'EXTR. DIARIA'!$E894</f>
        <v>3110491.9576960001</v>
      </c>
    </row>
    <row r="895" spans="1:6" ht="15.75" hidden="1" customHeight="1" x14ac:dyDescent="0.25">
      <c r="A895" s="4" t="s">
        <v>355</v>
      </c>
      <c r="B895" s="71">
        <v>43371</v>
      </c>
      <c r="C895" s="4">
        <v>36</v>
      </c>
      <c r="D895" s="4">
        <v>57.521000000000001</v>
      </c>
      <c r="E895" s="69">
        <v>596722.85400000005</v>
      </c>
      <c r="F895" s="4">
        <f>'EXTR. DIARIA'!$D895*'EXTR. DIARIA'!$E895</f>
        <v>34324095.284934007</v>
      </c>
    </row>
    <row r="896" spans="1:6" ht="15.75" hidden="1" customHeight="1" x14ac:dyDescent="0.25">
      <c r="A896" s="4" t="s">
        <v>355</v>
      </c>
      <c r="B896" s="71">
        <v>43371</v>
      </c>
      <c r="C896" s="4">
        <v>61</v>
      </c>
      <c r="D896" s="4">
        <v>9.4499999999999993</v>
      </c>
      <c r="E896" s="69">
        <v>312766.64999999997</v>
      </c>
      <c r="F896" s="4">
        <f>'EXTR. DIARIA'!$D896*'EXTR. DIARIA'!$E896</f>
        <v>2955644.8424999993</v>
      </c>
    </row>
    <row r="897" spans="1:6" ht="15.75" hidden="1" customHeight="1" x14ac:dyDescent="0.25">
      <c r="A897" s="4" t="s">
        <v>355</v>
      </c>
      <c r="B897" s="71">
        <v>43371</v>
      </c>
      <c r="C897" s="4">
        <v>71</v>
      </c>
      <c r="D897" s="4">
        <v>3.78</v>
      </c>
      <c r="E897" s="69">
        <v>24055.919999999998</v>
      </c>
      <c r="F897" s="4">
        <f>'EXTR. DIARIA'!$D897*'EXTR. DIARIA'!$E897</f>
        <v>90931.377599999993</v>
      </c>
    </row>
    <row r="898" spans="1:6" ht="15.75" hidden="1" customHeight="1" x14ac:dyDescent="0.25">
      <c r="A898" s="4" t="s">
        <v>361</v>
      </c>
      <c r="B898" s="71">
        <v>43371</v>
      </c>
      <c r="C898" s="4">
        <v>58</v>
      </c>
      <c r="D898" s="4">
        <v>1650</v>
      </c>
      <c r="E898" s="69">
        <v>5195850</v>
      </c>
      <c r="F898" s="4">
        <f>'EXTR. DIARIA'!$D898*'EXTR. DIARIA'!$E898</f>
        <v>8573152500</v>
      </c>
    </row>
    <row r="899" spans="1:6" ht="15.75" hidden="1" customHeight="1" x14ac:dyDescent="0.25">
      <c r="A899" s="4" t="s">
        <v>361</v>
      </c>
      <c r="B899" s="71">
        <v>43371</v>
      </c>
      <c r="C899" s="4">
        <v>68</v>
      </c>
      <c r="D899" s="4">
        <v>3.36</v>
      </c>
      <c r="E899" s="69">
        <v>181944</v>
      </c>
      <c r="F899" s="4">
        <f>'EXTR. DIARIA'!$D899*'EXTR. DIARIA'!$E899</f>
        <v>611331.83999999997</v>
      </c>
    </row>
    <row r="900" spans="1:6" ht="15.75" hidden="1" customHeight="1" x14ac:dyDescent="0.25">
      <c r="A900" s="4" t="s">
        <v>361</v>
      </c>
      <c r="B900" s="71">
        <v>43371</v>
      </c>
      <c r="C900" s="4">
        <v>36</v>
      </c>
      <c r="D900" s="4">
        <v>49.31</v>
      </c>
      <c r="E900" s="69">
        <v>511541.94</v>
      </c>
      <c r="F900" s="4">
        <f>'EXTR. DIARIA'!$D900*'EXTR. DIARIA'!$E900</f>
        <v>25224133.0614</v>
      </c>
    </row>
    <row r="901" spans="1:6" ht="15.75" hidden="1" customHeight="1" x14ac:dyDescent="0.25">
      <c r="A901" s="4" t="s">
        <v>361</v>
      </c>
      <c r="B901" s="71">
        <v>43371</v>
      </c>
      <c r="C901" s="4">
        <v>33</v>
      </c>
      <c r="D901" s="4">
        <v>2.2000000000000002</v>
      </c>
      <c r="E901" s="69">
        <v>2046</v>
      </c>
      <c r="F901" s="4">
        <f>'EXTR. DIARIA'!$D901*'EXTR. DIARIA'!$E901</f>
        <v>4501.2000000000007</v>
      </c>
    </row>
    <row r="902" spans="1:6" ht="15.75" hidden="1" customHeight="1" x14ac:dyDescent="0.25">
      <c r="A902" s="4" t="s">
        <v>361</v>
      </c>
      <c r="B902" s="71">
        <v>43371</v>
      </c>
      <c r="C902" s="4">
        <v>68</v>
      </c>
      <c r="D902" s="4">
        <v>24.05</v>
      </c>
      <c r="E902" s="69">
        <v>1302307.5</v>
      </c>
      <c r="F902" s="4">
        <f>'EXTR. DIARIA'!$D902*'EXTR. DIARIA'!$E902</f>
        <v>31320495.375</v>
      </c>
    </row>
    <row r="903" spans="1:6" ht="15.75" hidden="1" customHeight="1" x14ac:dyDescent="0.25">
      <c r="A903" s="4" t="s">
        <v>361</v>
      </c>
      <c r="B903" s="71">
        <v>43371</v>
      </c>
      <c r="C903" s="4">
        <v>71</v>
      </c>
      <c r="D903" s="4">
        <v>16</v>
      </c>
      <c r="E903" s="69">
        <v>101824</v>
      </c>
      <c r="F903" s="4">
        <f>'EXTR. DIARIA'!$D903*'EXTR. DIARIA'!$E903</f>
        <v>1629184</v>
      </c>
    </row>
    <row r="904" spans="1:6" ht="15.75" hidden="1" customHeight="1" x14ac:dyDescent="0.25">
      <c r="A904" s="4" t="s">
        <v>331</v>
      </c>
      <c r="B904" s="71">
        <v>43372</v>
      </c>
      <c r="C904" s="4">
        <v>61</v>
      </c>
      <c r="D904" s="4">
        <v>55.97</v>
      </c>
      <c r="E904" s="69">
        <v>1852439.09</v>
      </c>
      <c r="F904" s="4">
        <f>'EXTR. DIARIA'!$D904*'EXTR. DIARIA'!$E904</f>
        <v>103681015.8673</v>
      </c>
    </row>
    <row r="905" spans="1:6" ht="15.75" hidden="1" customHeight="1" x14ac:dyDescent="0.25">
      <c r="A905" s="4" t="s">
        <v>344</v>
      </c>
      <c r="B905" s="71">
        <v>43372</v>
      </c>
      <c r="C905" s="4">
        <v>73</v>
      </c>
      <c r="D905" s="4">
        <v>64</v>
      </c>
      <c r="E905" s="69">
        <v>527104</v>
      </c>
      <c r="F905" s="4">
        <f>'EXTR. DIARIA'!$D905*'EXTR. DIARIA'!$E905</f>
        <v>33734656</v>
      </c>
    </row>
    <row r="906" spans="1:6" ht="15.75" hidden="1" customHeight="1" x14ac:dyDescent="0.25">
      <c r="A906" s="4" t="s">
        <v>344</v>
      </c>
      <c r="B906" s="71">
        <v>43372</v>
      </c>
      <c r="C906" s="4">
        <v>75</v>
      </c>
      <c r="D906" s="4">
        <v>384</v>
      </c>
      <c r="E906" s="69">
        <v>2162688</v>
      </c>
      <c r="F906" s="4">
        <f>'EXTR. DIARIA'!$D906*'EXTR. DIARIA'!$E906</f>
        <v>830472192</v>
      </c>
    </row>
    <row r="907" spans="1:6" ht="15.75" hidden="1" customHeight="1" x14ac:dyDescent="0.25">
      <c r="A907" s="4" t="s">
        <v>353</v>
      </c>
      <c r="B907" s="71">
        <v>43372</v>
      </c>
      <c r="C907" s="4">
        <v>33</v>
      </c>
      <c r="D907" s="4">
        <v>51.53</v>
      </c>
      <c r="E907" s="69">
        <v>47922.9</v>
      </c>
      <c r="F907" s="4">
        <f>'EXTR. DIARIA'!$D907*'EXTR. DIARIA'!$E907</f>
        <v>2469467.037</v>
      </c>
    </row>
    <row r="908" spans="1:6" ht="15.75" hidden="1" customHeight="1" x14ac:dyDescent="0.25">
      <c r="A908" s="4" t="s">
        <v>355</v>
      </c>
      <c r="B908" s="71">
        <v>43372</v>
      </c>
      <c r="C908" s="4">
        <v>61</v>
      </c>
      <c r="D908" s="4">
        <v>47.07</v>
      </c>
      <c r="E908" s="69">
        <v>1557875.79</v>
      </c>
      <c r="F908" s="4">
        <f>'EXTR. DIARIA'!$D908*'EXTR. DIARIA'!$E908</f>
        <v>73329213.435300007</v>
      </c>
    </row>
    <row r="909" spans="1:6" ht="15.75" hidden="1" customHeight="1" x14ac:dyDescent="0.25">
      <c r="A909" s="4" t="s">
        <v>355</v>
      </c>
      <c r="B909" s="71">
        <v>43372</v>
      </c>
      <c r="C909" s="4">
        <v>71</v>
      </c>
      <c r="D909" s="4">
        <v>18.82</v>
      </c>
      <c r="E909" s="69">
        <v>119770.48</v>
      </c>
      <c r="F909" s="4">
        <f>'EXTR. DIARIA'!$D909*'EXTR. DIARIA'!$E909</f>
        <v>2254080.4336000001</v>
      </c>
    </row>
    <row r="910" spans="1:6" ht="15.75" hidden="1" customHeight="1" x14ac:dyDescent="0.25">
      <c r="A910" s="4" t="s">
        <v>361</v>
      </c>
      <c r="B910" s="71">
        <v>43372</v>
      </c>
      <c r="C910" s="4">
        <v>34</v>
      </c>
      <c r="D910" s="4">
        <v>3247.1</v>
      </c>
      <c r="E910" s="69">
        <v>3812095.4</v>
      </c>
      <c r="F910" s="4">
        <f>'EXTR. DIARIA'!$D910*'EXTR. DIARIA'!$E910</f>
        <v>12378254973.34</v>
      </c>
    </row>
    <row r="911" spans="1:6" ht="15.75" hidden="1" customHeight="1" x14ac:dyDescent="0.25">
      <c r="A911" s="4" t="s">
        <v>332</v>
      </c>
      <c r="B911" s="71">
        <v>43373</v>
      </c>
      <c r="C911" s="4">
        <v>36</v>
      </c>
      <c r="D911" s="4">
        <v>17.84</v>
      </c>
      <c r="E911" s="69">
        <v>185072.16</v>
      </c>
      <c r="F911" s="4">
        <f>'EXTR. DIARIA'!$D911*'EXTR. DIARIA'!$E911</f>
        <v>3301687.3344000001</v>
      </c>
    </row>
    <row r="912" spans="1:6" ht="15.75" hidden="1" customHeight="1" x14ac:dyDescent="0.25">
      <c r="A912" s="4" t="s">
        <v>332</v>
      </c>
      <c r="B912" s="71">
        <v>43373</v>
      </c>
      <c r="C912" s="4">
        <v>36</v>
      </c>
      <c r="D912" s="4">
        <v>20.58</v>
      </c>
      <c r="E912" s="69">
        <v>213496.92</v>
      </c>
      <c r="F912" s="4">
        <f>'EXTR. DIARIA'!$D912*'EXTR. DIARIA'!$E912</f>
        <v>4393766.6135999998</v>
      </c>
    </row>
    <row r="913" spans="1:6" ht="15.75" hidden="1" customHeight="1" x14ac:dyDescent="0.25">
      <c r="A913" s="4" t="s">
        <v>350</v>
      </c>
      <c r="B913" s="71">
        <v>43373</v>
      </c>
      <c r="C913" s="4">
        <v>75</v>
      </c>
      <c r="D913" s="4">
        <v>3558</v>
      </c>
      <c r="E913" s="69">
        <v>20038656</v>
      </c>
      <c r="F913" s="4">
        <f>'EXTR. DIARIA'!$D913*'EXTR. DIARIA'!$E913</f>
        <v>71297538048</v>
      </c>
    </row>
    <row r="914" spans="1:6" ht="15.75" hidden="1" customHeight="1" x14ac:dyDescent="0.25">
      <c r="A914" s="4" t="s">
        <v>361</v>
      </c>
      <c r="B914" s="71">
        <v>43373</v>
      </c>
      <c r="C914" s="4">
        <v>34</v>
      </c>
      <c r="D914" s="4">
        <v>1513.1</v>
      </c>
      <c r="E914" s="69">
        <v>1776379.4</v>
      </c>
      <c r="F914" s="4">
        <f>'EXTR. DIARIA'!$D914*'EXTR. DIARIA'!$E914</f>
        <v>2687839670.1399999</v>
      </c>
    </row>
    <row r="915" spans="1:6" ht="15.75" hidden="1" customHeight="1" x14ac:dyDescent="0.25">
      <c r="A915" s="4" t="s">
        <v>361</v>
      </c>
      <c r="B915" s="71">
        <v>43373</v>
      </c>
      <c r="C915" s="4">
        <v>68</v>
      </c>
      <c r="D915" s="4">
        <v>37.61</v>
      </c>
      <c r="E915" s="69">
        <v>2036581.5</v>
      </c>
      <c r="F915" s="4">
        <f>'EXTR. DIARIA'!$D915*'EXTR. DIARIA'!$E915</f>
        <v>76595830.215000004</v>
      </c>
    </row>
    <row r="916" spans="1:6" ht="15.75" hidden="1" customHeight="1" x14ac:dyDescent="0.25">
      <c r="A916" s="4" t="s">
        <v>361</v>
      </c>
      <c r="B916" s="71">
        <v>43373</v>
      </c>
      <c r="C916" s="4">
        <v>71</v>
      </c>
      <c r="D916" s="4">
        <v>15</v>
      </c>
      <c r="E916" s="69">
        <v>95460</v>
      </c>
      <c r="F916" s="4">
        <f>'EXTR. DIARIA'!$D916*'EXTR. DIARIA'!$E916</f>
        <v>1431900</v>
      </c>
    </row>
    <row r="917" spans="1:6" ht="15.75" hidden="1" customHeight="1" x14ac:dyDescent="0.25">
      <c r="A917" s="4" t="s">
        <v>361</v>
      </c>
      <c r="B917" s="71">
        <v>43373</v>
      </c>
      <c r="C917" s="4">
        <v>59</v>
      </c>
      <c r="D917" s="4">
        <v>2865</v>
      </c>
      <c r="E917" s="69">
        <v>10772400</v>
      </c>
      <c r="F917" s="4">
        <f>'EXTR. DIARIA'!$D917*'EXTR. DIARIA'!$E917</f>
        <v>30862926000</v>
      </c>
    </row>
    <row r="918" spans="1:6" ht="15.75" hidden="1" customHeight="1" x14ac:dyDescent="0.25">
      <c r="A918" s="4" t="s">
        <v>361</v>
      </c>
      <c r="B918" s="71">
        <v>43373</v>
      </c>
      <c r="C918" s="4">
        <v>36</v>
      </c>
      <c r="D918" s="4">
        <v>116.90600000000001</v>
      </c>
      <c r="E918" s="69">
        <v>1212782.844</v>
      </c>
      <c r="F918" s="4">
        <f>'EXTR. DIARIA'!$D918*'EXTR. DIARIA'!$E918</f>
        <v>141781591.16066402</v>
      </c>
    </row>
    <row r="919" spans="1:6" ht="15.75" hidden="1" customHeight="1" x14ac:dyDescent="0.25">
      <c r="A919" s="4" t="s">
        <v>332</v>
      </c>
      <c r="B919" s="71">
        <v>43374</v>
      </c>
      <c r="C919" s="4">
        <v>5</v>
      </c>
      <c r="D919" s="4">
        <v>14</v>
      </c>
      <c r="E919" s="69">
        <v>2164680</v>
      </c>
      <c r="F919" s="4">
        <f>'EXTR. DIARIA'!$D919*'EXTR. DIARIA'!$E919</f>
        <v>30305520</v>
      </c>
    </row>
    <row r="920" spans="1:6" ht="15.75" hidden="1" customHeight="1" x14ac:dyDescent="0.25">
      <c r="A920" s="4" t="s">
        <v>332</v>
      </c>
      <c r="B920" s="72">
        <v>43374</v>
      </c>
      <c r="C920" s="4">
        <v>6</v>
      </c>
      <c r="D920" s="4">
        <v>3</v>
      </c>
      <c r="E920" s="69">
        <v>628506</v>
      </c>
      <c r="F920" s="4">
        <f>'EXTR. DIARIA'!$D920*'EXTR. DIARIA'!$E920</f>
        <v>1885518</v>
      </c>
    </row>
    <row r="921" spans="1:6" ht="15.75" hidden="1" customHeight="1" x14ac:dyDescent="0.25">
      <c r="A921" s="4" t="s">
        <v>332</v>
      </c>
      <c r="B921" s="72">
        <v>43374</v>
      </c>
      <c r="C921" s="4">
        <v>30</v>
      </c>
      <c r="D921" s="4">
        <v>14</v>
      </c>
      <c r="E921" s="69">
        <v>184744</v>
      </c>
      <c r="F921" s="4">
        <f>'EXTR. DIARIA'!$D921*'EXTR. DIARIA'!$E921</f>
        <v>2586416</v>
      </c>
    </row>
    <row r="922" spans="1:6" ht="15.75" hidden="1" customHeight="1" x14ac:dyDescent="0.25">
      <c r="A922" s="4" t="s">
        <v>332</v>
      </c>
      <c r="B922" s="71">
        <v>43374</v>
      </c>
      <c r="C922" s="4">
        <v>5</v>
      </c>
      <c r="D922" s="4">
        <v>1</v>
      </c>
      <c r="E922" s="69">
        <v>154620</v>
      </c>
      <c r="F922" s="4">
        <f>'EXTR. DIARIA'!$D922*'EXTR. DIARIA'!$E922</f>
        <v>154620</v>
      </c>
    </row>
    <row r="923" spans="1:6" ht="15.75" hidden="1" customHeight="1" x14ac:dyDescent="0.25">
      <c r="A923" s="4" t="s">
        <v>332</v>
      </c>
      <c r="B923" s="72">
        <v>43374</v>
      </c>
      <c r="C923" s="4">
        <v>6</v>
      </c>
      <c r="D923" s="4">
        <v>3</v>
      </c>
      <c r="E923" s="69">
        <v>628506</v>
      </c>
      <c r="F923" s="4">
        <f>'EXTR. DIARIA'!$D923*'EXTR. DIARIA'!$E923</f>
        <v>1885518</v>
      </c>
    </row>
    <row r="924" spans="1:6" ht="15.75" hidden="1" customHeight="1" x14ac:dyDescent="0.25">
      <c r="A924" s="4" t="s">
        <v>332</v>
      </c>
      <c r="B924" s="72">
        <v>43374</v>
      </c>
      <c r="C924" s="4">
        <v>30</v>
      </c>
      <c r="D924" s="4">
        <v>4</v>
      </c>
      <c r="E924" s="69">
        <v>52784</v>
      </c>
      <c r="F924" s="4">
        <f>'EXTR. DIARIA'!$D924*'EXTR. DIARIA'!$E924</f>
        <v>211136</v>
      </c>
    </row>
    <row r="925" spans="1:6" ht="15.75" customHeight="1" x14ac:dyDescent="0.25">
      <c r="A925" s="4" t="s">
        <v>344</v>
      </c>
      <c r="B925" s="71">
        <v>43374</v>
      </c>
      <c r="C925" s="4">
        <v>77</v>
      </c>
      <c r="D925" s="4">
        <v>43</v>
      </c>
      <c r="E925" s="69">
        <v>1492745</v>
      </c>
      <c r="F925" s="69">
        <f>'EXTR. DIARIA'!$D925*'EXTR. DIARIA'!$E925</f>
        <v>64188035</v>
      </c>
    </row>
    <row r="926" spans="1:6" ht="15.75" hidden="1" customHeight="1" x14ac:dyDescent="0.25">
      <c r="A926" s="4" t="s">
        <v>350</v>
      </c>
      <c r="B926" s="71">
        <v>43374</v>
      </c>
      <c r="C926" s="4">
        <v>75</v>
      </c>
      <c r="D926" s="4">
        <v>950</v>
      </c>
      <c r="E926" s="69">
        <v>5350400</v>
      </c>
      <c r="F926" s="4">
        <f>'EXTR. DIARIA'!$D926*'EXTR. DIARIA'!$E926</f>
        <v>5082880000</v>
      </c>
    </row>
    <row r="927" spans="1:6" ht="15.75" hidden="1" customHeight="1" x14ac:dyDescent="0.25">
      <c r="A927" s="4" t="s">
        <v>332</v>
      </c>
      <c r="B927" s="71">
        <v>43375</v>
      </c>
      <c r="C927" s="4">
        <v>5</v>
      </c>
      <c r="D927" s="4">
        <v>1</v>
      </c>
      <c r="E927" s="69">
        <v>154620</v>
      </c>
      <c r="F927" s="4">
        <f>'EXTR. DIARIA'!$D927*'EXTR. DIARIA'!$E927</f>
        <v>154620</v>
      </c>
    </row>
    <row r="928" spans="1:6" ht="15.75" hidden="1" customHeight="1" x14ac:dyDescent="0.25">
      <c r="A928" s="4" t="s">
        <v>343</v>
      </c>
      <c r="B928" s="72">
        <v>43375</v>
      </c>
      <c r="C928" s="4">
        <v>76</v>
      </c>
      <c r="D928" s="4">
        <v>2496</v>
      </c>
      <c r="E928" s="69">
        <v>28943616</v>
      </c>
      <c r="F928" s="4">
        <f>'EXTR. DIARIA'!$D928*'EXTR. DIARIA'!$E928</f>
        <v>72243265536</v>
      </c>
    </row>
    <row r="929" spans="1:6" ht="15.75" hidden="1" customHeight="1" x14ac:dyDescent="0.25">
      <c r="A929" s="4" t="s">
        <v>344</v>
      </c>
      <c r="B929" s="71">
        <v>43375</v>
      </c>
      <c r="C929" s="4">
        <v>75</v>
      </c>
      <c r="D929" s="4">
        <v>500</v>
      </c>
      <c r="E929" s="69">
        <v>2816000</v>
      </c>
      <c r="F929" s="4">
        <f>'EXTR. DIARIA'!$D929*'EXTR. DIARIA'!$E929</f>
        <v>1408000000</v>
      </c>
    </row>
    <row r="930" spans="1:6" ht="15.75" customHeight="1" x14ac:dyDescent="0.25">
      <c r="A930" s="4" t="s">
        <v>344</v>
      </c>
      <c r="B930" s="71">
        <v>43375</v>
      </c>
      <c r="C930" s="4">
        <v>77</v>
      </c>
      <c r="D930" s="4">
        <v>25</v>
      </c>
      <c r="E930" s="69">
        <v>867875</v>
      </c>
      <c r="F930" s="69">
        <f>'EXTR. DIARIA'!$D930*'EXTR. DIARIA'!$E930</f>
        <v>21696875</v>
      </c>
    </row>
    <row r="931" spans="1:6" ht="15.75" hidden="1" customHeight="1" x14ac:dyDescent="0.25">
      <c r="A931" s="4" t="s">
        <v>345</v>
      </c>
      <c r="B931" s="71">
        <v>43375</v>
      </c>
      <c r="C931" s="4">
        <v>5</v>
      </c>
      <c r="D931" s="4">
        <v>4</v>
      </c>
      <c r="E931" s="69">
        <v>618480</v>
      </c>
      <c r="F931" s="4">
        <f>'EXTR. DIARIA'!$D931*'EXTR. DIARIA'!$E931</f>
        <v>2473920</v>
      </c>
    </row>
    <row r="932" spans="1:6" ht="15.75" hidden="1" customHeight="1" x14ac:dyDescent="0.25">
      <c r="A932" s="4" t="s">
        <v>345</v>
      </c>
      <c r="B932" s="71">
        <v>43375</v>
      </c>
      <c r="C932" s="4">
        <v>6</v>
      </c>
      <c r="D932" s="4">
        <v>17</v>
      </c>
      <c r="E932" s="69">
        <v>3561534</v>
      </c>
      <c r="F932" s="4">
        <f>'EXTR. DIARIA'!$D932*'EXTR. DIARIA'!$E932</f>
        <v>60546078</v>
      </c>
    </row>
    <row r="933" spans="1:6" ht="15.75" hidden="1" customHeight="1" x14ac:dyDescent="0.25">
      <c r="A933" s="4" t="s">
        <v>345</v>
      </c>
      <c r="B933" s="71">
        <v>43375</v>
      </c>
      <c r="C933" s="4">
        <v>30</v>
      </c>
      <c r="D933" s="4">
        <v>4</v>
      </c>
      <c r="E933" s="69">
        <v>52784</v>
      </c>
      <c r="F933" s="4">
        <f>'EXTR. DIARIA'!$D933*'EXTR. DIARIA'!$E933</f>
        <v>211136</v>
      </c>
    </row>
    <row r="934" spans="1:6" ht="15.75" hidden="1" customHeight="1" x14ac:dyDescent="0.25">
      <c r="A934" s="4" t="s">
        <v>345</v>
      </c>
      <c r="B934" s="71">
        <v>43375</v>
      </c>
      <c r="C934" s="4">
        <v>5</v>
      </c>
      <c r="D934" s="4">
        <v>1</v>
      </c>
      <c r="E934" s="69">
        <v>154620</v>
      </c>
      <c r="F934" s="4">
        <f>'EXTR. DIARIA'!$D934*'EXTR. DIARIA'!$E934</f>
        <v>154620</v>
      </c>
    </row>
    <row r="935" spans="1:6" ht="15.75" hidden="1" customHeight="1" x14ac:dyDescent="0.25">
      <c r="A935" s="4" t="s">
        <v>345</v>
      </c>
      <c r="B935" s="71">
        <v>43375</v>
      </c>
      <c r="C935" s="4">
        <v>6</v>
      </c>
      <c r="D935" s="4">
        <v>5</v>
      </c>
      <c r="E935" s="69">
        <v>1047510</v>
      </c>
      <c r="F935" s="4">
        <f>'EXTR. DIARIA'!$D935*'EXTR. DIARIA'!$E935</f>
        <v>5237550</v>
      </c>
    </row>
    <row r="936" spans="1:6" ht="15.75" hidden="1" customHeight="1" x14ac:dyDescent="0.25">
      <c r="A936" s="4" t="s">
        <v>345</v>
      </c>
      <c r="B936" s="71">
        <v>43375</v>
      </c>
      <c r="C936" s="4">
        <v>30</v>
      </c>
      <c r="D936" s="4">
        <v>1</v>
      </c>
      <c r="E936" s="69">
        <v>13196</v>
      </c>
      <c r="F936" s="4">
        <f>'EXTR. DIARIA'!$D936*'EXTR. DIARIA'!$E936</f>
        <v>13196</v>
      </c>
    </row>
    <row r="937" spans="1:6" ht="15.75" hidden="1" customHeight="1" x14ac:dyDescent="0.25">
      <c r="A937" s="4" t="s">
        <v>361</v>
      </c>
      <c r="B937" s="71">
        <v>43375</v>
      </c>
      <c r="C937" s="4">
        <v>59</v>
      </c>
      <c r="D937" s="4">
        <v>1379.5</v>
      </c>
      <c r="E937" s="69">
        <v>5186920</v>
      </c>
      <c r="F937" s="4">
        <f>'EXTR. DIARIA'!$D937*'EXTR. DIARIA'!$E937</f>
        <v>7155356140</v>
      </c>
    </row>
    <row r="938" spans="1:6" ht="15.75" hidden="1" customHeight="1" x14ac:dyDescent="0.25">
      <c r="A938" s="4" t="s">
        <v>361</v>
      </c>
      <c r="B938" s="71">
        <v>43375</v>
      </c>
      <c r="C938" s="4">
        <v>36</v>
      </c>
      <c r="D938" s="4">
        <v>47.026000000000003</v>
      </c>
      <c r="E938" s="69">
        <v>487847.7240000001</v>
      </c>
      <c r="F938" s="4">
        <f>'EXTR. DIARIA'!$D938*'EXTR. DIARIA'!$E938</f>
        <v>22941527.068824008</v>
      </c>
    </row>
    <row r="939" spans="1:6" ht="15.75" hidden="1" customHeight="1" x14ac:dyDescent="0.25">
      <c r="A939" s="4" t="s">
        <v>361</v>
      </c>
      <c r="B939" s="71">
        <v>43375</v>
      </c>
      <c r="C939" s="4">
        <v>59</v>
      </c>
      <c r="D939" s="4">
        <v>29.11</v>
      </c>
      <c r="E939" s="69">
        <v>109453.6</v>
      </c>
      <c r="F939" s="4">
        <f>'EXTR. DIARIA'!$D939*'EXTR. DIARIA'!$E939</f>
        <v>3186194.2960000001</v>
      </c>
    </row>
    <row r="940" spans="1:6" ht="15.75" hidden="1" customHeight="1" x14ac:dyDescent="0.25">
      <c r="A940" s="4" t="s">
        <v>366</v>
      </c>
      <c r="B940" s="71">
        <v>43375</v>
      </c>
      <c r="C940" s="4">
        <v>5</v>
      </c>
      <c r="D940" s="4">
        <v>1</v>
      </c>
      <c r="E940" s="69">
        <v>154620</v>
      </c>
      <c r="F940" s="4">
        <f>'EXTR. DIARIA'!$D940*'EXTR. DIARIA'!$E940</f>
        <v>154620</v>
      </c>
    </row>
    <row r="941" spans="1:6" ht="15.75" hidden="1" customHeight="1" x14ac:dyDescent="0.25">
      <c r="A941" s="4" t="s">
        <v>366</v>
      </c>
      <c r="B941" s="71">
        <v>43375</v>
      </c>
      <c r="C941" s="4">
        <v>30</v>
      </c>
      <c r="D941" s="4">
        <v>1</v>
      </c>
      <c r="E941" s="69">
        <v>13196</v>
      </c>
      <c r="F941" s="4">
        <f>'EXTR. DIARIA'!$D941*'EXTR. DIARIA'!$E941</f>
        <v>13196</v>
      </c>
    </row>
    <row r="942" spans="1:6" ht="15.75" hidden="1" customHeight="1" x14ac:dyDescent="0.25">
      <c r="A942" s="4" t="s">
        <v>344</v>
      </c>
      <c r="B942" s="71">
        <v>43376</v>
      </c>
      <c r="C942" s="4">
        <v>5</v>
      </c>
      <c r="D942" s="4">
        <v>3</v>
      </c>
      <c r="E942" s="69">
        <v>463860</v>
      </c>
      <c r="F942" s="4">
        <f>'EXTR. DIARIA'!$D942*'EXTR. DIARIA'!$E942</f>
        <v>1391580</v>
      </c>
    </row>
    <row r="943" spans="1:6" ht="15.75" hidden="1" customHeight="1" x14ac:dyDescent="0.25">
      <c r="A943" s="4" t="s">
        <v>344</v>
      </c>
      <c r="B943" s="71">
        <v>43376</v>
      </c>
      <c r="C943" s="4">
        <v>6</v>
      </c>
      <c r="D943" s="4">
        <v>6</v>
      </c>
      <c r="E943" s="69">
        <v>1257012</v>
      </c>
      <c r="F943" s="4">
        <f>'EXTR. DIARIA'!$D943*'EXTR. DIARIA'!$E943</f>
        <v>7542072</v>
      </c>
    </row>
    <row r="944" spans="1:6" ht="15.75" hidden="1" customHeight="1" x14ac:dyDescent="0.25">
      <c r="A944" s="4" t="s">
        <v>344</v>
      </c>
      <c r="B944" s="71">
        <v>43376</v>
      </c>
      <c r="C944" s="4">
        <v>30</v>
      </c>
      <c r="D944" s="4">
        <v>9</v>
      </c>
      <c r="E944" s="69">
        <v>118764</v>
      </c>
      <c r="F944" s="4">
        <f>'EXTR. DIARIA'!$D944*'EXTR. DIARIA'!$E944</f>
        <v>1068876</v>
      </c>
    </row>
    <row r="945" spans="1:6" ht="15.75" hidden="1" customHeight="1" x14ac:dyDescent="0.25">
      <c r="A945" s="4" t="s">
        <v>345</v>
      </c>
      <c r="B945" s="71">
        <v>43376</v>
      </c>
      <c r="C945" s="4">
        <v>5</v>
      </c>
      <c r="D945" s="4">
        <v>2</v>
      </c>
      <c r="E945" s="69">
        <v>309240</v>
      </c>
      <c r="F945" s="4">
        <f>'EXTR. DIARIA'!$D945*'EXTR. DIARIA'!$E945</f>
        <v>618480</v>
      </c>
    </row>
    <row r="946" spans="1:6" ht="15.75" hidden="1" customHeight="1" x14ac:dyDescent="0.25">
      <c r="A946" s="4" t="s">
        <v>345</v>
      </c>
      <c r="B946" s="71">
        <v>43376</v>
      </c>
      <c r="C946" s="4">
        <v>6</v>
      </c>
      <c r="D946" s="4">
        <v>7</v>
      </c>
      <c r="E946" s="69">
        <v>1466514</v>
      </c>
      <c r="F946" s="4">
        <f>'EXTR. DIARIA'!$D946*'EXTR. DIARIA'!$E946</f>
        <v>10265598</v>
      </c>
    </row>
    <row r="947" spans="1:6" ht="15.75" hidden="1" customHeight="1" x14ac:dyDescent="0.25">
      <c r="A947" s="4" t="s">
        <v>345</v>
      </c>
      <c r="B947" s="71">
        <v>43376</v>
      </c>
      <c r="C947" s="4">
        <v>30</v>
      </c>
      <c r="D947" s="4">
        <v>4</v>
      </c>
      <c r="E947" s="69">
        <v>52784</v>
      </c>
      <c r="F947" s="4">
        <f>'EXTR. DIARIA'!$D947*'EXTR. DIARIA'!$E947</f>
        <v>211136</v>
      </c>
    </row>
    <row r="948" spans="1:6" ht="15.75" hidden="1" customHeight="1" x14ac:dyDescent="0.25">
      <c r="A948" s="4" t="s">
        <v>350</v>
      </c>
      <c r="B948" s="71">
        <v>43376</v>
      </c>
      <c r="C948" s="4">
        <v>75</v>
      </c>
      <c r="D948" s="4">
        <v>288</v>
      </c>
      <c r="E948" s="69">
        <v>1622016</v>
      </c>
      <c r="F948" s="4">
        <f>'EXTR. DIARIA'!$D948*'EXTR. DIARIA'!$E948</f>
        <v>467140608</v>
      </c>
    </row>
    <row r="949" spans="1:6" ht="15.75" hidden="1" customHeight="1" x14ac:dyDescent="0.25">
      <c r="A949" s="4" t="s">
        <v>361</v>
      </c>
      <c r="B949" s="71">
        <v>43376</v>
      </c>
      <c r="C949" s="4">
        <v>59</v>
      </c>
      <c r="D949" s="4">
        <v>1098.3</v>
      </c>
      <c r="E949" s="69">
        <v>4129608</v>
      </c>
      <c r="F949" s="4">
        <f>'EXTR. DIARIA'!$D949*'EXTR. DIARIA'!$E949</f>
        <v>4535548466.3999996</v>
      </c>
    </row>
    <row r="950" spans="1:6" ht="15.75" hidden="1" customHeight="1" x14ac:dyDescent="0.25">
      <c r="A950" s="4" t="s">
        <v>361</v>
      </c>
      <c r="B950" s="71">
        <v>43376</v>
      </c>
      <c r="C950" s="4">
        <v>33</v>
      </c>
      <c r="D950" s="4">
        <v>636.29999999999995</v>
      </c>
      <c r="E950" s="69">
        <v>591759</v>
      </c>
      <c r="F950" s="4">
        <f>'EXTR. DIARIA'!$D950*'EXTR. DIARIA'!$E950</f>
        <v>376536251.69999999</v>
      </c>
    </row>
    <row r="951" spans="1:6" ht="15.75" hidden="1" customHeight="1" x14ac:dyDescent="0.25">
      <c r="A951" s="4" t="s">
        <v>361</v>
      </c>
      <c r="B951" s="71">
        <v>43376</v>
      </c>
      <c r="C951" s="4">
        <v>36</v>
      </c>
      <c r="D951" s="4">
        <v>67.495000000000005</v>
      </c>
      <c r="E951" s="69">
        <v>700193.13</v>
      </c>
      <c r="F951" s="4">
        <f>'EXTR. DIARIA'!$D951*'EXTR. DIARIA'!$E951</f>
        <v>47259535.309350006</v>
      </c>
    </row>
    <row r="952" spans="1:6" ht="15.75" hidden="1" customHeight="1" x14ac:dyDescent="0.25">
      <c r="A952" s="4" t="s">
        <v>361</v>
      </c>
      <c r="B952" s="71">
        <v>43376</v>
      </c>
      <c r="C952" s="4">
        <v>68</v>
      </c>
      <c r="D952" s="4">
        <v>38.156999999999996</v>
      </c>
      <c r="E952" s="69">
        <v>2066201.55</v>
      </c>
      <c r="F952" s="4">
        <f>'EXTR. DIARIA'!$D952*'EXTR. DIARIA'!$E952</f>
        <v>78840052.543349996</v>
      </c>
    </row>
    <row r="953" spans="1:6" ht="15.75" hidden="1" customHeight="1" x14ac:dyDescent="0.25">
      <c r="A953" s="4" t="s">
        <v>361</v>
      </c>
      <c r="B953" s="71">
        <v>43376</v>
      </c>
      <c r="C953" s="4">
        <v>71</v>
      </c>
      <c r="D953" s="4">
        <v>15.2628</v>
      </c>
      <c r="E953" s="69">
        <v>97132.459199999998</v>
      </c>
      <c r="F953" s="4">
        <f>'EXTR. DIARIA'!$D953*'EXTR. DIARIA'!$E953</f>
        <v>1482513.2982777599</v>
      </c>
    </row>
    <row r="954" spans="1:6" ht="15.75" hidden="1" customHeight="1" x14ac:dyDescent="0.25">
      <c r="A954" s="4" t="s">
        <v>331</v>
      </c>
      <c r="B954" s="71">
        <v>43377</v>
      </c>
      <c r="C954" s="4">
        <v>36</v>
      </c>
      <c r="D954" s="4">
        <v>85.718000000000004</v>
      </c>
      <c r="E954" s="69">
        <v>889238.53200000001</v>
      </c>
      <c r="F954" s="4">
        <f>'EXTR. DIARIA'!$D954*'EXTR. DIARIA'!$E954</f>
        <v>76223748.485976011</v>
      </c>
    </row>
    <row r="955" spans="1:6" ht="15.75" hidden="1" customHeight="1" x14ac:dyDescent="0.25">
      <c r="A955" s="4" t="s">
        <v>331</v>
      </c>
      <c r="B955" s="71">
        <v>43377</v>
      </c>
      <c r="C955" s="4">
        <v>36</v>
      </c>
      <c r="D955" s="4">
        <v>6.6</v>
      </c>
      <c r="E955" s="69">
        <v>68468.399999999994</v>
      </c>
      <c r="F955" s="4">
        <f>'EXTR. DIARIA'!$D955*'EXTR. DIARIA'!$E955</f>
        <v>451891.43999999994</v>
      </c>
    </row>
    <row r="956" spans="1:6" ht="15.75" hidden="1" customHeight="1" x14ac:dyDescent="0.25">
      <c r="A956" s="4" t="s">
        <v>332</v>
      </c>
      <c r="B956" s="71">
        <v>43377</v>
      </c>
      <c r="C956" s="4">
        <v>75</v>
      </c>
      <c r="D956" s="4">
        <v>205</v>
      </c>
      <c r="E956" s="69">
        <v>1154560</v>
      </c>
      <c r="F956" s="4">
        <f>'EXTR. DIARIA'!$D956*'EXTR. DIARIA'!$E956</f>
        <v>236684800</v>
      </c>
    </row>
    <row r="957" spans="1:6" ht="15.75" hidden="1" customHeight="1" x14ac:dyDescent="0.25">
      <c r="A957" s="4" t="s">
        <v>332</v>
      </c>
      <c r="B957" s="71">
        <v>43377</v>
      </c>
      <c r="C957" s="4">
        <v>100</v>
      </c>
      <c r="D957" s="4">
        <v>87</v>
      </c>
      <c r="E957" s="69">
        <v>277617</v>
      </c>
      <c r="F957" s="4">
        <f>'EXTR. DIARIA'!$D957*'EXTR. DIARIA'!$E957</f>
        <v>24152679</v>
      </c>
    </row>
    <row r="958" spans="1:6" ht="15.75" hidden="1" customHeight="1" x14ac:dyDescent="0.25">
      <c r="A958" s="4" t="s">
        <v>361</v>
      </c>
      <c r="B958" s="71">
        <v>43377</v>
      </c>
      <c r="C958" s="4">
        <v>59</v>
      </c>
      <c r="D958" s="4">
        <v>697.7</v>
      </c>
      <c r="E958" s="69">
        <v>2623352</v>
      </c>
      <c r="F958" s="4">
        <f>'EXTR. DIARIA'!$D958*'EXTR. DIARIA'!$E958</f>
        <v>1830312690.4000001</v>
      </c>
    </row>
    <row r="959" spans="1:6" ht="15.75" hidden="1" customHeight="1" x14ac:dyDescent="0.25">
      <c r="A959" s="4" t="s">
        <v>361</v>
      </c>
      <c r="B959" s="71">
        <v>43377</v>
      </c>
      <c r="C959" s="4">
        <v>68</v>
      </c>
      <c r="D959" s="4">
        <v>28.238</v>
      </c>
      <c r="E959" s="69">
        <v>1529087.7</v>
      </c>
      <c r="F959" s="4">
        <f>'EXTR. DIARIA'!$D959*'EXTR. DIARIA'!$E959</f>
        <v>43178378.472599998</v>
      </c>
    </row>
    <row r="960" spans="1:6" ht="15.75" hidden="1" customHeight="1" x14ac:dyDescent="0.25">
      <c r="A960" s="4" t="s">
        <v>361</v>
      </c>
      <c r="B960" s="71">
        <v>43377</v>
      </c>
      <c r="C960" s="4">
        <v>71</v>
      </c>
      <c r="D960" s="4">
        <v>11.295199999999999</v>
      </c>
      <c r="E960" s="69">
        <v>71882.652800000011</v>
      </c>
      <c r="F960" s="4">
        <f>'EXTR. DIARIA'!$D960*'EXTR. DIARIA'!$E960</f>
        <v>811928.93990656012</v>
      </c>
    </row>
    <row r="961" spans="1:6" ht="15.75" hidden="1" customHeight="1" x14ac:dyDescent="0.25">
      <c r="A961" s="4" t="s">
        <v>361</v>
      </c>
      <c r="B961" s="71">
        <v>43377</v>
      </c>
      <c r="C961" s="4">
        <v>33</v>
      </c>
      <c r="D961" s="4">
        <v>697.7</v>
      </c>
      <c r="E961" s="69">
        <v>648861</v>
      </c>
      <c r="F961" s="4">
        <f>'EXTR. DIARIA'!$D961*'EXTR. DIARIA'!$E961</f>
        <v>452710319.70000005</v>
      </c>
    </row>
    <row r="962" spans="1:6" ht="15.75" hidden="1" customHeight="1" x14ac:dyDescent="0.25">
      <c r="A962" s="4" t="s">
        <v>361</v>
      </c>
      <c r="B962" s="71">
        <v>43377</v>
      </c>
      <c r="C962" s="4">
        <v>10</v>
      </c>
      <c r="D962" s="4">
        <v>14</v>
      </c>
      <c r="E962" s="69">
        <v>2962176</v>
      </c>
      <c r="F962" s="4">
        <f>'EXTR. DIARIA'!$D962*'EXTR. DIARIA'!$E962</f>
        <v>41470464</v>
      </c>
    </row>
    <row r="963" spans="1:6" ht="15.75" hidden="1" customHeight="1" x14ac:dyDescent="0.25">
      <c r="A963" s="4" t="s">
        <v>361</v>
      </c>
      <c r="B963" s="71">
        <v>43377</v>
      </c>
      <c r="C963" s="4">
        <v>19</v>
      </c>
      <c r="D963" s="4">
        <v>6</v>
      </c>
      <c r="E963" s="69">
        <v>773142</v>
      </c>
      <c r="F963" s="4">
        <f>'EXTR. DIARIA'!$D963*'EXTR. DIARIA'!$E963</f>
        <v>4638852</v>
      </c>
    </row>
    <row r="964" spans="1:6" ht="15.75" hidden="1" customHeight="1" x14ac:dyDescent="0.25">
      <c r="A964" s="4" t="s">
        <v>361</v>
      </c>
      <c r="B964" s="71">
        <v>43377</v>
      </c>
      <c r="C964" s="4">
        <v>30</v>
      </c>
      <c r="D964" s="4">
        <v>10</v>
      </c>
      <c r="E964" s="69">
        <v>131960</v>
      </c>
      <c r="F964" s="4">
        <f>'EXTR. DIARIA'!$D964*'EXTR. DIARIA'!$E964</f>
        <v>1319600</v>
      </c>
    </row>
    <row r="965" spans="1:6" ht="15.75" hidden="1" customHeight="1" x14ac:dyDescent="0.25">
      <c r="A965" s="4" t="s">
        <v>361</v>
      </c>
      <c r="B965" s="71">
        <v>43377</v>
      </c>
      <c r="C965" s="4">
        <v>31</v>
      </c>
      <c r="D965" s="4">
        <v>1</v>
      </c>
      <c r="E965" s="69">
        <v>50129</v>
      </c>
      <c r="F965" s="4">
        <f>'EXTR. DIARIA'!$D965*'EXTR. DIARIA'!$E965</f>
        <v>50129</v>
      </c>
    </row>
    <row r="966" spans="1:6" ht="15.75" hidden="1" customHeight="1" x14ac:dyDescent="0.25">
      <c r="A966" s="4" t="s">
        <v>361</v>
      </c>
      <c r="B966" s="71">
        <v>43378</v>
      </c>
      <c r="C966" s="4">
        <v>10</v>
      </c>
      <c r="D966" s="4">
        <v>13</v>
      </c>
      <c r="E966" s="69">
        <v>2750592</v>
      </c>
      <c r="F966" s="4">
        <f>'EXTR. DIARIA'!$D966*'EXTR. DIARIA'!$E966</f>
        <v>35757696</v>
      </c>
    </row>
    <row r="967" spans="1:6" ht="15.75" hidden="1" customHeight="1" x14ac:dyDescent="0.25">
      <c r="A967" s="4" t="s">
        <v>361</v>
      </c>
      <c r="B967" s="71">
        <v>43378</v>
      </c>
      <c r="C967" s="4">
        <v>11</v>
      </c>
      <c r="D967" s="4">
        <v>5</v>
      </c>
      <c r="E967" s="69">
        <v>1659325</v>
      </c>
      <c r="F967" s="4">
        <f>'EXTR. DIARIA'!$D967*'EXTR. DIARIA'!$E967</f>
        <v>8296625</v>
      </c>
    </row>
    <row r="968" spans="1:6" ht="15.75" hidden="1" customHeight="1" x14ac:dyDescent="0.25">
      <c r="A968" s="4" t="s">
        <v>361</v>
      </c>
      <c r="B968" s="71">
        <v>43378</v>
      </c>
      <c r="C968" s="4">
        <v>30</v>
      </c>
      <c r="D968" s="4">
        <v>4</v>
      </c>
      <c r="E968" s="69">
        <v>52784</v>
      </c>
      <c r="F968" s="4">
        <f>'EXTR. DIARIA'!$D968*'EXTR. DIARIA'!$E968</f>
        <v>211136</v>
      </c>
    </row>
    <row r="969" spans="1:6" ht="15.75" hidden="1" customHeight="1" x14ac:dyDescent="0.25">
      <c r="A969" s="4" t="s">
        <v>361</v>
      </c>
      <c r="B969" s="71">
        <v>43379</v>
      </c>
      <c r="C969" s="4">
        <v>9</v>
      </c>
      <c r="D969" s="4">
        <v>4</v>
      </c>
      <c r="E969" s="69">
        <v>1230840</v>
      </c>
      <c r="F969" s="4">
        <f>'EXTR. DIARIA'!$D969*'EXTR. DIARIA'!$E969</f>
        <v>4923360</v>
      </c>
    </row>
    <row r="970" spans="1:6" ht="15.75" hidden="1" customHeight="1" x14ac:dyDescent="0.25">
      <c r="A970" s="4" t="s">
        <v>361</v>
      </c>
      <c r="B970" s="71">
        <v>43379</v>
      </c>
      <c r="C970" s="4">
        <v>10</v>
      </c>
      <c r="D970" s="4">
        <v>6</v>
      </c>
      <c r="E970" s="69">
        <v>1269504</v>
      </c>
      <c r="F970" s="4">
        <f>'EXTR. DIARIA'!$D970*'EXTR. DIARIA'!$E970</f>
        <v>7617024</v>
      </c>
    </row>
    <row r="971" spans="1:6" ht="15.75" hidden="1" customHeight="1" x14ac:dyDescent="0.25">
      <c r="A971" s="4" t="s">
        <v>361</v>
      </c>
      <c r="B971" s="71">
        <v>43379</v>
      </c>
      <c r="C971" s="4">
        <v>11</v>
      </c>
      <c r="D971" s="4">
        <v>7</v>
      </c>
      <c r="E971" s="69">
        <v>2323055</v>
      </c>
      <c r="F971" s="4">
        <f>'EXTR. DIARIA'!$D971*'EXTR. DIARIA'!$E971</f>
        <v>16261385</v>
      </c>
    </row>
    <row r="972" spans="1:6" ht="15.75" hidden="1" customHeight="1" x14ac:dyDescent="0.25">
      <c r="A972" s="4" t="s">
        <v>361</v>
      </c>
      <c r="B972" s="71">
        <v>43379</v>
      </c>
      <c r="C972" s="4">
        <v>30</v>
      </c>
      <c r="D972" s="4">
        <v>7</v>
      </c>
      <c r="E972" s="69">
        <v>92372</v>
      </c>
      <c r="F972" s="4">
        <f>'EXTR. DIARIA'!$D972*'EXTR. DIARIA'!$E972</f>
        <v>646604</v>
      </c>
    </row>
    <row r="973" spans="1:6" ht="15.75" hidden="1" customHeight="1" x14ac:dyDescent="0.25">
      <c r="A973" s="4" t="s">
        <v>361</v>
      </c>
      <c r="B973" s="71">
        <v>43379</v>
      </c>
      <c r="C973" s="4">
        <v>31</v>
      </c>
      <c r="D973" s="4">
        <v>1</v>
      </c>
      <c r="E973" s="69">
        <v>50129</v>
      </c>
      <c r="F973" s="4">
        <f>'EXTR. DIARIA'!$D973*'EXTR. DIARIA'!$E973</f>
        <v>50129</v>
      </c>
    </row>
    <row r="974" spans="1:6" ht="15.75" hidden="1" customHeight="1" x14ac:dyDescent="0.25">
      <c r="A974" s="4" t="s">
        <v>361</v>
      </c>
      <c r="B974" s="71">
        <v>43379</v>
      </c>
      <c r="C974" s="4">
        <v>10</v>
      </c>
      <c r="D974" s="4">
        <v>1</v>
      </c>
      <c r="E974" s="69">
        <v>211584</v>
      </c>
      <c r="F974" s="4">
        <f>'EXTR. DIARIA'!$D974*'EXTR. DIARIA'!$E974</f>
        <v>211584</v>
      </c>
    </row>
    <row r="975" spans="1:6" ht="15.75" hidden="1" customHeight="1" x14ac:dyDescent="0.25">
      <c r="A975" s="4" t="s">
        <v>361</v>
      </c>
      <c r="B975" s="71">
        <v>43379</v>
      </c>
      <c r="C975" s="4">
        <v>11</v>
      </c>
      <c r="D975" s="4">
        <v>2</v>
      </c>
      <c r="E975" s="69">
        <v>663730</v>
      </c>
      <c r="F975" s="4">
        <f>'EXTR. DIARIA'!$D975*'EXTR. DIARIA'!$E975</f>
        <v>1327460</v>
      </c>
    </row>
    <row r="976" spans="1:6" ht="15.75" hidden="1" customHeight="1" x14ac:dyDescent="0.25">
      <c r="A976" s="4" t="s">
        <v>361</v>
      </c>
      <c r="B976" s="71">
        <v>43379</v>
      </c>
      <c r="C976" s="4">
        <v>30</v>
      </c>
      <c r="D976" s="4">
        <v>1</v>
      </c>
      <c r="E976" s="69">
        <v>13196</v>
      </c>
      <c r="F976" s="4">
        <f>'EXTR. DIARIA'!$D976*'EXTR. DIARIA'!$E976</f>
        <v>13196</v>
      </c>
    </row>
    <row r="977" spans="1:6" ht="15.75" hidden="1" customHeight="1" x14ac:dyDescent="0.25">
      <c r="A977" s="4" t="s">
        <v>331</v>
      </c>
      <c r="B977" s="71">
        <v>43380</v>
      </c>
      <c r="C977" s="4">
        <v>36</v>
      </c>
      <c r="D977" s="4">
        <v>49.4</v>
      </c>
      <c r="E977" s="69">
        <v>512475.6</v>
      </c>
      <c r="F977" s="4">
        <f>'EXTR. DIARIA'!$D977*'EXTR. DIARIA'!$E977</f>
        <v>25316294.639999997</v>
      </c>
    </row>
    <row r="978" spans="1:6" ht="15.75" hidden="1" customHeight="1" x14ac:dyDescent="0.25">
      <c r="A978" s="4" t="s">
        <v>331</v>
      </c>
      <c r="B978" s="71">
        <v>43380</v>
      </c>
      <c r="C978" s="4">
        <v>61</v>
      </c>
      <c r="D978" s="4">
        <v>26.661000000000001</v>
      </c>
      <c r="E978" s="69">
        <v>882399.1170000002</v>
      </c>
      <c r="F978" s="4">
        <f>'EXTR. DIARIA'!$D978*'EXTR. DIARIA'!$E978</f>
        <v>23525642.858337007</v>
      </c>
    </row>
    <row r="979" spans="1:6" ht="15.75" hidden="1" customHeight="1" x14ac:dyDescent="0.25">
      <c r="A979" s="4" t="s">
        <v>333</v>
      </c>
      <c r="B979" s="71">
        <v>43380</v>
      </c>
      <c r="C979" s="4">
        <v>33</v>
      </c>
      <c r="D979" s="4">
        <v>145.19999999999999</v>
      </c>
      <c r="E979" s="69">
        <v>135036</v>
      </c>
      <c r="F979" s="4">
        <f>'EXTR. DIARIA'!$D979*'EXTR. DIARIA'!$E979</f>
        <v>19607227.199999999</v>
      </c>
    </row>
    <row r="980" spans="1:6" ht="15.75" hidden="1" customHeight="1" x14ac:dyDescent="0.25">
      <c r="A980" s="4" t="s">
        <v>333</v>
      </c>
      <c r="B980" s="71">
        <v>43380</v>
      </c>
      <c r="C980" s="4">
        <v>58</v>
      </c>
      <c r="D980" s="4">
        <v>36</v>
      </c>
      <c r="E980" s="69">
        <v>113364</v>
      </c>
      <c r="F980" s="4">
        <f>'EXTR. DIARIA'!$D980*'EXTR. DIARIA'!$E980</f>
        <v>4081104</v>
      </c>
    </row>
    <row r="981" spans="1:6" ht="15.75" hidden="1" customHeight="1" x14ac:dyDescent="0.25">
      <c r="A981" s="4" t="s">
        <v>333</v>
      </c>
      <c r="B981" s="71">
        <v>43380</v>
      </c>
      <c r="C981" s="4">
        <v>33</v>
      </c>
      <c r="D981" s="4">
        <v>256.5</v>
      </c>
      <c r="E981" s="69">
        <v>238545</v>
      </c>
      <c r="F981" s="4">
        <f>'EXTR. DIARIA'!$D981*'EXTR. DIARIA'!$E981</f>
        <v>61186792.5</v>
      </c>
    </row>
    <row r="982" spans="1:6" ht="15.75" hidden="1" customHeight="1" x14ac:dyDescent="0.25">
      <c r="A982" s="4" t="s">
        <v>333</v>
      </c>
      <c r="B982" s="71">
        <v>43380</v>
      </c>
      <c r="C982" s="4">
        <v>58</v>
      </c>
      <c r="D982" s="4">
        <v>256.5</v>
      </c>
      <c r="E982" s="69">
        <v>807718.5</v>
      </c>
      <c r="F982" s="4">
        <f>'EXTR. DIARIA'!$D982*'EXTR. DIARIA'!$E982</f>
        <v>207179795.25</v>
      </c>
    </row>
    <row r="983" spans="1:6" ht="15.75" hidden="1" customHeight="1" x14ac:dyDescent="0.25">
      <c r="A983" s="4" t="s">
        <v>333</v>
      </c>
      <c r="B983" s="71">
        <v>43380</v>
      </c>
      <c r="C983" s="4">
        <v>33</v>
      </c>
      <c r="D983" s="4">
        <v>88.89</v>
      </c>
      <c r="E983" s="69">
        <v>82667.7</v>
      </c>
      <c r="F983" s="4">
        <f>'EXTR. DIARIA'!$D983*'EXTR. DIARIA'!$E983</f>
        <v>7348331.8530000001</v>
      </c>
    </row>
    <row r="984" spans="1:6" ht="15.75" hidden="1" customHeight="1" x14ac:dyDescent="0.25">
      <c r="A984" s="4" t="s">
        <v>333</v>
      </c>
      <c r="B984" s="71">
        <v>43380</v>
      </c>
      <c r="C984" s="4">
        <v>36</v>
      </c>
      <c r="D984" s="4">
        <v>88.89</v>
      </c>
      <c r="E984" s="69">
        <v>922144.86</v>
      </c>
      <c r="F984" s="4">
        <f>'EXTR. DIARIA'!$D984*'EXTR. DIARIA'!$E984</f>
        <v>81969456.605399996</v>
      </c>
    </row>
    <row r="985" spans="1:6" ht="15.75" hidden="1" customHeight="1" x14ac:dyDescent="0.25">
      <c r="A985" s="4" t="s">
        <v>333</v>
      </c>
      <c r="B985" s="71">
        <v>43380</v>
      </c>
      <c r="C985" s="4">
        <v>61</v>
      </c>
      <c r="D985" s="4">
        <v>45.74</v>
      </c>
      <c r="E985" s="69">
        <v>1513856.78</v>
      </c>
      <c r="F985" s="4">
        <f>'EXTR. DIARIA'!$D985*'EXTR. DIARIA'!$E985</f>
        <v>69243809.117200002</v>
      </c>
    </row>
    <row r="986" spans="1:6" ht="15.75" hidden="1" customHeight="1" x14ac:dyDescent="0.25">
      <c r="A986" s="4" t="s">
        <v>333</v>
      </c>
      <c r="B986" s="71">
        <v>43380</v>
      </c>
      <c r="C986" s="4">
        <v>71</v>
      </c>
      <c r="D986" s="4">
        <v>18.29</v>
      </c>
      <c r="E986" s="69">
        <v>116397.56</v>
      </c>
      <c r="F986" s="4">
        <f>'EXTR. DIARIA'!$D986*'EXTR. DIARIA'!$E986</f>
        <v>2128911.3723999998</v>
      </c>
    </row>
    <row r="987" spans="1:6" ht="15.75" hidden="1" customHeight="1" x14ac:dyDescent="0.25">
      <c r="A987" s="4" t="s">
        <v>343</v>
      </c>
      <c r="B987" s="71">
        <v>43380</v>
      </c>
      <c r="C987" s="4">
        <v>76</v>
      </c>
      <c r="D987" s="4">
        <v>2874</v>
      </c>
      <c r="E987" s="69">
        <v>33326904</v>
      </c>
      <c r="F987" s="4">
        <f>'EXTR. DIARIA'!$D987*'EXTR. DIARIA'!$E987</f>
        <v>95781522096</v>
      </c>
    </row>
    <row r="988" spans="1:6" ht="15.75" hidden="1" customHeight="1" x14ac:dyDescent="0.25">
      <c r="A988" s="4" t="s">
        <v>331</v>
      </c>
      <c r="B988" s="71">
        <v>43381</v>
      </c>
      <c r="C988" s="4">
        <v>61</v>
      </c>
      <c r="D988" s="4">
        <v>35.200000000000003</v>
      </c>
      <c r="E988" s="69">
        <v>1165014.3999999999</v>
      </c>
      <c r="F988" s="4">
        <f>'EXTR. DIARIA'!$D988*'EXTR. DIARIA'!$E988</f>
        <v>41008506.880000003</v>
      </c>
    </row>
    <row r="989" spans="1:6" ht="15.75" hidden="1" customHeight="1" x14ac:dyDescent="0.25">
      <c r="A989" s="4" t="s">
        <v>333</v>
      </c>
      <c r="B989" s="71">
        <v>43381</v>
      </c>
      <c r="C989" s="4">
        <v>33</v>
      </c>
      <c r="D989" s="4">
        <v>169.1</v>
      </c>
      <c r="E989" s="69">
        <v>157263</v>
      </c>
      <c r="F989" s="4">
        <f>'EXTR. DIARIA'!$D989*'EXTR. DIARIA'!$E989</f>
        <v>26593173.300000001</v>
      </c>
    </row>
    <row r="990" spans="1:6" ht="15.75" hidden="1" customHeight="1" x14ac:dyDescent="0.25">
      <c r="A990" s="4" t="s">
        <v>333</v>
      </c>
      <c r="B990" s="71">
        <v>43381</v>
      </c>
      <c r="C990" s="4">
        <v>58</v>
      </c>
      <c r="D990" s="4">
        <v>169.1</v>
      </c>
      <c r="E990" s="69">
        <v>532495.9</v>
      </c>
      <c r="F990" s="4">
        <f>'EXTR. DIARIA'!$D990*'EXTR. DIARIA'!$E990</f>
        <v>90045056.689999998</v>
      </c>
    </row>
    <row r="991" spans="1:6" ht="15.75" hidden="1" customHeight="1" x14ac:dyDescent="0.25">
      <c r="A991" s="4" t="s">
        <v>343</v>
      </c>
      <c r="B991" s="71">
        <v>43381</v>
      </c>
      <c r="C991" s="4">
        <v>68</v>
      </c>
      <c r="D991" s="4">
        <v>17.059999999999999</v>
      </c>
      <c r="E991" s="69">
        <v>923798.99999999988</v>
      </c>
      <c r="F991" s="4">
        <f>'EXTR. DIARIA'!$D991*'EXTR. DIARIA'!$E991</f>
        <v>15760010.939999998</v>
      </c>
    </row>
    <row r="992" spans="1:6" ht="15.75" hidden="1" customHeight="1" x14ac:dyDescent="0.25">
      <c r="A992" s="4" t="s">
        <v>343</v>
      </c>
      <c r="B992" s="71">
        <v>43381</v>
      </c>
      <c r="C992" s="4">
        <v>71</v>
      </c>
      <c r="D992" s="4">
        <v>6.8239999999999998</v>
      </c>
      <c r="E992" s="69">
        <v>43427.936000000002</v>
      </c>
      <c r="F992" s="4">
        <f>'EXTR. DIARIA'!$D992*'EXTR. DIARIA'!$E992</f>
        <v>296352.23526400002</v>
      </c>
    </row>
    <row r="993" spans="1:6" ht="15.75" hidden="1" customHeight="1" x14ac:dyDescent="0.25">
      <c r="A993" s="4" t="s">
        <v>350</v>
      </c>
      <c r="B993" s="71">
        <v>43381</v>
      </c>
      <c r="C993" s="4">
        <v>73</v>
      </c>
      <c r="D993" s="4">
        <v>106</v>
      </c>
      <c r="E993" s="69">
        <v>873016</v>
      </c>
      <c r="F993" s="4">
        <f>'EXTR. DIARIA'!$D993*'EXTR. DIARIA'!$E993</f>
        <v>92539696</v>
      </c>
    </row>
    <row r="994" spans="1:6" ht="15.75" hidden="1" customHeight="1" x14ac:dyDescent="0.25">
      <c r="A994" s="4" t="s">
        <v>355</v>
      </c>
      <c r="B994" s="71">
        <v>43381</v>
      </c>
      <c r="C994" s="4">
        <v>5</v>
      </c>
      <c r="D994" s="4">
        <v>9</v>
      </c>
      <c r="E994" s="69">
        <v>1391580</v>
      </c>
      <c r="F994" s="4">
        <f>'EXTR. DIARIA'!$D994*'EXTR. DIARIA'!$E994</f>
        <v>12524220</v>
      </c>
    </row>
    <row r="995" spans="1:6" ht="15.75" hidden="1" customHeight="1" x14ac:dyDescent="0.25">
      <c r="A995" s="4" t="s">
        <v>355</v>
      </c>
      <c r="B995" s="71">
        <v>43381</v>
      </c>
      <c r="C995" s="4">
        <v>6</v>
      </c>
      <c r="D995" s="4">
        <v>7</v>
      </c>
      <c r="E995" s="69">
        <v>1466514</v>
      </c>
      <c r="F995" s="4">
        <f>'EXTR. DIARIA'!$D995*'EXTR. DIARIA'!$E995</f>
        <v>10265598</v>
      </c>
    </row>
    <row r="996" spans="1:6" ht="15.75" hidden="1" customHeight="1" x14ac:dyDescent="0.25">
      <c r="A996" s="4" t="s">
        <v>355</v>
      </c>
      <c r="B996" s="71">
        <v>43381</v>
      </c>
      <c r="C996" s="4">
        <v>8</v>
      </c>
      <c r="D996" s="4">
        <v>2</v>
      </c>
      <c r="E996" s="69">
        <v>348666</v>
      </c>
      <c r="F996" s="4">
        <f>'EXTR. DIARIA'!$D996*'EXTR. DIARIA'!$E996</f>
        <v>697332</v>
      </c>
    </row>
    <row r="997" spans="1:6" ht="15.75" hidden="1" customHeight="1" x14ac:dyDescent="0.25">
      <c r="A997" s="4" t="s">
        <v>355</v>
      </c>
      <c r="B997" s="71">
        <v>43381</v>
      </c>
      <c r="C997" s="4">
        <v>15</v>
      </c>
      <c r="D997" s="4">
        <v>1</v>
      </c>
      <c r="E997" s="69">
        <v>162131</v>
      </c>
      <c r="F997" s="4">
        <f>'EXTR. DIARIA'!$D997*'EXTR. DIARIA'!$E997</f>
        <v>162131</v>
      </c>
    </row>
    <row r="998" spans="1:6" ht="15.75" hidden="1" customHeight="1" x14ac:dyDescent="0.25">
      <c r="A998" s="4" t="s">
        <v>355</v>
      </c>
      <c r="B998" s="71">
        <v>43381</v>
      </c>
      <c r="C998" s="4">
        <v>30</v>
      </c>
      <c r="D998" s="4">
        <v>6</v>
      </c>
      <c r="E998" s="69">
        <v>79176</v>
      </c>
      <c r="F998" s="4">
        <f>'EXTR. DIARIA'!$D998*'EXTR. DIARIA'!$E998</f>
        <v>475056</v>
      </c>
    </row>
    <row r="999" spans="1:6" ht="15.75" hidden="1" customHeight="1" x14ac:dyDescent="0.25">
      <c r="A999" s="4" t="s">
        <v>371</v>
      </c>
      <c r="B999" s="71">
        <v>43381</v>
      </c>
      <c r="C999" s="4">
        <v>33</v>
      </c>
      <c r="D999" s="4">
        <v>177</v>
      </c>
      <c r="E999" s="69">
        <v>164610</v>
      </c>
      <c r="F999" s="4">
        <f>'EXTR. DIARIA'!$D999*'EXTR. DIARIA'!$E999</f>
        <v>29135970</v>
      </c>
    </row>
    <row r="1000" spans="1:6" ht="15.75" hidden="1" customHeight="1" x14ac:dyDescent="0.25">
      <c r="A1000" s="4" t="s">
        <v>371</v>
      </c>
      <c r="B1000" s="71">
        <v>43381</v>
      </c>
      <c r="C1000" s="4">
        <v>58</v>
      </c>
      <c r="D1000" s="4">
        <v>177</v>
      </c>
      <c r="E1000" s="69">
        <v>557373</v>
      </c>
      <c r="F1000" s="4">
        <f>'EXTR. DIARIA'!$D1000*'EXTR. DIARIA'!$E1000</f>
        <v>98655021</v>
      </c>
    </row>
    <row r="1001" spans="1:6" ht="15.75" hidden="1" customHeight="1" x14ac:dyDescent="0.25">
      <c r="A1001" s="4" t="s">
        <v>371</v>
      </c>
      <c r="B1001" s="71">
        <v>43381</v>
      </c>
      <c r="C1001" s="4">
        <v>36</v>
      </c>
      <c r="D1001" s="4">
        <v>173.85</v>
      </c>
      <c r="E1001" s="69">
        <v>1803519.9</v>
      </c>
      <c r="F1001" s="4">
        <f>'EXTR. DIARIA'!$D1001*'EXTR. DIARIA'!$E1001</f>
        <v>313541934.61499995</v>
      </c>
    </row>
    <row r="1002" spans="1:6" ht="15.75" hidden="1" customHeight="1" x14ac:dyDescent="0.25">
      <c r="A1002" s="4" t="s">
        <v>371</v>
      </c>
      <c r="B1002" s="71">
        <v>43381</v>
      </c>
      <c r="C1002" s="4">
        <v>61</v>
      </c>
      <c r="D1002" s="4">
        <v>69.2</v>
      </c>
      <c r="E1002" s="69">
        <v>2290312.4</v>
      </c>
      <c r="F1002" s="4">
        <f>'EXTR. DIARIA'!$D1002*'EXTR. DIARIA'!$E1002</f>
        <v>158489618.08000001</v>
      </c>
    </row>
    <row r="1003" spans="1:6" ht="15.75" hidden="1" customHeight="1" x14ac:dyDescent="0.25">
      <c r="A1003" s="4" t="s">
        <v>371</v>
      </c>
      <c r="B1003" s="71">
        <v>43381</v>
      </c>
      <c r="C1003" s="4">
        <v>71</v>
      </c>
      <c r="D1003" s="4">
        <v>27.680000000000003</v>
      </c>
      <c r="E1003" s="69">
        <v>176155.52000000002</v>
      </c>
      <c r="F1003" s="4">
        <f>'EXTR. DIARIA'!$D1003*'EXTR. DIARIA'!$E1003</f>
        <v>4875984.7936000014</v>
      </c>
    </row>
    <row r="1004" spans="1:6" ht="15.75" hidden="1" customHeight="1" x14ac:dyDescent="0.25">
      <c r="A1004" s="4" t="s">
        <v>350</v>
      </c>
      <c r="B1004" s="71">
        <v>43382</v>
      </c>
      <c r="C1004" s="4">
        <v>75</v>
      </c>
      <c r="D1004" s="4"/>
      <c r="E1004" s="69">
        <v>0</v>
      </c>
      <c r="F1004" s="4">
        <f>'EXTR. DIARIA'!$D1004*'EXTR. DIARIA'!$E1004</f>
        <v>0</v>
      </c>
    </row>
    <row r="1005" spans="1:6" ht="15.75" hidden="1" customHeight="1" x14ac:dyDescent="0.25">
      <c r="A1005" s="4" t="s">
        <v>350</v>
      </c>
      <c r="B1005" s="71">
        <v>43382</v>
      </c>
      <c r="C1005" s="4">
        <v>73</v>
      </c>
      <c r="D1005" s="4">
        <v>136</v>
      </c>
      <c r="E1005" s="69">
        <v>1120096</v>
      </c>
      <c r="F1005" s="4">
        <f>'EXTR. DIARIA'!$D1005*'EXTR. DIARIA'!$E1005</f>
        <v>152333056</v>
      </c>
    </row>
    <row r="1006" spans="1:6" ht="15.75" hidden="1" customHeight="1" x14ac:dyDescent="0.25">
      <c r="A1006" s="4" t="s">
        <v>350</v>
      </c>
      <c r="B1006" s="71">
        <v>43382</v>
      </c>
      <c r="C1006" s="4">
        <v>105</v>
      </c>
      <c r="D1006" s="4">
        <v>28.86</v>
      </c>
      <c r="E1006" s="69">
        <v>871456.56</v>
      </c>
      <c r="F1006" s="4">
        <f>'EXTR. DIARIA'!$D1006*'EXTR. DIARIA'!$E1006</f>
        <v>25150236.321600001</v>
      </c>
    </row>
    <row r="1007" spans="1:6" ht="15.75" hidden="1" customHeight="1" x14ac:dyDescent="0.25">
      <c r="A1007" s="4" t="s">
        <v>350</v>
      </c>
      <c r="B1007" s="71">
        <v>43382</v>
      </c>
      <c r="C1007" s="4">
        <v>36</v>
      </c>
      <c r="D1007" s="4">
        <v>55.58</v>
      </c>
      <c r="E1007" s="69">
        <v>576586.91999999993</v>
      </c>
      <c r="F1007" s="4">
        <f>'EXTR. DIARIA'!$D1007*'EXTR. DIARIA'!$E1007</f>
        <v>32046701.013599996</v>
      </c>
    </row>
    <row r="1008" spans="1:6" ht="15.75" hidden="1" customHeight="1" x14ac:dyDescent="0.25">
      <c r="A1008" s="4" t="s">
        <v>350</v>
      </c>
      <c r="B1008" s="71">
        <v>43382</v>
      </c>
      <c r="C1008" s="4">
        <v>36</v>
      </c>
      <c r="D1008" s="4">
        <v>43.8</v>
      </c>
      <c r="E1008" s="69">
        <v>454381.1999999999</v>
      </c>
      <c r="F1008" s="4">
        <f>'EXTR. DIARIA'!$D1008*'EXTR. DIARIA'!$E1008</f>
        <v>19901896.559999995</v>
      </c>
    </row>
    <row r="1009" spans="1:6" ht="15.75" hidden="1" customHeight="1" x14ac:dyDescent="0.25">
      <c r="A1009" s="4" t="s">
        <v>331</v>
      </c>
      <c r="B1009" s="71">
        <v>43383</v>
      </c>
      <c r="C1009" s="4">
        <v>61</v>
      </c>
      <c r="D1009" s="4">
        <v>11.31</v>
      </c>
      <c r="E1009" s="69">
        <v>374327.07</v>
      </c>
      <c r="F1009" s="4">
        <f>'EXTR. DIARIA'!$D1009*'EXTR. DIARIA'!$E1009</f>
        <v>4233639.1617000001</v>
      </c>
    </row>
    <row r="1010" spans="1:6" ht="15.75" hidden="1" customHeight="1" x14ac:dyDescent="0.25">
      <c r="A1010" s="4" t="s">
        <v>333</v>
      </c>
      <c r="B1010" s="71">
        <v>43383</v>
      </c>
      <c r="C1010" s="4">
        <v>105</v>
      </c>
      <c r="D1010" s="4">
        <v>31.77</v>
      </c>
      <c r="E1010" s="69">
        <v>959326.92</v>
      </c>
      <c r="F1010" s="4">
        <f>'EXTR. DIARIA'!$D1010*'EXTR. DIARIA'!$E1010</f>
        <v>30477816.248400003</v>
      </c>
    </row>
    <row r="1011" spans="1:6" ht="15.75" hidden="1" customHeight="1" x14ac:dyDescent="0.25">
      <c r="A1011" s="4" t="s">
        <v>350</v>
      </c>
      <c r="B1011" s="71">
        <v>43383</v>
      </c>
      <c r="C1011" s="4">
        <v>73</v>
      </c>
      <c r="D1011" s="4">
        <v>95</v>
      </c>
      <c r="E1011" s="69">
        <v>782420</v>
      </c>
      <c r="F1011" s="4">
        <f>'EXTR. DIARIA'!$D1011*'EXTR. DIARIA'!$E1011</f>
        <v>74329900</v>
      </c>
    </row>
    <row r="1012" spans="1:6" ht="15.75" hidden="1" customHeight="1" x14ac:dyDescent="0.25">
      <c r="A1012" s="4" t="s">
        <v>350</v>
      </c>
      <c r="B1012" s="71">
        <v>43383</v>
      </c>
      <c r="C1012" s="4">
        <v>100</v>
      </c>
      <c r="D1012" s="4">
        <v>291</v>
      </c>
      <c r="E1012" s="69">
        <v>928581</v>
      </c>
      <c r="F1012" s="4">
        <f>'EXTR. DIARIA'!$D1012*'EXTR. DIARIA'!$E1012</f>
        <v>270217071</v>
      </c>
    </row>
    <row r="1013" spans="1:6" ht="15.75" hidden="1" customHeight="1" x14ac:dyDescent="0.25">
      <c r="A1013" s="4" t="s">
        <v>350</v>
      </c>
      <c r="B1013" s="71">
        <v>43383</v>
      </c>
      <c r="C1013" s="4">
        <v>75</v>
      </c>
      <c r="D1013" s="4"/>
      <c r="E1013" s="69">
        <v>0</v>
      </c>
      <c r="F1013" s="4">
        <f>'EXTR. DIARIA'!$D1013*'EXTR. DIARIA'!$E1013</f>
        <v>0</v>
      </c>
    </row>
    <row r="1014" spans="1:6" ht="15.75" hidden="1" customHeight="1" x14ac:dyDescent="0.25">
      <c r="A1014" s="4" t="s">
        <v>350</v>
      </c>
      <c r="B1014" s="71">
        <v>43383</v>
      </c>
      <c r="C1014" s="4">
        <v>75</v>
      </c>
      <c r="D1014" s="4">
        <v>1338</v>
      </c>
      <c r="E1014" s="69">
        <v>7535616</v>
      </c>
      <c r="F1014" s="4">
        <f>'EXTR. DIARIA'!$D1014*'EXTR. DIARIA'!$E1014</f>
        <v>10082654208</v>
      </c>
    </row>
    <row r="1015" spans="1:6" ht="15.75" hidden="1" customHeight="1" x14ac:dyDescent="0.25">
      <c r="A1015" s="4" t="s">
        <v>361</v>
      </c>
      <c r="B1015" s="71">
        <v>43383</v>
      </c>
      <c r="C1015" s="4">
        <v>10</v>
      </c>
      <c r="D1015" s="4">
        <v>12</v>
      </c>
      <c r="E1015" s="69">
        <v>2539008</v>
      </c>
      <c r="F1015" s="4">
        <f>'EXTR. DIARIA'!$D1015*'EXTR. DIARIA'!$E1015</f>
        <v>30468096</v>
      </c>
    </row>
    <row r="1016" spans="1:6" ht="15.75" hidden="1" customHeight="1" x14ac:dyDescent="0.25">
      <c r="A1016" s="4" t="s">
        <v>361</v>
      </c>
      <c r="B1016" s="71">
        <v>43383</v>
      </c>
      <c r="C1016" s="4">
        <v>11</v>
      </c>
      <c r="D1016" s="4">
        <v>5</v>
      </c>
      <c r="E1016" s="69">
        <v>1659325</v>
      </c>
      <c r="F1016" s="4">
        <f>'EXTR. DIARIA'!$D1016*'EXTR. DIARIA'!$E1016</f>
        <v>8296625</v>
      </c>
    </row>
    <row r="1017" spans="1:6" ht="15.75" hidden="1" customHeight="1" x14ac:dyDescent="0.25">
      <c r="A1017" s="4" t="s">
        <v>361</v>
      </c>
      <c r="B1017" s="71">
        <v>43383</v>
      </c>
      <c r="C1017" s="4">
        <v>18</v>
      </c>
      <c r="D1017" s="4">
        <v>3</v>
      </c>
      <c r="E1017" s="69">
        <v>418440</v>
      </c>
      <c r="F1017" s="4">
        <f>'EXTR. DIARIA'!$D1017*'EXTR. DIARIA'!$E1017</f>
        <v>1255320</v>
      </c>
    </row>
    <row r="1018" spans="1:6" ht="15.75" hidden="1" customHeight="1" x14ac:dyDescent="0.25">
      <c r="A1018" s="4" t="s">
        <v>361</v>
      </c>
      <c r="B1018" s="71">
        <v>43383</v>
      </c>
      <c r="C1018" s="4">
        <v>30</v>
      </c>
      <c r="D1018" s="4">
        <v>11</v>
      </c>
      <c r="E1018" s="69">
        <v>145156</v>
      </c>
      <c r="F1018" s="4">
        <f>'EXTR. DIARIA'!$D1018*'EXTR. DIARIA'!$E1018</f>
        <v>1596716</v>
      </c>
    </row>
    <row r="1019" spans="1:6" ht="15.75" hidden="1" customHeight="1" x14ac:dyDescent="0.25">
      <c r="A1019" s="4" t="s">
        <v>350</v>
      </c>
      <c r="B1019" s="71">
        <v>43384</v>
      </c>
      <c r="C1019" s="4">
        <v>61</v>
      </c>
      <c r="D1019" s="4">
        <v>14.448</v>
      </c>
      <c r="E1019" s="69">
        <v>478185.45600000001</v>
      </c>
      <c r="F1019" s="4">
        <f>'EXTR. DIARIA'!$D1019*'EXTR. DIARIA'!$E1019</f>
        <v>6908823.4682880007</v>
      </c>
    </row>
    <row r="1020" spans="1:6" ht="15.75" hidden="1" customHeight="1" x14ac:dyDescent="0.25">
      <c r="A1020" s="4" t="s">
        <v>350</v>
      </c>
      <c r="B1020" s="71">
        <v>43384</v>
      </c>
      <c r="C1020" s="4">
        <v>71</v>
      </c>
      <c r="D1020" s="4">
        <v>5.7792000000000003</v>
      </c>
      <c r="E1020" s="69">
        <v>36778.828800000003</v>
      </c>
      <c r="F1020" s="4">
        <f>'EXTR. DIARIA'!$D1020*'EXTR. DIARIA'!$E1020</f>
        <v>212552.20740096003</v>
      </c>
    </row>
    <row r="1021" spans="1:6" ht="15.75" hidden="1" customHeight="1" x14ac:dyDescent="0.25">
      <c r="A1021" s="4" t="s">
        <v>350</v>
      </c>
      <c r="B1021" s="71">
        <v>43384</v>
      </c>
      <c r="C1021" s="4">
        <v>5</v>
      </c>
      <c r="D1021" s="4">
        <v>2</v>
      </c>
      <c r="E1021" s="69">
        <v>309240</v>
      </c>
      <c r="F1021" s="4">
        <f>'EXTR. DIARIA'!$D1021*'EXTR. DIARIA'!$E1021</f>
        <v>618480</v>
      </c>
    </row>
    <row r="1022" spans="1:6" ht="15.75" hidden="1" customHeight="1" x14ac:dyDescent="0.25">
      <c r="A1022" s="4" t="s">
        <v>350</v>
      </c>
      <c r="B1022" s="71">
        <v>43384</v>
      </c>
      <c r="C1022" s="4">
        <v>6</v>
      </c>
      <c r="D1022" s="4">
        <v>2</v>
      </c>
      <c r="E1022" s="69">
        <v>419004</v>
      </c>
      <c r="F1022" s="4">
        <f>'EXTR. DIARIA'!$D1022*'EXTR. DIARIA'!$E1022</f>
        <v>838008</v>
      </c>
    </row>
    <row r="1023" spans="1:6" ht="15.75" hidden="1" customHeight="1" x14ac:dyDescent="0.25">
      <c r="A1023" s="4" t="s">
        <v>361</v>
      </c>
      <c r="B1023" s="71">
        <v>43384</v>
      </c>
      <c r="C1023" s="4">
        <v>10</v>
      </c>
      <c r="D1023" s="4">
        <v>4</v>
      </c>
      <c r="E1023" s="69">
        <v>846336</v>
      </c>
      <c r="F1023" s="4">
        <f>'EXTR. DIARIA'!$D1023*'EXTR. DIARIA'!$E1023</f>
        <v>3385344</v>
      </c>
    </row>
    <row r="1024" spans="1:6" ht="15.75" hidden="1" customHeight="1" x14ac:dyDescent="0.25">
      <c r="A1024" s="4" t="s">
        <v>361</v>
      </c>
      <c r="B1024" s="71">
        <v>43384</v>
      </c>
      <c r="C1024" s="4">
        <v>11</v>
      </c>
      <c r="D1024" s="4">
        <v>3</v>
      </c>
      <c r="E1024" s="69">
        <v>995595</v>
      </c>
      <c r="F1024" s="4">
        <f>'EXTR. DIARIA'!$D1024*'EXTR. DIARIA'!$E1024</f>
        <v>2986785</v>
      </c>
    </row>
    <row r="1025" spans="1:6" ht="15.75" hidden="1" customHeight="1" x14ac:dyDescent="0.25">
      <c r="A1025" s="4" t="s">
        <v>361</v>
      </c>
      <c r="B1025" s="71">
        <v>43384</v>
      </c>
      <c r="C1025" s="4">
        <v>18</v>
      </c>
      <c r="D1025" s="4">
        <v>1</v>
      </c>
      <c r="E1025" s="69">
        <v>139480</v>
      </c>
      <c r="F1025" s="4">
        <f>'EXTR. DIARIA'!$D1025*'EXTR. DIARIA'!$E1025</f>
        <v>139480</v>
      </c>
    </row>
    <row r="1026" spans="1:6" ht="15.75" hidden="1" customHeight="1" x14ac:dyDescent="0.25">
      <c r="A1026" s="4" t="s">
        <v>361</v>
      </c>
      <c r="B1026" s="71">
        <v>43384</v>
      </c>
      <c r="C1026" s="4">
        <v>30</v>
      </c>
      <c r="D1026" s="4">
        <v>11</v>
      </c>
      <c r="E1026" s="69">
        <v>145156</v>
      </c>
      <c r="F1026" s="4">
        <f>'EXTR. DIARIA'!$D1026*'EXTR. DIARIA'!$E1026</f>
        <v>1596716</v>
      </c>
    </row>
    <row r="1027" spans="1:6" ht="15.75" hidden="1" customHeight="1" x14ac:dyDescent="0.25">
      <c r="A1027" s="4" t="s">
        <v>323</v>
      </c>
      <c r="B1027" s="71">
        <v>43385</v>
      </c>
      <c r="C1027" s="4">
        <v>8</v>
      </c>
      <c r="D1027" s="4">
        <v>1</v>
      </c>
      <c r="E1027" s="69">
        <v>174333</v>
      </c>
      <c r="F1027" s="4">
        <f>'EXTR. DIARIA'!$D1027*'EXTR. DIARIA'!$E1027</f>
        <v>174333</v>
      </c>
    </row>
    <row r="1028" spans="1:6" ht="15.75" hidden="1" customHeight="1" x14ac:dyDescent="0.25">
      <c r="A1028" s="4" t="s">
        <v>333</v>
      </c>
      <c r="B1028" s="71">
        <v>43385</v>
      </c>
      <c r="C1028" s="4">
        <v>33</v>
      </c>
      <c r="D1028" s="4">
        <v>921.1</v>
      </c>
      <c r="E1028" s="69">
        <v>856623</v>
      </c>
      <c r="F1028" s="4">
        <f>'EXTR. DIARIA'!$D1028*'EXTR. DIARIA'!$E1028</f>
        <v>789035445.30000007</v>
      </c>
    </row>
    <row r="1029" spans="1:6" ht="15.75" hidden="1" customHeight="1" x14ac:dyDescent="0.25">
      <c r="A1029" s="4" t="s">
        <v>333</v>
      </c>
      <c r="B1029" s="71">
        <v>43385</v>
      </c>
      <c r="C1029" s="4">
        <v>59</v>
      </c>
      <c r="D1029" s="4">
        <v>914.9</v>
      </c>
      <c r="E1029" s="69">
        <v>3440024</v>
      </c>
      <c r="F1029" s="4">
        <f>'EXTR. DIARIA'!$D1029*'EXTR. DIARIA'!$E1029</f>
        <v>3147277957.5999999</v>
      </c>
    </row>
    <row r="1030" spans="1:6" ht="15.75" hidden="1" customHeight="1" x14ac:dyDescent="0.25">
      <c r="A1030" s="4" t="s">
        <v>333</v>
      </c>
      <c r="B1030" s="71">
        <v>43385</v>
      </c>
      <c r="C1030" s="4">
        <v>33</v>
      </c>
      <c r="D1030" s="4">
        <v>996.6</v>
      </c>
      <c r="E1030" s="69">
        <v>926838</v>
      </c>
      <c r="F1030" s="4">
        <f>'EXTR. DIARIA'!$D1030*'EXTR. DIARIA'!$E1030</f>
        <v>923686750.80000007</v>
      </c>
    </row>
    <row r="1031" spans="1:6" ht="15.75" hidden="1" customHeight="1" x14ac:dyDescent="0.25">
      <c r="A1031" s="4" t="s">
        <v>343</v>
      </c>
      <c r="B1031" s="71">
        <v>43385</v>
      </c>
      <c r="C1031" s="4">
        <v>105</v>
      </c>
      <c r="D1031" s="4"/>
      <c r="E1031" s="69">
        <v>0</v>
      </c>
      <c r="F1031" s="4">
        <f>'EXTR. DIARIA'!$D1031*'EXTR. DIARIA'!$E1031</f>
        <v>0</v>
      </c>
    </row>
    <row r="1032" spans="1:6" ht="15.75" hidden="1" customHeight="1" x14ac:dyDescent="0.25">
      <c r="A1032" s="4" t="s">
        <v>350</v>
      </c>
      <c r="B1032" s="71">
        <v>43385</v>
      </c>
      <c r="C1032" s="4">
        <v>75</v>
      </c>
      <c r="D1032" s="4">
        <v>920</v>
      </c>
      <c r="E1032" s="69">
        <v>5181440</v>
      </c>
      <c r="F1032" s="4">
        <f>'EXTR. DIARIA'!$D1032*'EXTR. DIARIA'!$E1032</f>
        <v>4766924800</v>
      </c>
    </row>
    <row r="1033" spans="1:6" ht="15.75" hidden="1" customHeight="1" x14ac:dyDescent="0.25">
      <c r="A1033" s="4" t="s">
        <v>350</v>
      </c>
      <c r="B1033" s="71">
        <v>43385</v>
      </c>
      <c r="C1033" s="4">
        <v>36</v>
      </c>
      <c r="D1033" s="4">
        <v>25.2</v>
      </c>
      <c r="E1033" s="69">
        <v>261424.8</v>
      </c>
      <c r="F1033" s="4">
        <f>'EXTR. DIARIA'!$D1033*'EXTR. DIARIA'!$E1033</f>
        <v>6587904.96</v>
      </c>
    </row>
    <row r="1034" spans="1:6" ht="15.75" hidden="1" customHeight="1" x14ac:dyDescent="0.25">
      <c r="A1034" s="4" t="s">
        <v>350</v>
      </c>
      <c r="B1034" s="71">
        <v>43385</v>
      </c>
      <c r="C1034" s="4">
        <v>61</v>
      </c>
      <c r="D1034" s="4">
        <v>53.74</v>
      </c>
      <c r="E1034" s="69">
        <v>1778632.78</v>
      </c>
      <c r="F1034" s="4">
        <f>'EXTR. DIARIA'!$D1034*'EXTR. DIARIA'!$E1034</f>
        <v>95583725.597200006</v>
      </c>
    </row>
    <row r="1035" spans="1:6" ht="15.75" hidden="1" customHeight="1" x14ac:dyDescent="0.25">
      <c r="A1035" s="4" t="s">
        <v>350</v>
      </c>
      <c r="B1035" s="71">
        <v>43385</v>
      </c>
      <c r="C1035" s="4">
        <v>71</v>
      </c>
      <c r="D1035" s="4">
        <v>24</v>
      </c>
      <c r="E1035" s="69">
        <v>152736</v>
      </c>
      <c r="F1035" s="4">
        <f>'EXTR. DIARIA'!$D1035*'EXTR. DIARIA'!$E1035</f>
        <v>3665664</v>
      </c>
    </row>
    <row r="1036" spans="1:6" ht="15.75" hidden="1" customHeight="1" x14ac:dyDescent="0.25">
      <c r="A1036" s="4" t="s">
        <v>350</v>
      </c>
      <c r="B1036" s="71">
        <v>43385</v>
      </c>
      <c r="C1036" s="4">
        <v>73</v>
      </c>
      <c r="D1036" s="4">
        <v>201</v>
      </c>
      <c r="E1036" s="69">
        <v>1655436</v>
      </c>
      <c r="F1036" s="4">
        <f>'EXTR. DIARIA'!$D1036*'EXTR. DIARIA'!$E1036</f>
        <v>332742636</v>
      </c>
    </row>
    <row r="1037" spans="1:6" ht="15.75" hidden="1" customHeight="1" x14ac:dyDescent="0.25">
      <c r="A1037" s="4" t="s">
        <v>361</v>
      </c>
      <c r="B1037" s="71">
        <v>43385</v>
      </c>
      <c r="C1037" s="4">
        <v>10</v>
      </c>
      <c r="D1037" s="4">
        <v>10</v>
      </c>
      <c r="E1037" s="69">
        <v>2115840</v>
      </c>
      <c r="F1037" s="4">
        <f>'EXTR. DIARIA'!$D1037*'EXTR. DIARIA'!$E1037</f>
        <v>21158400</v>
      </c>
    </row>
    <row r="1038" spans="1:6" ht="15.75" hidden="1" customHeight="1" x14ac:dyDescent="0.25">
      <c r="A1038" s="4" t="s">
        <v>361</v>
      </c>
      <c r="B1038" s="71">
        <v>43385</v>
      </c>
      <c r="C1038" s="4">
        <v>11</v>
      </c>
      <c r="D1038" s="4">
        <v>5</v>
      </c>
      <c r="E1038" s="69">
        <v>1659325</v>
      </c>
      <c r="F1038" s="4">
        <f>'EXTR. DIARIA'!$D1038*'EXTR. DIARIA'!$E1038</f>
        <v>8296625</v>
      </c>
    </row>
    <row r="1039" spans="1:6" ht="15.75" hidden="1" customHeight="1" x14ac:dyDescent="0.25">
      <c r="A1039" s="4" t="s">
        <v>361</v>
      </c>
      <c r="B1039" s="71">
        <v>43385</v>
      </c>
      <c r="C1039" s="4">
        <v>18</v>
      </c>
      <c r="D1039" s="4">
        <v>1</v>
      </c>
      <c r="E1039" s="69">
        <v>139480</v>
      </c>
      <c r="F1039" s="4">
        <f>'EXTR. DIARIA'!$D1039*'EXTR. DIARIA'!$E1039</f>
        <v>139480</v>
      </c>
    </row>
    <row r="1040" spans="1:6" ht="15.75" hidden="1" customHeight="1" x14ac:dyDescent="0.25">
      <c r="A1040" s="4" t="s">
        <v>361</v>
      </c>
      <c r="B1040" s="71">
        <v>43385</v>
      </c>
      <c r="C1040" s="4">
        <v>30</v>
      </c>
      <c r="D1040" s="4">
        <v>6</v>
      </c>
      <c r="E1040" s="69">
        <v>79176</v>
      </c>
      <c r="F1040" s="4">
        <f>'EXTR. DIARIA'!$D1040*'EXTR. DIARIA'!$E1040</f>
        <v>475056</v>
      </c>
    </row>
    <row r="1041" spans="1:6" ht="15.75" hidden="1" customHeight="1" x14ac:dyDescent="0.25">
      <c r="A1041" s="4" t="s">
        <v>371</v>
      </c>
      <c r="B1041" s="71">
        <v>43385</v>
      </c>
      <c r="C1041" s="4">
        <v>42</v>
      </c>
      <c r="D1041" s="4">
        <v>84.281999999999996</v>
      </c>
      <c r="E1041" s="69">
        <v>1321710.324</v>
      </c>
      <c r="F1041" s="4">
        <f>'EXTR. DIARIA'!$D1041*'EXTR. DIARIA'!$E1041</f>
        <v>111396389.52736799</v>
      </c>
    </row>
    <row r="1042" spans="1:6" ht="15.75" hidden="1" customHeight="1" x14ac:dyDescent="0.25">
      <c r="A1042" s="4" t="s">
        <v>371</v>
      </c>
      <c r="B1042" s="71">
        <v>43385</v>
      </c>
      <c r="C1042" s="4">
        <v>36</v>
      </c>
      <c r="D1042" s="4">
        <v>63.587000000000003</v>
      </c>
      <c r="E1042" s="69">
        <v>659651.53800000006</v>
      </c>
      <c r="F1042" s="4">
        <f>'EXTR. DIARIA'!$D1042*'EXTR. DIARIA'!$E1042</f>
        <v>41945262.346806005</v>
      </c>
    </row>
    <row r="1043" spans="1:6" ht="15.75" hidden="1" customHeight="1" x14ac:dyDescent="0.25">
      <c r="A1043" s="4" t="s">
        <v>371</v>
      </c>
      <c r="B1043" s="71">
        <v>43385</v>
      </c>
      <c r="C1043" s="4">
        <v>71</v>
      </c>
      <c r="D1043" s="4">
        <v>33.71</v>
      </c>
      <c r="E1043" s="69">
        <v>214530.44</v>
      </c>
      <c r="F1043" s="4">
        <f>'EXTR. DIARIA'!$D1043*'EXTR. DIARIA'!$E1043</f>
        <v>7231821.1324000005</v>
      </c>
    </row>
    <row r="1044" spans="1:6" ht="15.75" hidden="1" customHeight="1" x14ac:dyDescent="0.25">
      <c r="A1044" s="4" t="s">
        <v>371</v>
      </c>
      <c r="B1044" s="71">
        <v>43385</v>
      </c>
      <c r="C1044" s="4">
        <v>42</v>
      </c>
      <c r="D1044" s="4">
        <v>5.8</v>
      </c>
      <c r="E1044" s="69">
        <v>90955.599999999991</v>
      </c>
      <c r="F1044" s="4">
        <f>'EXTR. DIARIA'!$D1044*'EXTR. DIARIA'!$E1044</f>
        <v>527542.48</v>
      </c>
    </row>
    <row r="1045" spans="1:6" ht="15.75" hidden="1" customHeight="1" x14ac:dyDescent="0.25">
      <c r="A1045" s="4" t="s">
        <v>371</v>
      </c>
      <c r="B1045" s="71">
        <v>43385</v>
      </c>
      <c r="C1045" s="4">
        <v>36</v>
      </c>
      <c r="D1045" s="4">
        <v>44.008000000000003</v>
      </c>
      <c r="E1045" s="69">
        <v>456538.99200000003</v>
      </c>
      <c r="F1045" s="4">
        <f>'EXTR. DIARIA'!$D1045*'EXTR. DIARIA'!$E1045</f>
        <v>20091367.959936004</v>
      </c>
    </row>
    <row r="1046" spans="1:6" ht="15.75" hidden="1" customHeight="1" x14ac:dyDescent="0.25">
      <c r="A1046" s="4" t="s">
        <v>371</v>
      </c>
      <c r="B1046" s="71">
        <v>43385</v>
      </c>
      <c r="C1046" s="4">
        <v>71</v>
      </c>
      <c r="D1046" s="4">
        <v>2.3199999999999998</v>
      </c>
      <c r="E1046" s="69">
        <v>14764.48</v>
      </c>
      <c r="F1046" s="4">
        <f>'EXTR. DIARIA'!$D1046*'EXTR. DIARIA'!$E1046</f>
        <v>34253.5936</v>
      </c>
    </row>
    <row r="1047" spans="1:6" ht="15.75" hidden="1" customHeight="1" x14ac:dyDescent="0.25">
      <c r="A1047" s="4" t="s">
        <v>343</v>
      </c>
      <c r="B1047" s="71">
        <v>43386</v>
      </c>
      <c r="C1047" s="4">
        <v>76</v>
      </c>
      <c r="D1047" s="4">
        <v>1462</v>
      </c>
      <c r="E1047" s="69">
        <v>16953352</v>
      </c>
      <c r="F1047" s="4">
        <f>'EXTR. DIARIA'!$D1047*'EXTR. DIARIA'!$E1047</f>
        <v>24785800624</v>
      </c>
    </row>
    <row r="1048" spans="1:6" ht="15.75" hidden="1" customHeight="1" x14ac:dyDescent="0.25">
      <c r="A1048" s="4" t="s">
        <v>371</v>
      </c>
      <c r="B1048" s="71">
        <v>43386</v>
      </c>
      <c r="C1048" s="4">
        <v>36</v>
      </c>
      <c r="D1048" s="4">
        <v>133.63399999999999</v>
      </c>
      <c r="E1048" s="69">
        <v>1386319.1159999999</v>
      </c>
      <c r="F1048" s="4">
        <f>'EXTR. DIARIA'!$D1048*'EXTR. DIARIA'!$E1048</f>
        <v>185259368.74754396</v>
      </c>
    </row>
    <row r="1049" spans="1:6" ht="15.75" hidden="1" customHeight="1" x14ac:dyDescent="0.25">
      <c r="A1049" s="4" t="s">
        <v>371</v>
      </c>
      <c r="B1049" s="71">
        <v>43386</v>
      </c>
      <c r="C1049" s="4">
        <v>61</v>
      </c>
      <c r="D1049" s="4">
        <v>135.30000000000001</v>
      </c>
      <c r="E1049" s="69">
        <v>4478024.1000000006</v>
      </c>
      <c r="F1049" s="4">
        <f>'EXTR. DIARIA'!$D1049*'EXTR. DIARIA'!$E1049</f>
        <v>605876660.73000014</v>
      </c>
    </row>
    <row r="1050" spans="1:6" ht="15.75" hidden="1" customHeight="1" x14ac:dyDescent="0.25">
      <c r="A1050" s="4" t="s">
        <v>371</v>
      </c>
      <c r="B1050" s="71">
        <v>43386</v>
      </c>
      <c r="C1050" s="4">
        <v>42</v>
      </c>
      <c r="D1050" s="4">
        <v>29.17</v>
      </c>
      <c r="E1050" s="69">
        <v>457443.94</v>
      </c>
      <c r="F1050" s="4">
        <f>'EXTR. DIARIA'!$D1050*'EXTR. DIARIA'!$E1050</f>
        <v>13343639.729800001</v>
      </c>
    </row>
    <row r="1051" spans="1:6" ht="15.75" hidden="1" customHeight="1" x14ac:dyDescent="0.25">
      <c r="A1051" s="4" t="s">
        <v>371</v>
      </c>
      <c r="B1051" s="71">
        <v>43386</v>
      </c>
      <c r="C1051" s="4">
        <v>71</v>
      </c>
      <c r="D1051" s="4">
        <v>54.12</v>
      </c>
      <c r="E1051" s="69">
        <v>344419.68</v>
      </c>
      <c r="F1051" s="4">
        <f>'EXTR. DIARIA'!$D1051*'EXTR. DIARIA'!$E1051</f>
        <v>18639993.081599999</v>
      </c>
    </row>
    <row r="1052" spans="1:6" ht="15.75" hidden="1" customHeight="1" x14ac:dyDescent="0.25">
      <c r="A1052" s="4" t="s">
        <v>371</v>
      </c>
      <c r="B1052" s="71">
        <v>43388</v>
      </c>
      <c r="C1052" s="4">
        <v>30</v>
      </c>
      <c r="D1052" s="4">
        <v>2</v>
      </c>
      <c r="E1052" s="69">
        <v>26392</v>
      </c>
      <c r="F1052" s="4">
        <f>'EXTR. DIARIA'!$D1052*'EXTR. DIARIA'!$E1052</f>
        <v>52784</v>
      </c>
    </row>
    <row r="1053" spans="1:6" ht="15.75" hidden="1" customHeight="1" x14ac:dyDescent="0.25">
      <c r="A1053" s="4" t="s">
        <v>333</v>
      </c>
      <c r="B1053" s="71">
        <v>43389</v>
      </c>
      <c r="C1053" s="4">
        <v>105</v>
      </c>
      <c r="D1053" s="4">
        <v>15.504</v>
      </c>
      <c r="E1053" s="69">
        <v>468158.78399999999</v>
      </c>
      <c r="F1053" s="4">
        <f>'EXTR. DIARIA'!$D1053*'EXTR. DIARIA'!$E1053</f>
        <v>7258333.7871359996</v>
      </c>
    </row>
    <row r="1054" spans="1:6" ht="15.75" hidden="1" customHeight="1" x14ac:dyDescent="0.25">
      <c r="A1054" s="4" t="s">
        <v>333</v>
      </c>
      <c r="B1054" s="71">
        <v>43389</v>
      </c>
      <c r="C1054" s="4">
        <v>59</v>
      </c>
      <c r="D1054" s="4">
        <v>1291.5</v>
      </c>
      <c r="E1054" s="69">
        <v>4856040</v>
      </c>
      <c r="F1054" s="4">
        <f>'EXTR. DIARIA'!$D1054*'EXTR. DIARIA'!$E1054</f>
        <v>6271575660</v>
      </c>
    </row>
    <row r="1055" spans="1:6" ht="15.75" hidden="1" customHeight="1" x14ac:dyDescent="0.25">
      <c r="A1055" s="4" t="s">
        <v>350</v>
      </c>
      <c r="B1055" s="71">
        <v>43389</v>
      </c>
      <c r="C1055" s="4">
        <v>36</v>
      </c>
      <c r="D1055" s="4">
        <v>31.14</v>
      </c>
      <c r="E1055" s="69">
        <v>323046.36</v>
      </c>
      <c r="F1055" s="4">
        <f>'EXTR. DIARIA'!$D1055*'EXTR. DIARIA'!$E1055</f>
        <v>10059663.6504</v>
      </c>
    </row>
    <row r="1056" spans="1:6" ht="15.75" hidden="1" customHeight="1" x14ac:dyDescent="0.25">
      <c r="A1056" s="4" t="s">
        <v>350</v>
      </c>
      <c r="B1056" s="71">
        <v>43389</v>
      </c>
      <c r="C1056" s="4">
        <v>61</v>
      </c>
      <c r="D1056" s="4">
        <v>31.78</v>
      </c>
      <c r="E1056" s="69">
        <v>1051822.6599999999</v>
      </c>
      <c r="F1056" s="4">
        <f>'EXTR. DIARIA'!$D1056*'EXTR. DIARIA'!$E1056</f>
        <v>33426924.134799998</v>
      </c>
    </row>
    <row r="1057" spans="1:6" ht="15.75" hidden="1" customHeight="1" x14ac:dyDescent="0.25">
      <c r="A1057" s="4" t="s">
        <v>350</v>
      </c>
      <c r="B1057" s="71">
        <v>43389</v>
      </c>
      <c r="C1057" s="4">
        <v>71</v>
      </c>
      <c r="D1057" s="4">
        <v>12.712000000000002</v>
      </c>
      <c r="E1057" s="69">
        <v>80899.168000000005</v>
      </c>
      <c r="F1057" s="4">
        <f>'EXTR. DIARIA'!$D1057*'EXTR. DIARIA'!$E1057</f>
        <v>1028390.2236160001</v>
      </c>
    </row>
    <row r="1058" spans="1:6" ht="15.75" hidden="1" customHeight="1" x14ac:dyDescent="0.25">
      <c r="A1058" s="4" t="s">
        <v>350</v>
      </c>
      <c r="B1058" s="71">
        <v>43389</v>
      </c>
      <c r="C1058" s="4">
        <v>36</v>
      </c>
      <c r="D1058" s="4">
        <v>85.552000000000007</v>
      </c>
      <c r="E1058" s="69">
        <v>887516.44800000021</v>
      </c>
      <c r="F1058" s="4">
        <f>'EXTR. DIARIA'!$D1058*'EXTR. DIARIA'!$E1058</f>
        <v>75928807.159296021</v>
      </c>
    </row>
    <row r="1059" spans="1:6" ht="15.75" hidden="1" customHeight="1" x14ac:dyDescent="0.25">
      <c r="A1059" s="4" t="s">
        <v>350</v>
      </c>
      <c r="B1059" s="71">
        <v>43389</v>
      </c>
      <c r="C1059" s="4">
        <v>61</v>
      </c>
      <c r="D1059" s="4">
        <v>17.399999999999999</v>
      </c>
      <c r="E1059" s="69">
        <v>575887.79999999993</v>
      </c>
      <c r="F1059" s="4">
        <f>'EXTR. DIARIA'!$D1059*'EXTR. DIARIA'!$E1059</f>
        <v>10020447.719999999</v>
      </c>
    </row>
    <row r="1060" spans="1:6" ht="15.75" hidden="1" customHeight="1" x14ac:dyDescent="0.25">
      <c r="A1060" s="4" t="s">
        <v>350</v>
      </c>
      <c r="B1060" s="71">
        <v>43389</v>
      </c>
      <c r="C1060" s="4">
        <v>71</v>
      </c>
      <c r="D1060" s="4">
        <v>6.96</v>
      </c>
      <c r="E1060" s="69">
        <v>44293.440000000002</v>
      </c>
      <c r="F1060" s="4">
        <f>'EXTR. DIARIA'!$D1060*'EXTR. DIARIA'!$E1060</f>
        <v>308282.34240000002</v>
      </c>
    </row>
    <row r="1061" spans="1:6" ht="15.75" hidden="1" customHeight="1" x14ac:dyDescent="0.25">
      <c r="A1061" s="4" t="s">
        <v>353</v>
      </c>
      <c r="B1061" s="71">
        <v>43389</v>
      </c>
      <c r="C1061" s="4">
        <v>36</v>
      </c>
      <c r="D1061" s="4">
        <v>54.87</v>
      </c>
      <c r="E1061" s="69">
        <v>569221.38</v>
      </c>
      <c r="F1061" s="4">
        <f>'EXTR. DIARIA'!$D1061*'EXTR. DIARIA'!$E1061</f>
        <v>31233177.1206</v>
      </c>
    </row>
    <row r="1062" spans="1:6" ht="15.75" hidden="1" customHeight="1" x14ac:dyDescent="0.25">
      <c r="A1062" s="4" t="s">
        <v>353</v>
      </c>
      <c r="B1062" s="71">
        <v>43389</v>
      </c>
      <c r="C1062" s="4">
        <v>61</v>
      </c>
      <c r="D1062" s="4">
        <v>32.450000000000003</v>
      </c>
      <c r="E1062" s="69">
        <v>1073997.6499999999</v>
      </c>
      <c r="F1062" s="4">
        <f>'EXTR. DIARIA'!$D1062*'EXTR. DIARIA'!$E1062</f>
        <v>34851223.7425</v>
      </c>
    </row>
    <row r="1063" spans="1:6" ht="15.75" hidden="1" customHeight="1" x14ac:dyDescent="0.25">
      <c r="A1063" s="4" t="s">
        <v>353</v>
      </c>
      <c r="B1063" s="71">
        <v>43389</v>
      </c>
      <c r="C1063" s="4">
        <v>71</v>
      </c>
      <c r="D1063" s="4">
        <v>12.98</v>
      </c>
      <c r="E1063" s="69">
        <v>82604.72</v>
      </c>
      <c r="F1063" s="4">
        <f>'EXTR. DIARIA'!$D1063*'EXTR. DIARIA'!$E1063</f>
        <v>1072209.2656</v>
      </c>
    </row>
    <row r="1064" spans="1:6" ht="15.75" hidden="1" customHeight="1" x14ac:dyDescent="0.25">
      <c r="A1064" s="4" t="s">
        <v>355</v>
      </c>
      <c r="B1064" s="71">
        <v>43389</v>
      </c>
      <c r="C1064" s="4">
        <v>36</v>
      </c>
      <c r="D1064" s="4">
        <v>20.260000000000002</v>
      </c>
      <c r="E1064" s="69">
        <v>210177.24</v>
      </c>
      <c r="F1064" s="4">
        <f>'EXTR. DIARIA'!$D1064*'EXTR. DIARIA'!$E1064</f>
        <v>4258190.8824000005</v>
      </c>
    </row>
    <row r="1065" spans="1:6" ht="15.75" hidden="1" customHeight="1" x14ac:dyDescent="0.25">
      <c r="A1065" s="4" t="s">
        <v>355</v>
      </c>
      <c r="B1065" s="71">
        <v>43389</v>
      </c>
      <c r="C1065" s="4">
        <v>61</v>
      </c>
      <c r="D1065" s="4">
        <v>17.670000000000002</v>
      </c>
      <c r="E1065" s="69">
        <v>584823.99000000011</v>
      </c>
      <c r="F1065" s="4">
        <f>'EXTR. DIARIA'!$D1065*'EXTR. DIARIA'!$E1065</f>
        <v>10333839.903300002</v>
      </c>
    </row>
    <row r="1066" spans="1:6" ht="15.75" hidden="1" customHeight="1" x14ac:dyDescent="0.25">
      <c r="A1066" s="4" t="s">
        <v>355</v>
      </c>
      <c r="B1066" s="71">
        <v>43389</v>
      </c>
      <c r="C1066" s="4">
        <v>71</v>
      </c>
      <c r="D1066" s="4">
        <v>7.0679999999999996</v>
      </c>
      <c r="E1066" s="69">
        <v>44980.752</v>
      </c>
      <c r="F1066" s="4">
        <f>'EXTR. DIARIA'!$D1066*'EXTR. DIARIA'!$E1066</f>
        <v>317923.955136</v>
      </c>
    </row>
    <row r="1067" spans="1:6" ht="15.75" hidden="1" customHeight="1" x14ac:dyDescent="0.25">
      <c r="A1067" s="4" t="s">
        <v>333</v>
      </c>
      <c r="B1067" s="71">
        <v>43390</v>
      </c>
      <c r="C1067" s="4">
        <v>36</v>
      </c>
      <c r="D1067" s="4">
        <v>62.28</v>
      </c>
      <c r="E1067" s="69">
        <v>646092.72</v>
      </c>
      <c r="F1067" s="4">
        <f>'EXTR. DIARIA'!$D1067*'EXTR. DIARIA'!$E1067</f>
        <v>40238654.601599999</v>
      </c>
    </row>
    <row r="1068" spans="1:6" ht="15.75" hidden="1" customHeight="1" x14ac:dyDescent="0.25">
      <c r="A1068" s="4" t="s">
        <v>343</v>
      </c>
      <c r="B1068" s="71">
        <v>43390</v>
      </c>
      <c r="C1068" s="4">
        <v>68</v>
      </c>
      <c r="D1068" s="4">
        <v>11.6</v>
      </c>
      <c r="E1068" s="69">
        <v>628140</v>
      </c>
      <c r="F1068" s="4">
        <f>'EXTR. DIARIA'!$D1068*'EXTR. DIARIA'!$E1068</f>
        <v>7286424</v>
      </c>
    </row>
    <row r="1069" spans="1:6" ht="15.75" hidden="1" customHeight="1" x14ac:dyDescent="0.25">
      <c r="A1069" s="4" t="s">
        <v>350</v>
      </c>
      <c r="B1069" s="71">
        <v>43390</v>
      </c>
      <c r="C1069" s="4">
        <v>36</v>
      </c>
      <c r="D1069" s="4">
        <v>11.82</v>
      </c>
      <c r="E1069" s="69">
        <v>122620.68</v>
      </c>
      <c r="F1069" s="4">
        <f>'EXTR. DIARIA'!$D1069*'EXTR. DIARIA'!$E1069</f>
        <v>1449376.4376000001</v>
      </c>
    </row>
    <row r="1070" spans="1:6" ht="15.75" hidden="1" customHeight="1" x14ac:dyDescent="0.25">
      <c r="A1070" s="4" t="s">
        <v>350</v>
      </c>
      <c r="B1070" s="71">
        <v>43390</v>
      </c>
      <c r="C1070" s="4">
        <v>61</v>
      </c>
      <c r="D1070" s="4">
        <v>32.707000000000001</v>
      </c>
      <c r="E1070" s="69">
        <v>1082503.5789999999</v>
      </c>
      <c r="F1070" s="4">
        <f>'EXTR. DIARIA'!$D1070*'EXTR. DIARIA'!$E1070</f>
        <v>35405444.558352999</v>
      </c>
    </row>
    <row r="1071" spans="1:6" ht="15.75" hidden="1" customHeight="1" x14ac:dyDescent="0.25">
      <c r="A1071" s="4" t="s">
        <v>366</v>
      </c>
      <c r="B1071" s="71">
        <v>43390</v>
      </c>
      <c r="C1071" s="4">
        <v>33</v>
      </c>
      <c r="D1071" s="4">
        <v>441</v>
      </c>
      <c r="E1071" s="69">
        <v>410130</v>
      </c>
      <c r="F1071" s="4">
        <f>'EXTR. DIARIA'!$D1071*'EXTR. DIARIA'!$E1071</f>
        <v>180867330</v>
      </c>
    </row>
    <row r="1072" spans="1:6" ht="15.75" hidden="1" customHeight="1" x14ac:dyDescent="0.25">
      <c r="A1072" s="4" t="s">
        <v>366</v>
      </c>
      <c r="B1072" s="71">
        <v>43390</v>
      </c>
      <c r="C1072" s="4">
        <v>34</v>
      </c>
      <c r="D1072" s="4">
        <v>208.6</v>
      </c>
      <c r="E1072" s="69">
        <v>244896.4</v>
      </c>
      <c r="F1072" s="4">
        <f>'EXTR. DIARIA'!$D1072*'EXTR. DIARIA'!$E1072</f>
        <v>51085389.039999999</v>
      </c>
    </row>
    <row r="1073" spans="1:6" ht="15.75" hidden="1" customHeight="1" x14ac:dyDescent="0.25">
      <c r="A1073" s="4" t="s">
        <v>366</v>
      </c>
      <c r="B1073" s="71">
        <v>43390</v>
      </c>
      <c r="C1073" s="4">
        <v>33</v>
      </c>
      <c r="D1073" s="4">
        <v>388.5</v>
      </c>
      <c r="E1073" s="69">
        <v>361305</v>
      </c>
      <c r="F1073" s="4">
        <f>'EXTR. DIARIA'!$D1073*'EXTR. DIARIA'!$E1073</f>
        <v>140366992.5</v>
      </c>
    </row>
    <row r="1074" spans="1:6" ht="15.75" hidden="1" customHeight="1" x14ac:dyDescent="0.25">
      <c r="A1074" s="4" t="s">
        <v>366</v>
      </c>
      <c r="B1074" s="71">
        <v>43390</v>
      </c>
      <c r="C1074" s="4">
        <v>34</v>
      </c>
      <c r="D1074" s="4">
        <v>684.8</v>
      </c>
      <c r="E1074" s="69">
        <v>803955.19999999995</v>
      </c>
      <c r="F1074" s="4">
        <f>'EXTR. DIARIA'!$D1074*'EXTR. DIARIA'!$E1074</f>
        <v>550548520.95999992</v>
      </c>
    </row>
    <row r="1075" spans="1:6" ht="15.75" hidden="1" customHeight="1" x14ac:dyDescent="0.25">
      <c r="A1075" s="4" t="s">
        <v>331</v>
      </c>
      <c r="B1075" s="71">
        <v>43391</v>
      </c>
      <c r="C1075" s="4">
        <v>76</v>
      </c>
      <c r="D1075" s="4">
        <v>1724</v>
      </c>
      <c r="E1075" s="69">
        <v>19991504</v>
      </c>
      <c r="F1075" s="4">
        <f>'EXTR. DIARIA'!$D1075*'EXTR. DIARIA'!$E1075</f>
        <v>34465352896</v>
      </c>
    </row>
    <row r="1076" spans="1:6" ht="15.75" hidden="1" customHeight="1" x14ac:dyDescent="0.25">
      <c r="A1076" s="4" t="s">
        <v>350</v>
      </c>
      <c r="B1076" s="71">
        <v>43391</v>
      </c>
      <c r="C1076" s="4">
        <v>61</v>
      </c>
      <c r="D1076" s="4">
        <v>27.795999999999999</v>
      </c>
      <c r="E1076" s="69">
        <v>919964.21200000006</v>
      </c>
      <c r="F1076" s="4">
        <f>'EXTR. DIARIA'!$D1076*'EXTR. DIARIA'!$E1076</f>
        <v>25571325.236752</v>
      </c>
    </row>
    <row r="1077" spans="1:6" ht="15.75" hidden="1" customHeight="1" x14ac:dyDescent="0.25">
      <c r="A1077" s="4" t="s">
        <v>350</v>
      </c>
      <c r="B1077" s="71">
        <v>43391</v>
      </c>
      <c r="C1077" s="4">
        <v>58</v>
      </c>
      <c r="D1077" s="4">
        <v>4.2</v>
      </c>
      <c r="E1077" s="69">
        <v>13225.8</v>
      </c>
      <c r="F1077" s="4">
        <f>'EXTR. DIARIA'!$D1077*'EXTR. DIARIA'!$E1077</f>
        <v>55548.36</v>
      </c>
    </row>
    <row r="1078" spans="1:6" ht="15.75" hidden="1" customHeight="1" x14ac:dyDescent="0.25">
      <c r="A1078" s="4" t="s">
        <v>350</v>
      </c>
      <c r="B1078" s="71">
        <v>43391</v>
      </c>
      <c r="C1078" s="4">
        <v>71</v>
      </c>
      <c r="D1078" s="4">
        <v>11.118399999999999</v>
      </c>
      <c r="E1078" s="69">
        <v>70757.497600000002</v>
      </c>
      <c r="F1078" s="4">
        <f>'EXTR. DIARIA'!$D1078*'EXTR. DIARIA'!$E1078</f>
        <v>786710.16131583997</v>
      </c>
    </row>
    <row r="1079" spans="1:6" ht="15.75" hidden="1" customHeight="1" x14ac:dyDescent="0.25">
      <c r="A1079" s="4" t="s">
        <v>350</v>
      </c>
      <c r="B1079" s="71">
        <v>43391</v>
      </c>
      <c r="C1079" s="4">
        <v>36</v>
      </c>
      <c r="D1079" s="4">
        <v>10.8</v>
      </c>
      <c r="E1079" s="69">
        <v>112039.2</v>
      </c>
      <c r="F1079" s="4">
        <f>'EXTR. DIARIA'!$D1079*'EXTR. DIARIA'!$E1079</f>
        <v>1210023.3600000001</v>
      </c>
    </row>
    <row r="1080" spans="1:6" ht="15.75" hidden="1" customHeight="1" x14ac:dyDescent="0.25">
      <c r="A1080" s="4" t="s">
        <v>350</v>
      </c>
      <c r="B1080" s="71">
        <v>43391</v>
      </c>
      <c r="C1080" s="4">
        <v>100</v>
      </c>
      <c r="D1080" s="4">
        <v>383</v>
      </c>
      <c r="E1080" s="69">
        <v>1222153</v>
      </c>
      <c r="F1080" s="4">
        <f>'EXTR. DIARIA'!$D1080*'EXTR. DIARIA'!$E1080</f>
        <v>468084599</v>
      </c>
    </row>
    <row r="1081" spans="1:6" ht="15.75" hidden="1" customHeight="1" x14ac:dyDescent="0.25">
      <c r="A1081" s="4" t="s">
        <v>350</v>
      </c>
      <c r="B1081" s="71">
        <v>43391</v>
      </c>
      <c r="C1081" s="4">
        <v>105</v>
      </c>
      <c r="D1081" s="4">
        <v>7.8</v>
      </c>
      <c r="E1081" s="69">
        <v>235528.8</v>
      </c>
      <c r="F1081" s="4">
        <f>'EXTR. DIARIA'!$D1081*'EXTR. DIARIA'!$E1081</f>
        <v>1837124.64</v>
      </c>
    </row>
    <row r="1082" spans="1:6" ht="15.75" hidden="1" customHeight="1" x14ac:dyDescent="0.25">
      <c r="A1082" s="4" t="s">
        <v>350</v>
      </c>
      <c r="B1082" s="71">
        <v>43391</v>
      </c>
      <c r="C1082" s="4">
        <v>33</v>
      </c>
      <c r="D1082" s="4">
        <v>42.6</v>
      </c>
      <c r="E1082" s="69">
        <v>39618</v>
      </c>
      <c r="F1082" s="4">
        <f>'EXTR. DIARIA'!$D1082*'EXTR. DIARIA'!$E1082</f>
        <v>1687726.8</v>
      </c>
    </row>
    <row r="1083" spans="1:6" ht="15.75" hidden="1" customHeight="1" x14ac:dyDescent="0.25">
      <c r="A1083" s="4" t="s">
        <v>331</v>
      </c>
      <c r="B1083" s="71">
        <v>43392</v>
      </c>
      <c r="C1083" s="4">
        <v>36</v>
      </c>
      <c r="D1083" s="4">
        <v>4.4000000000000004</v>
      </c>
      <c r="E1083" s="69">
        <v>45645.600000000006</v>
      </c>
      <c r="F1083" s="4">
        <f>'EXTR. DIARIA'!$D1083*'EXTR. DIARIA'!$E1083</f>
        <v>200840.64000000004</v>
      </c>
    </row>
    <row r="1084" spans="1:6" ht="15.75" hidden="1" customHeight="1" x14ac:dyDescent="0.25">
      <c r="A1084" s="4" t="s">
        <v>331</v>
      </c>
      <c r="B1084" s="71">
        <v>43392</v>
      </c>
      <c r="C1084" s="4">
        <v>61</v>
      </c>
      <c r="D1084" s="4">
        <v>25.977</v>
      </c>
      <c r="E1084" s="69">
        <v>859760.76899999997</v>
      </c>
      <c r="F1084" s="4">
        <f>'EXTR. DIARIA'!$D1084*'EXTR. DIARIA'!$E1084</f>
        <v>22334005.496312998</v>
      </c>
    </row>
    <row r="1085" spans="1:6" ht="15.75" hidden="1" customHeight="1" x14ac:dyDescent="0.25">
      <c r="A1085" s="4" t="s">
        <v>331</v>
      </c>
      <c r="B1085" s="71">
        <v>43392</v>
      </c>
      <c r="C1085" s="4">
        <v>71</v>
      </c>
      <c r="D1085" s="4">
        <v>10.3908</v>
      </c>
      <c r="E1085" s="69">
        <v>66127.051200000002</v>
      </c>
      <c r="F1085" s="4">
        <f>'EXTR. DIARIA'!$D1085*'EXTR. DIARIA'!$E1085</f>
        <v>687112.96360896004</v>
      </c>
    </row>
    <row r="1086" spans="1:6" ht="15.75" hidden="1" customHeight="1" x14ac:dyDescent="0.25">
      <c r="A1086" s="4" t="s">
        <v>331</v>
      </c>
      <c r="B1086" s="71">
        <v>43392</v>
      </c>
      <c r="C1086" s="4">
        <v>76</v>
      </c>
      <c r="D1086" s="4">
        <v>1636</v>
      </c>
      <c r="E1086" s="69">
        <v>18971056</v>
      </c>
      <c r="F1086" s="4">
        <f>'EXTR. DIARIA'!$D1086*'EXTR. DIARIA'!$E1086</f>
        <v>31036647616</v>
      </c>
    </row>
    <row r="1087" spans="1:6" ht="15.75" hidden="1" customHeight="1" x14ac:dyDescent="0.25">
      <c r="A1087" s="4" t="s">
        <v>333</v>
      </c>
      <c r="B1087" s="71">
        <v>43392</v>
      </c>
      <c r="C1087" s="4">
        <v>36</v>
      </c>
      <c r="D1087" s="4">
        <v>61.1</v>
      </c>
      <c r="E1087" s="69">
        <v>633851.4</v>
      </c>
      <c r="F1087" s="4">
        <f>'EXTR. DIARIA'!$D1087*'EXTR. DIARIA'!$E1087</f>
        <v>38728320.539999999</v>
      </c>
    </row>
    <row r="1088" spans="1:6" ht="15.75" hidden="1" customHeight="1" x14ac:dyDescent="0.25">
      <c r="A1088" s="4" t="s">
        <v>333</v>
      </c>
      <c r="B1088" s="71">
        <v>43392</v>
      </c>
      <c r="C1088" s="4">
        <v>61</v>
      </c>
      <c r="D1088" s="4">
        <v>42</v>
      </c>
      <c r="E1088" s="69">
        <v>1390074</v>
      </c>
      <c r="F1088" s="4">
        <f>'EXTR. DIARIA'!$D1088*'EXTR. DIARIA'!$E1088</f>
        <v>58383108</v>
      </c>
    </row>
    <row r="1089" spans="1:6" ht="15.75" hidden="1" customHeight="1" x14ac:dyDescent="0.25">
      <c r="A1089" s="4" t="s">
        <v>333</v>
      </c>
      <c r="B1089" s="71">
        <v>43392</v>
      </c>
      <c r="C1089" s="4">
        <v>71</v>
      </c>
      <c r="D1089" s="4">
        <v>16.8</v>
      </c>
      <c r="E1089" s="69">
        <v>106915.2</v>
      </c>
      <c r="F1089" s="4">
        <f>'EXTR. DIARIA'!$D1089*'EXTR. DIARIA'!$E1089</f>
        <v>1796175.36</v>
      </c>
    </row>
    <row r="1090" spans="1:6" ht="15.75" hidden="1" customHeight="1" x14ac:dyDescent="0.25">
      <c r="A1090" s="4" t="s">
        <v>355</v>
      </c>
      <c r="B1090" s="71">
        <v>43392</v>
      </c>
      <c r="C1090" s="4">
        <v>68</v>
      </c>
      <c r="D1090" s="4">
        <v>21.425000000000001</v>
      </c>
      <c r="E1090" s="69">
        <v>1160163.75</v>
      </c>
      <c r="F1090" s="4">
        <f>'EXTR. DIARIA'!$D1090*'EXTR. DIARIA'!$E1090</f>
        <v>24856508.34375</v>
      </c>
    </row>
    <row r="1091" spans="1:6" ht="15.75" hidden="1" customHeight="1" x14ac:dyDescent="0.25">
      <c r="A1091" s="4" t="s">
        <v>355</v>
      </c>
      <c r="B1091" s="71">
        <v>43392</v>
      </c>
      <c r="C1091" s="4">
        <v>71</v>
      </c>
      <c r="D1091" s="4">
        <v>8.57</v>
      </c>
      <c r="E1091" s="69">
        <v>54539.48</v>
      </c>
      <c r="F1091" s="4">
        <f>'EXTR. DIARIA'!$D1091*'EXTR. DIARIA'!$E1091</f>
        <v>467403.34360000002</v>
      </c>
    </row>
    <row r="1092" spans="1:6" ht="15.75" hidden="1" customHeight="1" x14ac:dyDescent="0.25">
      <c r="A1092" s="4" t="s">
        <v>355</v>
      </c>
      <c r="B1092" s="71">
        <v>43392</v>
      </c>
      <c r="C1092" s="4">
        <v>36</v>
      </c>
      <c r="D1092" s="4">
        <v>98.54</v>
      </c>
      <c r="E1092" s="69">
        <v>1022253.96</v>
      </c>
      <c r="F1092" s="4">
        <f>'EXTR. DIARIA'!$D1092*'EXTR. DIARIA'!$E1092</f>
        <v>100732905.2184</v>
      </c>
    </row>
    <row r="1093" spans="1:6" ht="15.75" hidden="1" customHeight="1" x14ac:dyDescent="0.25">
      <c r="A1093" s="4" t="s">
        <v>366</v>
      </c>
      <c r="B1093" s="71">
        <v>43392</v>
      </c>
      <c r="C1093" s="4">
        <v>58</v>
      </c>
      <c r="D1093" s="4">
        <v>388.5</v>
      </c>
      <c r="E1093" s="69">
        <v>1223386.5</v>
      </c>
      <c r="F1093" s="4">
        <f>'EXTR. DIARIA'!$D1093*'EXTR. DIARIA'!$E1093</f>
        <v>475285655.25</v>
      </c>
    </row>
    <row r="1094" spans="1:6" ht="15.75" hidden="1" customHeight="1" x14ac:dyDescent="0.25">
      <c r="A1094" s="4" t="s">
        <v>366</v>
      </c>
      <c r="B1094" s="71">
        <v>43392</v>
      </c>
      <c r="C1094" s="4">
        <v>59</v>
      </c>
      <c r="D1094" s="4">
        <v>684.8</v>
      </c>
      <c r="E1094" s="69">
        <v>2574848</v>
      </c>
      <c r="F1094" s="4">
        <f>'EXTR. DIARIA'!$D1094*'EXTR. DIARIA'!$E1094</f>
        <v>1763255910.3999999</v>
      </c>
    </row>
    <row r="1095" spans="1:6" ht="15.75" hidden="1" customHeight="1" x14ac:dyDescent="0.25">
      <c r="A1095" s="4" t="s">
        <v>366</v>
      </c>
      <c r="B1095" s="71">
        <v>43392</v>
      </c>
      <c r="C1095" s="4">
        <v>58</v>
      </c>
      <c r="D1095" s="4">
        <v>441</v>
      </c>
      <c r="E1095" s="69">
        <v>1388709</v>
      </c>
      <c r="F1095" s="4">
        <f>'EXTR. DIARIA'!$D1095*'EXTR. DIARIA'!$E1095</f>
        <v>612420669</v>
      </c>
    </row>
    <row r="1096" spans="1:6" ht="15.75" hidden="1" customHeight="1" x14ac:dyDescent="0.25">
      <c r="A1096" s="4" t="s">
        <v>366</v>
      </c>
      <c r="B1096" s="71">
        <v>43392</v>
      </c>
      <c r="C1096" s="4">
        <v>59</v>
      </c>
      <c r="D1096" s="4">
        <v>208.6</v>
      </c>
      <c r="E1096" s="69">
        <v>784336</v>
      </c>
      <c r="F1096" s="4">
        <f>'EXTR. DIARIA'!$D1096*'EXTR. DIARIA'!$E1096</f>
        <v>163612489.59999999</v>
      </c>
    </row>
    <row r="1097" spans="1:6" ht="15.75" hidden="1" customHeight="1" x14ac:dyDescent="0.25">
      <c r="A1097" s="4" t="s">
        <v>353</v>
      </c>
      <c r="B1097" s="71">
        <v>43393</v>
      </c>
      <c r="C1097" s="4">
        <v>76</v>
      </c>
      <c r="D1097" s="4">
        <v>290</v>
      </c>
      <c r="E1097" s="69">
        <v>3362840</v>
      </c>
      <c r="F1097" s="4">
        <f>'EXTR. DIARIA'!$D1097*'EXTR. DIARIA'!$E1097</f>
        <v>975223600</v>
      </c>
    </row>
    <row r="1098" spans="1:6" ht="15.75" hidden="1" customHeight="1" x14ac:dyDescent="0.25">
      <c r="A1098" s="4" t="s">
        <v>353</v>
      </c>
      <c r="B1098" s="71">
        <v>43393</v>
      </c>
      <c r="C1098" s="4"/>
      <c r="D1098" s="4"/>
      <c r="E1098" s="69">
        <v>3362840</v>
      </c>
      <c r="F1098" s="4">
        <f>'EXTR. DIARIA'!$D1098*'EXTR. DIARIA'!$E1098</f>
        <v>0</v>
      </c>
    </row>
    <row r="1099" spans="1:6" ht="15.75" hidden="1" customHeight="1" x14ac:dyDescent="0.25">
      <c r="A1099" s="4" t="s">
        <v>361</v>
      </c>
      <c r="B1099" s="71">
        <v>43393</v>
      </c>
      <c r="C1099" s="4">
        <v>68</v>
      </c>
      <c r="D1099" s="4">
        <v>6.06</v>
      </c>
      <c r="E1099" s="69">
        <v>328149</v>
      </c>
      <c r="F1099" s="4">
        <f>'EXTR. DIARIA'!$D1099*'EXTR. DIARIA'!$E1099</f>
        <v>1988582.94</v>
      </c>
    </row>
    <row r="1100" spans="1:6" ht="15.75" hidden="1" customHeight="1" x14ac:dyDescent="0.25">
      <c r="A1100" s="4" t="s">
        <v>329</v>
      </c>
      <c r="B1100" s="71">
        <v>43394</v>
      </c>
      <c r="C1100" s="4">
        <v>61</v>
      </c>
      <c r="D1100" s="4">
        <v>37.700000000000003</v>
      </c>
      <c r="E1100" s="69">
        <v>1247756.8999999999</v>
      </c>
      <c r="F1100" s="4">
        <f>'EXTR. DIARIA'!$D1100*'EXTR. DIARIA'!$E1100</f>
        <v>47040435.130000003</v>
      </c>
    </row>
    <row r="1101" spans="1:6" ht="15.75" hidden="1" customHeight="1" x14ac:dyDescent="0.25">
      <c r="A1101" s="4" t="s">
        <v>329</v>
      </c>
      <c r="B1101" s="71">
        <v>43394</v>
      </c>
      <c r="C1101" s="4">
        <v>71</v>
      </c>
      <c r="D1101" s="4">
        <v>15.080000000000002</v>
      </c>
      <c r="E1101" s="69">
        <v>95969.12</v>
      </c>
      <c r="F1101" s="4">
        <f>'EXTR. DIARIA'!$D1101*'EXTR. DIARIA'!$E1101</f>
        <v>1447214.3296000001</v>
      </c>
    </row>
    <row r="1102" spans="1:6" ht="15.75" hidden="1" customHeight="1" x14ac:dyDescent="0.25">
      <c r="A1102" s="4" t="s">
        <v>329</v>
      </c>
      <c r="B1102" s="71">
        <v>43394</v>
      </c>
      <c r="C1102" s="4">
        <v>36</v>
      </c>
      <c r="D1102" s="4">
        <v>112.8</v>
      </c>
      <c r="E1102" s="69">
        <v>1170187.2</v>
      </c>
      <c r="F1102" s="4">
        <f>'EXTR. DIARIA'!$D1102*'EXTR. DIARIA'!$E1102</f>
        <v>131997116.16</v>
      </c>
    </row>
    <row r="1103" spans="1:6" ht="15.75" hidden="1" customHeight="1" x14ac:dyDescent="0.25">
      <c r="A1103" s="4" t="s">
        <v>329</v>
      </c>
      <c r="B1103" s="71">
        <v>43394</v>
      </c>
      <c r="C1103" s="4">
        <v>39</v>
      </c>
      <c r="D1103" s="4">
        <v>822.3</v>
      </c>
      <c r="E1103" s="69">
        <v>920153.7</v>
      </c>
      <c r="F1103" s="4">
        <f>'EXTR. DIARIA'!$D1103*'EXTR. DIARIA'!$E1103</f>
        <v>756642387.50999987</v>
      </c>
    </row>
    <row r="1104" spans="1:6" ht="15.75" hidden="1" customHeight="1" x14ac:dyDescent="0.25">
      <c r="A1104" s="4" t="s">
        <v>333</v>
      </c>
      <c r="B1104" s="71">
        <v>43394</v>
      </c>
      <c r="C1104" s="4">
        <v>61</v>
      </c>
      <c r="D1104" s="4">
        <v>59.32</v>
      </c>
      <c r="E1104" s="69">
        <v>1963314.04</v>
      </c>
      <c r="F1104" s="4">
        <f>'EXTR. DIARIA'!$D1104*'EXTR. DIARIA'!$E1104</f>
        <v>116463788.8528</v>
      </c>
    </row>
    <row r="1105" spans="1:6" ht="15.75" hidden="1" customHeight="1" x14ac:dyDescent="0.25">
      <c r="A1105" s="4" t="s">
        <v>333</v>
      </c>
      <c r="B1105" s="71">
        <v>43394</v>
      </c>
      <c r="C1105" s="4">
        <v>71</v>
      </c>
      <c r="D1105" s="4">
        <v>23.782</v>
      </c>
      <c r="E1105" s="69">
        <v>151348.64799999999</v>
      </c>
      <c r="F1105" s="4">
        <f>'EXTR. DIARIA'!$D1105*'EXTR. DIARIA'!$E1105</f>
        <v>3599373.5467359996</v>
      </c>
    </row>
    <row r="1106" spans="1:6" ht="15.75" hidden="1" customHeight="1" x14ac:dyDescent="0.25">
      <c r="A1106" s="4" t="s">
        <v>329</v>
      </c>
      <c r="B1106" s="71">
        <v>43395</v>
      </c>
      <c r="C1106" s="4">
        <v>30</v>
      </c>
      <c r="D1106" s="4">
        <v>3</v>
      </c>
      <c r="E1106" s="69">
        <v>39588</v>
      </c>
      <c r="F1106" s="4">
        <f>'EXTR. DIARIA'!$D1106*'EXTR. DIARIA'!$E1106</f>
        <v>118764</v>
      </c>
    </row>
    <row r="1107" spans="1:6" ht="15.75" hidden="1" customHeight="1" x14ac:dyDescent="0.25">
      <c r="A1107" s="4" t="s">
        <v>329</v>
      </c>
      <c r="B1107" s="71">
        <v>43395</v>
      </c>
      <c r="C1107" s="4">
        <v>5</v>
      </c>
      <c r="D1107" s="4">
        <v>3</v>
      </c>
      <c r="E1107" s="69">
        <v>463860</v>
      </c>
      <c r="F1107" s="4">
        <f>'EXTR. DIARIA'!$D1107*'EXTR. DIARIA'!$E1107</f>
        <v>1391580</v>
      </c>
    </row>
    <row r="1108" spans="1:6" ht="15.75" hidden="1" customHeight="1" x14ac:dyDescent="0.25">
      <c r="A1108" s="4" t="s">
        <v>329</v>
      </c>
      <c r="B1108" s="71">
        <v>43395</v>
      </c>
      <c r="C1108" s="4">
        <v>6</v>
      </c>
      <c r="D1108" s="4">
        <v>2</v>
      </c>
      <c r="E1108" s="69">
        <v>419004</v>
      </c>
      <c r="F1108" s="4">
        <f>'EXTR. DIARIA'!$D1108*'EXTR. DIARIA'!$E1108</f>
        <v>838008</v>
      </c>
    </row>
    <row r="1109" spans="1:6" ht="15.75" hidden="1" customHeight="1" x14ac:dyDescent="0.25">
      <c r="A1109" s="4" t="s">
        <v>329</v>
      </c>
      <c r="B1109" s="71">
        <v>43395</v>
      </c>
      <c r="C1109" s="4">
        <v>75</v>
      </c>
      <c r="D1109" s="4">
        <v>332</v>
      </c>
      <c r="E1109" s="69">
        <v>1869824</v>
      </c>
      <c r="F1109" s="4">
        <f>'EXTR. DIARIA'!$D1109*'EXTR. DIARIA'!$E1109</f>
        <v>620781568</v>
      </c>
    </row>
    <row r="1110" spans="1:6" ht="15.75" hidden="1" customHeight="1" x14ac:dyDescent="0.25">
      <c r="A1110" s="4" t="s">
        <v>350</v>
      </c>
      <c r="B1110" s="71">
        <v>43395</v>
      </c>
      <c r="C1110" s="4">
        <v>75</v>
      </c>
      <c r="D1110" s="4">
        <v>310</v>
      </c>
      <c r="E1110" s="69">
        <v>1745920</v>
      </c>
      <c r="F1110" s="4">
        <f>'EXTR. DIARIA'!$D1110*'EXTR. DIARIA'!$E1110</f>
        <v>541235200</v>
      </c>
    </row>
    <row r="1111" spans="1:6" ht="15.75" hidden="1" customHeight="1" x14ac:dyDescent="0.25">
      <c r="A1111" s="4" t="s">
        <v>350</v>
      </c>
      <c r="B1111" s="71">
        <v>43395</v>
      </c>
      <c r="C1111" s="4">
        <v>76</v>
      </c>
      <c r="D1111" s="4">
        <v>0</v>
      </c>
      <c r="E1111" s="69">
        <v>0</v>
      </c>
      <c r="F1111" s="4">
        <f>'EXTR. DIARIA'!$D1111*'EXTR. DIARIA'!$E1111</f>
        <v>0</v>
      </c>
    </row>
    <row r="1112" spans="1:6" ht="15.75" hidden="1" customHeight="1" x14ac:dyDescent="0.25">
      <c r="A1112" s="4" t="s">
        <v>355</v>
      </c>
      <c r="B1112" s="71">
        <v>43395</v>
      </c>
      <c r="C1112" s="4">
        <v>75</v>
      </c>
      <c r="D1112" s="4">
        <v>615</v>
      </c>
      <c r="E1112" s="69">
        <v>3463680</v>
      </c>
      <c r="F1112" s="4">
        <f>'EXTR. DIARIA'!$D1112*'EXTR. DIARIA'!$E1112</f>
        <v>2130163200</v>
      </c>
    </row>
    <row r="1113" spans="1:6" ht="15.75" hidden="1" customHeight="1" x14ac:dyDescent="0.25">
      <c r="A1113" s="4" t="s">
        <v>329</v>
      </c>
      <c r="B1113" s="71">
        <v>43396</v>
      </c>
      <c r="C1113" s="4">
        <v>5</v>
      </c>
      <c r="D1113" s="4">
        <v>2</v>
      </c>
      <c r="E1113" s="69">
        <v>309240</v>
      </c>
      <c r="F1113" s="4">
        <f>'EXTR. DIARIA'!$D1113*'EXTR. DIARIA'!$E1113</f>
        <v>618480</v>
      </c>
    </row>
    <row r="1114" spans="1:6" ht="15.75" hidden="1" customHeight="1" x14ac:dyDescent="0.25">
      <c r="A1114" s="4" t="s">
        <v>329</v>
      </c>
      <c r="B1114" s="71">
        <v>43396</v>
      </c>
      <c r="C1114" s="4">
        <v>6</v>
      </c>
      <c r="D1114" s="4">
        <v>1</v>
      </c>
      <c r="E1114" s="69">
        <v>209502</v>
      </c>
      <c r="F1114" s="4">
        <f>'EXTR. DIARIA'!$D1114*'EXTR. DIARIA'!$E1114</f>
        <v>209502</v>
      </c>
    </row>
    <row r="1115" spans="1:6" ht="15.75" hidden="1" customHeight="1" x14ac:dyDescent="0.25">
      <c r="A1115" s="4" t="s">
        <v>329</v>
      </c>
      <c r="B1115" s="71">
        <v>43396</v>
      </c>
      <c r="C1115" s="4">
        <v>30</v>
      </c>
      <c r="D1115" s="4">
        <v>2</v>
      </c>
      <c r="E1115" s="69">
        <v>26392</v>
      </c>
      <c r="F1115" s="4">
        <f>'EXTR. DIARIA'!$D1115*'EXTR. DIARIA'!$E1115</f>
        <v>52784</v>
      </c>
    </row>
    <row r="1116" spans="1:6" ht="15.75" hidden="1" customHeight="1" x14ac:dyDescent="0.25">
      <c r="A1116" s="4" t="s">
        <v>329</v>
      </c>
      <c r="B1116" s="71">
        <v>43397</v>
      </c>
      <c r="C1116" s="4">
        <v>58</v>
      </c>
      <c r="D1116" s="4">
        <v>807.3</v>
      </c>
      <c r="E1116" s="69">
        <v>2542187.6999999997</v>
      </c>
      <c r="F1116" s="4">
        <f>'EXTR. DIARIA'!$D1116*'EXTR. DIARIA'!$E1116</f>
        <v>2052308130.2099996</v>
      </c>
    </row>
    <row r="1117" spans="1:6" ht="15.75" hidden="1" customHeight="1" x14ac:dyDescent="0.25">
      <c r="A1117" s="4" t="s">
        <v>329</v>
      </c>
      <c r="B1117" s="71">
        <v>43397</v>
      </c>
      <c r="C1117" s="4">
        <v>59</v>
      </c>
      <c r="D1117" s="4">
        <v>15</v>
      </c>
      <c r="E1117" s="69">
        <v>56400</v>
      </c>
      <c r="F1117" s="4">
        <f>'EXTR. DIARIA'!$D1117*'EXTR. DIARIA'!$E1117</f>
        <v>846000</v>
      </c>
    </row>
    <row r="1118" spans="1:6" ht="15.75" hidden="1" customHeight="1" x14ac:dyDescent="0.25">
      <c r="A1118" s="4" t="s">
        <v>329</v>
      </c>
      <c r="B1118" s="71">
        <v>43397</v>
      </c>
      <c r="C1118" s="4">
        <v>36</v>
      </c>
      <c r="D1118" s="4">
        <v>50.5</v>
      </c>
      <c r="E1118" s="69">
        <v>523887</v>
      </c>
      <c r="F1118" s="4">
        <f>'EXTR. DIARIA'!$D1118*'EXTR. DIARIA'!$E1118</f>
        <v>26456293.5</v>
      </c>
    </row>
    <row r="1119" spans="1:6" ht="15.75" hidden="1" customHeight="1" x14ac:dyDescent="0.25">
      <c r="A1119" s="4" t="s">
        <v>329</v>
      </c>
      <c r="B1119" s="71">
        <v>43397</v>
      </c>
      <c r="C1119" s="73">
        <v>61</v>
      </c>
      <c r="D1119" s="4">
        <v>109.5</v>
      </c>
      <c r="E1119" s="69">
        <v>3624121.5</v>
      </c>
      <c r="F1119" s="4">
        <f>'EXTR. DIARIA'!$D1119*'EXTR. DIARIA'!$E1119</f>
        <v>396841304.25</v>
      </c>
    </row>
    <row r="1120" spans="1:6" ht="15.75" hidden="1" customHeight="1" x14ac:dyDescent="0.25">
      <c r="A1120" s="4" t="s">
        <v>331</v>
      </c>
      <c r="B1120" s="71">
        <v>43397</v>
      </c>
      <c r="C1120" s="73">
        <v>61</v>
      </c>
      <c r="D1120" s="4">
        <v>56.97</v>
      </c>
      <c r="E1120" s="69">
        <v>1885536.09</v>
      </c>
      <c r="F1120" s="4">
        <f>'EXTR. DIARIA'!$D1120*'EXTR. DIARIA'!$E1120</f>
        <v>107418991.0473</v>
      </c>
    </row>
    <row r="1121" spans="1:6" ht="15.75" hidden="1" customHeight="1" x14ac:dyDescent="0.25">
      <c r="A1121" s="4" t="s">
        <v>331</v>
      </c>
      <c r="B1121" s="71">
        <v>43397</v>
      </c>
      <c r="C1121" s="73">
        <v>58</v>
      </c>
      <c r="D1121" s="4">
        <v>10</v>
      </c>
      <c r="E1121" s="69">
        <v>31490</v>
      </c>
      <c r="F1121" s="4">
        <f>'EXTR. DIARIA'!$D1121*'EXTR. DIARIA'!$E1121</f>
        <v>314900</v>
      </c>
    </row>
    <row r="1122" spans="1:6" ht="15.75" hidden="1" customHeight="1" x14ac:dyDescent="0.25">
      <c r="A1122" s="4" t="s">
        <v>331</v>
      </c>
      <c r="B1122" s="71">
        <v>43397</v>
      </c>
      <c r="C1122" s="4">
        <v>71</v>
      </c>
      <c r="D1122" s="4">
        <v>22.788</v>
      </c>
      <c r="E1122" s="69">
        <v>145022.83199999999</v>
      </c>
      <c r="F1122" s="4">
        <f>'EXTR. DIARIA'!$D1122*'EXTR. DIARIA'!$E1122</f>
        <v>3304780.295616</v>
      </c>
    </row>
    <row r="1123" spans="1:6" ht="15.75" hidden="1" customHeight="1" x14ac:dyDescent="0.25">
      <c r="A1123" s="4" t="s">
        <v>333</v>
      </c>
      <c r="B1123" s="71">
        <v>43397</v>
      </c>
      <c r="C1123" s="73">
        <v>105</v>
      </c>
      <c r="D1123" s="4">
        <v>33.090000000000003</v>
      </c>
      <c r="E1123" s="69">
        <v>999185.64000000013</v>
      </c>
      <c r="F1123" s="4">
        <f>'EXTR. DIARIA'!$D1123*'EXTR. DIARIA'!$E1123</f>
        <v>33063052.827600006</v>
      </c>
    </row>
    <row r="1124" spans="1:6" ht="15.75" hidden="1" customHeight="1" x14ac:dyDescent="0.25">
      <c r="A1124" s="4" t="s">
        <v>361</v>
      </c>
      <c r="B1124" s="71">
        <v>43397</v>
      </c>
      <c r="C1124" s="73">
        <v>68</v>
      </c>
      <c r="D1124" s="4">
        <v>21.81</v>
      </c>
      <c r="E1124" s="69">
        <v>1181011.5</v>
      </c>
      <c r="F1124" s="4">
        <f>'EXTR. DIARIA'!$D1124*'EXTR. DIARIA'!$E1124</f>
        <v>25757860.814999998</v>
      </c>
    </row>
    <row r="1125" spans="1:6" ht="15.75" hidden="1" customHeight="1" x14ac:dyDescent="0.25">
      <c r="A1125" s="4" t="s">
        <v>331</v>
      </c>
      <c r="B1125" s="71">
        <v>43398</v>
      </c>
      <c r="C1125" s="73">
        <v>5</v>
      </c>
      <c r="D1125" s="4">
        <v>3</v>
      </c>
      <c r="E1125" s="69">
        <v>463860</v>
      </c>
      <c r="F1125" s="4">
        <f>'EXTR. DIARIA'!$D1125*'EXTR. DIARIA'!$E1125</f>
        <v>1391580</v>
      </c>
    </row>
    <row r="1126" spans="1:6" ht="15.75" hidden="1" customHeight="1" x14ac:dyDescent="0.25">
      <c r="A1126" s="4" t="s">
        <v>331</v>
      </c>
      <c r="B1126" s="71">
        <v>43398</v>
      </c>
      <c r="C1126" s="73">
        <v>6</v>
      </c>
      <c r="D1126" s="4">
        <v>9</v>
      </c>
      <c r="E1126" s="69">
        <v>1885518</v>
      </c>
      <c r="F1126" s="4">
        <f>'EXTR. DIARIA'!$D1126*'EXTR. DIARIA'!$E1126</f>
        <v>16969662</v>
      </c>
    </row>
    <row r="1127" spans="1:6" ht="15.75" hidden="1" customHeight="1" x14ac:dyDescent="0.25">
      <c r="A1127" s="4" t="s">
        <v>331</v>
      </c>
      <c r="B1127" s="71">
        <v>43398</v>
      </c>
      <c r="C1127" s="73">
        <v>13</v>
      </c>
      <c r="D1127" s="4">
        <v>6</v>
      </c>
      <c r="E1127" s="69">
        <v>827514</v>
      </c>
      <c r="F1127" s="4">
        <f>'EXTR. DIARIA'!$D1127*'EXTR. DIARIA'!$E1127</f>
        <v>4965084</v>
      </c>
    </row>
    <row r="1128" spans="1:6" ht="15.75" hidden="1" customHeight="1" x14ac:dyDescent="0.25">
      <c r="A1128" s="4" t="s">
        <v>331</v>
      </c>
      <c r="B1128" s="71">
        <v>43398</v>
      </c>
      <c r="C1128" s="73">
        <v>30</v>
      </c>
      <c r="D1128" s="4">
        <v>5</v>
      </c>
      <c r="E1128" s="69">
        <v>65980</v>
      </c>
      <c r="F1128" s="4">
        <f>'EXTR. DIARIA'!$D1128*'EXTR. DIARIA'!$E1128</f>
        <v>329900</v>
      </c>
    </row>
    <row r="1129" spans="1:6" ht="15.75" hidden="1" customHeight="1" x14ac:dyDescent="0.25">
      <c r="A1129" s="4" t="s">
        <v>331</v>
      </c>
      <c r="B1129" s="71">
        <v>43398</v>
      </c>
      <c r="C1129" s="73">
        <v>5</v>
      </c>
      <c r="D1129" s="4">
        <v>1</v>
      </c>
      <c r="E1129" s="69">
        <v>154620</v>
      </c>
      <c r="F1129" s="4">
        <f>'EXTR. DIARIA'!$D1129*'EXTR. DIARIA'!$E1129</f>
        <v>154620</v>
      </c>
    </row>
    <row r="1130" spans="1:6" ht="15.75" hidden="1" customHeight="1" x14ac:dyDescent="0.25">
      <c r="A1130" s="4" t="s">
        <v>331</v>
      </c>
      <c r="B1130" s="71">
        <v>43398</v>
      </c>
      <c r="C1130" s="73">
        <v>6</v>
      </c>
      <c r="D1130" s="4">
        <v>4</v>
      </c>
      <c r="E1130" s="69">
        <v>838008</v>
      </c>
      <c r="F1130" s="4">
        <f>'EXTR. DIARIA'!$D1130*'EXTR. DIARIA'!$E1130</f>
        <v>3352032</v>
      </c>
    </row>
    <row r="1131" spans="1:6" ht="15.75" hidden="1" customHeight="1" x14ac:dyDescent="0.25">
      <c r="A1131" s="4" t="s">
        <v>331</v>
      </c>
      <c r="B1131" s="71">
        <v>43398</v>
      </c>
      <c r="C1131" s="73">
        <v>30</v>
      </c>
      <c r="D1131" s="4">
        <v>1</v>
      </c>
      <c r="E1131" s="69">
        <v>13196</v>
      </c>
      <c r="F1131" s="4">
        <f>'EXTR. DIARIA'!$D1131*'EXTR. DIARIA'!$E1131</f>
        <v>13196</v>
      </c>
    </row>
    <row r="1132" spans="1:6" ht="15.75" hidden="1" customHeight="1" x14ac:dyDescent="0.25">
      <c r="A1132" s="4" t="s">
        <v>331</v>
      </c>
      <c r="B1132" s="71">
        <v>43398</v>
      </c>
      <c r="C1132" s="73">
        <v>5</v>
      </c>
      <c r="D1132" s="4">
        <v>11</v>
      </c>
      <c r="E1132" s="69">
        <v>1700820</v>
      </c>
      <c r="F1132" s="4">
        <f>'EXTR. DIARIA'!$D1132*'EXTR. DIARIA'!$E1132</f>
        <v>18709020</v>
      </c>
    </row>
    <row r="1133" spans="1:6" ht="15.75" hidden="1" customHeight="1" x14ac:dyDescent="0.25">
      <c r="A1133" s="4" t="s">
        <v>331</v>
      </c>
      <c r="B1133" s="71">
        <v>43398</v>
      </c>
      <c r="C1133" s="73">
        <v>6</v>
      </c>
      <c r="D1133" s="4">
        <v>1</v>
      </c>
      <c r="E1133" s="69">
        <v>209502</v>
      </c>
      <c r="F1133" s="4">
        <f>'EXTR. DIARIA'!$D1133*'EXTR. DIARIA'!$E1133</f>
        <v>209502</v>
      </c>
    </row>
    <row r="1134" spans="1:6" ht="15.75" hidden="1" customHeight="1" x14ac:dyDescent="0.25">
      <c r="A1134" s="4" t="s">
        <v>331</v>
      </c>
      <c r="B1134" s="71">
        <v>43398</v>
      </c>
      <c r="C1134" s="73">
        <v>13</v>
      </c>
      <c r="D1134" s="4">
        <v>3</v>
      </c>
      <c r="E1134" s="69">
        <v>413757</v>
      </c>
      <c r="F1134" s="4">
        <f>'EXTR. DIARIA'!$D1134*'EXTR. DIARIA'!$E1134</f>
        <v>1241271</v>
      </c>
    </row>
    <row r="1135" spans="1:6" ht="15.75" hidden="1" customHeight="1" x14ac:dyDescent="0.25">
      <c r="A1135" s="4" t="s">
        <v>331</v>
      </c>
      <c r="B1135" s="71">
        <v>43398</v>
      </c>
      <c r="C1135" s="73">
        <v>30</v>
      </c>
      <c r="D1135" s="4">
        <v>5</v>
      </c>
      <c r="E1135" s="69">
        <v>65980</v>
      </c>
      <c r="F1135" s="4">
        <f>'EXTR. DIARIA'!$D1135*'EXTR. DIARIA'!$E1135</f>
        <v>329900</v>
      </c>
    </row>
    <row r="1136" spans="1:6" ht="15.75" hidden="1" customHeight="1" x14ac:dyDescent="0.25">
      <c r="A1136" s="4" t="s">
        <v>361</v>
      </c>
      <c r="B1136" s="71">
        <v>43398</v>
      </c>
      <c r="C1136" s="73">
        <v>105</v>
      </c>
      <c r="D1136" s="4">
        <v>717.60500000000002</v>
      </c>
      <c r="E1136" s="69">
        <v>21668800.579999998</v>
      </c>
      <c r="F1136" s="4">
        <f>'EXTR. DIARIA'!$D1136*'EXTR. DIARIA'!$E1136</f>
        <v>15549639640.210899</v>
      </c>
    </row>
    <row r="1137" spans="1:6" ht="15.75" hidden="1" customHeight="1" x14ac:dyDescent="0.25">
      <c r="A1137" s="4" t="s">
        <v>361</v>
      </c>
      <c r="B1137" s="71">
        <v>43398</v>
      </c>
      <c r="C1137" s="4">
        <v>105</v>
      </c>
      <c r="D1137" s="4">
        <v>434.755</v>
      </c>
      <c r="E1137" s="69">
        <v>13127861.98</v>
      </c>
      <c r="F1137" s="4">
        <f>'EXTR. DIARIA'!$D1137*'EXTR. DIARIA'!$E1137</f>
        <v>5707403635.1149006</v>
      </c>
    </row>
    <row r="1138" spans="1:6" ht="15.75" hidden="1" customHeight="1" x14ac:dyDescent="0.25">
      <c r="A1138" s="4" t="s">
        <v>361</v>
      </c>
      <c r="B1138" s="71">
        <v>43398</v>
      </c>
      <c r="C1138" s="73">
        <v>105</v>
      </c>
      <c r="D1138" s="4">
        <v>182.30500000000001</v>
      </c>
      <c r="E1138" s="69">
        <v>5504881.7800000003</v>
      </c>
      <c r="F1138" s="4">
        <f>'EXTR. DIARIA'!$D1138*'EXTR. DIARIA'!$E1138</f>
        <v>1003567472.9029001</v>
      </c>
    </row>
    <row r="1139" spans="1:6" ht="15.75" hidden="1" customHeight="1" x14ac:dyDescent="0.25">
      <c r="A1139" s="4" t="s">
        <v>331</v>
      </c>
      <c r="B1139" s="71">
        <v>43399</v>
      </c>
      <c r="C1139" s="73">
        <v>36</v>
      </c>
      <c r="D1139" s="4">
        <v>65.16</v>
      </c>
      <c r="E1139" s="69">
        <v>675969.84</v>
      </c>
      <c r="F1139" s="4">
        <f>'EXTR. DIARIA'!$D1139*'EXTR. DIARIA'!$E1139</f>
        <v>44046194.774399996</v>
      </c>
    </row>
    <row r="1140" spans="1:6" ht="15.75" hidden="1" customHeight="1" x14ac:dyDescent="0.25">
      <c r="A1140" s="4" t="s">
        <v>331</v>
      </c>
      <c r="B1140" s="71">
        <v>43399</v>
      </c>
      <c r="C1140" s="73">
        <v>61</v>
      </c>
      <c r="D1140" s="4">
        <v>16.05</v>
      </c>
      <c r="E1140" s="69">
        <v>531206.85</v>
      </c>
      <c r="F1140" s="4">
        <f>'EXTR. DIARIA'!$D1140*'EXTR. DIARIA'!$E1140</f>
        <v>8525869.9425000008</v>
      </c>
    </row>
    <row r="1141" spans="1:6" ht="15.75" hidden="1" customHeight="1" x14ac:dyDescent="0.25">
      <c r="A1141" s="4" t="s">
        <v>331</v>
      </c>
      <c r="B1141" s="71">
        <v>43399</v>
      </c>
      <c r="C1141" s="73">
        <v>71</v>
      </c>
      <c r="D1141" s="4">
        <v>6.4200000000000008</v>
      </c>
      <c r="E1141" s="69">
        <v>40856.880000000005</v>
      </c>
      <c r="F1141" s="4">
        <f>'EXTR. DIARIA'!$D1141*'EXTR. DIARIA'!$E1141</f>
        <v>262301.16960000008</v>
      </c>
    </row>
    <row r="1142" spans="1:6" ht="15.75" hidden="1" customHeight="1" x14ac:dyDescent="0.25">
      <c r="A1142" s="4" t="s">
        <v>348</v>
      </c>
      <c r="B1142" s="71">
        <v>43399</v>
      </c>
      <c r="C1142" s="73">
        <v>105</v>
      </c>
      <c r="D1142" s="4">
        <v>15.04</v>
      </c>
      <c r="E1142" s="69">
        <v>454147.84000000003</v>
      </c>
      <c r="F1142" s="4">
        <f>'EXTR. DIARIA'!$D1142*'EXTR. DIARIA'!$E1142</f>
        <v>6830383.5136000002</v>
      </c>
    </row>
    <row r="1143" spans="1:6" ht="15.75" hidden="1" customHeight="1" x14ac:dyDescent="0.25">
      <c r="A1143" s="4" t="s">
        <v>361</v>
      </c>
      <c r="B1143" s="71">
        <v>43399</v>
      </c>
      <c r="C1143" s="73">
        <v>68</v>
      </c>
      <c r="D1143" s="4">
        <v>6.72</v>
      </c>
      <c r="E1143" s="69">
        <v>363888</v>
      </c>
      <c r="F1143" s="4">
        <f>'EXTR. DIARIA'!$D1143*'EXTR. DIARIA'!$E1143</f>
        <v>2445327.3599999999</v>
      </c>
    </row>
    <row r="1144" spans="1:6" ht="15.75" hidden="1" customHeight="1" x14ac:dyDescent="0.25">
      <c r="A1144" s="4" t="s">
        <v>331</v>
      </c>
      <c r="B1144" s="71">
        <v>43400</v>
      </c>
      <c r="C1144" s="4">
        <v>36</v>
      </c>
      <c r="D1144" s="4">
        <v>19.085999999999999</v>
      </c>
      <c r="E1144" s="69">
        <v>197998.16399999999</v>
      </c>
      <c r="F1144" s="4">
        <f>'EXTR. DIARIA'!$D1144*'EXTR. DIARIA'!$E1144</f>
        <v>3778992.9581039995</v>
      </c>
    </row>
    <row r="1145" spans="1:6" ht="15.75" hidden="1" customHeight="1" x14ac:dyDescent="0.25">
      <c r="A1145" s="4" t="s">
        <v>331</v>
      </c>
      <c r="B1145" s="71">
        <v>43400</v>
      </c>
      <c r="C1145" s="4">
        <v>61</v>
      </c>
      <c r="D1145" s="4">
        <v>5.8</v>
      </c>
      <c r="E1145" s="69">
        <v>191962.6</v>
      </c>
      <c r="F1145" s="4">
        <f>'EXTR. DIARIA'!$D1145*'EXTR. DIARIA'!$E1145</f>
        <v>1113383.08</v>
      </c>
    </row>
    <row r="1146" spans="1:6" ht="15.75" hidden="1" customHeight="1" x14ac:dyDescent="0.25">
      <c r="A1146" s="4" t="s">
        <v>331</v>
      </c>
      <c r="B1146" s="71">
        <v>43400</v>
      </c>
      <c r="C1146" s="4">
        <v>71</v>
      </c>
      <c r="D1146" s="4">
        <v>3</v>
      </c>
      <c r="E1146" s="69">
        <v>19092</v>
      </c>
      <c r="F1146" s="4">
        <f>'EXTR. DIARIA'!$D1146*'EXTR. DIARIA'!$E1146</f>
        <v>57276</v>
      </c>
    </row>
    <row r="1147" spans="1:6" ht="15.75" hidden="1" customHeight="1" x14ac:dyDescent="0.25">
      <c r="A1147" s="4" t="s">
        <v>331</v>
      </c>
      <c r="B1147" s="71">
        <v>43400</v>
      </c>
      <c r="C1147" s="4">
        <v>5</v>
      </c>
      <c r="D1147" s="4">
        <v>7</v>
      </c>
      <c r="E1147" s="69">
        <v>1082340</v>
      </c>
      <c r="F1147" s="4">
        <f>'EXTR. DIARIA'!$D1147*'EXTR. DIARIA'!$E1147</f>
        <v>7576380</v>
      </c>
    </row>
    <row r="1148" spans="1:6" ht="15.75" hidden="1" customHeight="1" x14ac:dyDescent="0.25">
      <c r="A1148" s="4" t="s">
        <v>331</v>
      </c>
      <c r="B1148" s="71">
        <v>43400</v>
      </c>
      <c r="C1148" s="4">
        <v>6</v>
      </c>
      <c r="D1148" s="4">
        <v>9</v>
      </c>
      <c r="E1148" s="69">
        <v>1885518</v>
      </c>
      <c r="F1148" s="4">
        <f>'EXTR. DIARIA'!$D1148*'EXTR. DIARIA'!$E1148</f>
        <v>16969662</v>
      </c>
    </row>
    <row r="1149" spans="1:6" ht="15.75" hidden="1" customHeight="1" x14ac:dyDescent="0.25">
      <c r="A1149" s="4" t="s">
        <v>331</v>
      </c>
      <c r="B1149" s="71">
        <v>43400</v>
      </c>
      <c r="C1149" s="4">
        <v>30</v>
      </c>
      <c r="D1149" s="4">
        <v>3</v>
      </c>
      <c r="E1149" s="69">
        <v>39588</v>
      </c>
      <c r="F1149" s="4">
        <f>'EXTR. DIARIA'!$D1149*'EXTR. DIARIA'!$E1149</f>
        <v>118764</v>
      </c>
    </row>
    <row r="1150" spans="1:6" ht="15.75" hidden="1" customHeight="1" x14ac:dyDescent="0.25">
      <c r="A1150" s="4" t="s">
        <v>348</v>
      </c>
      <c r="B1150" s="71">
        <v>43400</v>
      </c>
      <c r="C1150" s="73">
        <v>33</v>
      </c>
      <c r="D1150" s="4">
        <v>239.1</v>
      </c>
      <c r="E1150" s="69">
        <v>222363</v>
      </c>
      <c r="F1150" s="4">
        <f>'EXTR. DIARIA'!$D1150*'EXTR. DIARIA'!$E1150</f>
        <v>53166993.299999997</v>
      </c>
    </row>
    <row r="1151" spans="1:6" ht="15.75" hidden="1" customHeight="1" x14ac:dyDescent="0.25">
      <c r="A1151" s="4" t="s">
        <v>348</v>
      </c>
      <c r="B1151" s="71">
        <v>43400</v>
      </c>
      <c r="C1151" s="73">
        <v>58</v>
      </c>
      <c r="D1151" s="4">
        <v>239.1</v>
      </c>
      <c r="E1151" s="69">
        <v>752925.9</v>
      </c>
      <c r="F1151" s="4">
        <f>'EXTR. DIARIA'!$D1151*'EXTR. DIARIA'!$E1151</f>
        <v>180024582.69</v>
      </c>
    </row>
    <row r="1152" spans="1:6" ht="15.75" hidden="1" customHeight="1" x14ac:dyDescent="0.25">
      <c r="A1152" s="4" t="s">
        <v>361</v>
      </c>
      <c r="B1152" s="71">
        <v>43400</v>
      </c>
      <c r="C1152" s="4">
        <v>36</v>
      </c>
      <c r="D1152" s="4">
        <v>104.34</v>
      </c>
      <c r="E1152" s="69">
        <v>1082423.1599999999</v>
      </c>
      <c r="F1152" s="4">
        <f>'EXTR. DIARIA'!$D1152*'EXTR. DIARIA'!$E1152</f>
        <v>112940032.51439999</v>
      </c>
    </row>
    <row r="1153" spans="1:6" ht="15.75" hidden="1" customHeight="1" x14ac:dyDescent="0.25">
      <c r="A1153" s="4" t="s">
        <v>361</v>
      </c>
      <c r="B1153" s="71">
        <v>43400</v>
      </c>
      <c r="C1153" s="4">
        <v>33</v>
      </c>
      <c r="D1153" s="4">
        <v>220.4</v>
      </c>
      <c r="E1153" s="69">
        <v>204972</v>
      </c>
      <c r="F1153" s="4">
        <f>'EXTR. DIARIA'!$D1153*'EXTR. DIARIA'!$E1153</f>
        <v>45175828.800000004</v>
      </c>
    </row>
    <row r="1154" spans="1:6" ht="15.75" hidden="1" customHeight="1" x14ac:dyDescent="0.25">
      <c r="A1154" s="4" t="s">
        <v>361</v>
      </c>
      <c r="B1154" s="71">
        <v>43400</v>
      </c>
      <c r="C1154" s="4">
        <v>59</v>
      </c>
      <c r="D1154" s="4">
        <v>220.4</v>
      </c>
      <c r="E1154" s="69">
        <v>828704</v>
      </c>
      <c r="F1154" s="4">
        <f>'EXTR. DIARIA'!$D1154*'EXTR. DIARIA'!$E1154</f>
        <v>182646361.59999999</v>
      </c>
    </row>
    <row r="1155" spans="1:6" ht="15.75" hidden="1" customHeight="1" x14ac:dyDescent="0.25">
      <c r="A1155" s="4" t="s">
        <v>348</v>
      </c>
      <c r="B1155" s="71">
        <v>43401</v>
      </c>
      <c r="C1155" s="4">
        <v>76</v>
      </c>
      <c r="D1155" s="4">
        <v>2111</v>
      </c>
      <c r="E1155" s="69">
        <v>24479156</v>
      </c>
      <c r="F1155" s="4">
        <f>'EXTR. DIARIA'!$D1155*'EXTR. DIARIA'!$E1155</f>
        <v>51675498316</v>
      </c>
    </row>
    <row r="1156" spans="1:6" ht="15.75" hidden="1" customHeight="1" x14ac:dyDescent="0.25">
      <c r="A1156" s="4" t="s">
        <v>361</v>
      </c>
      <c r="B1156" s="71">
        <v>43401</v>
      </c>
      <c r="C1156" s="4">
        <v>68</v>
      </c>
      <c r="D1156" s="4">
        <v>22</v>
      </c>
      <c r="E1156" s="69">
        <v>1191300</v>
      </c>
      <c r="F1156" s="4">
        <f>'EXTR. DIARIA'!$D1156*'EXTR. DIARIA'!$E1156</f>
        <v>26208600</v>
      </c>
    </row>
    <row r="1157" spans="1:6" ht="15.75" hidden="1" customHeight="1" x14ac:dyDescent="0.25">
      <c r="A1157" s="4" t="s">
        <v>331</v>
      </c>
      <c r="B1157" s="71">
        <v>43402</v>
      </c>
      <c r="C1157" s="4">
        <v>5</v>
      </c>
      <c r="D1157" s="4">
        <v>10</v>
      </c>
      <c r="E1157" s="69">
        <v>1546200</v>
      </c>
      <c r="F1157" s="4">
        <f>'EXTR. DIARIA'!$D1157*'EXTR. DIARIA'!$E1157</f>
        <v>15462000</v>
      </c>
    </row>
    <row r="1158" spans="1:6" ht="15.75" hidden="1" customHeight="1" x14ac:dyDescent="0.25">
      <c r="A1158" s="4" t="s">
        <v>331</v>
      </c>
      <c r="B1158" s="71">
        <v>43402</v>
      </c>
      <c r="C1158" s="4">
        <v>6</v>
      </c>
      <c r="D1158" s="4">
        <v>1</v>
      </c>
      <c r="E1158" s="69">
        <v>209502</v>
      </c>
      <c r="F1158" s="4">
        <f>'EXTR. DIARIA'!$D1158*'EXTR. DIARIA'!$E1158</f>
        <v>209502</v>
      </c>
    </row>
    <row r="1159" spans="1:6" ht="15.75" hidden="1" customHeight="1" x14ac:dyDescent="0.25">
      <c r="A1159" s="4" t="s">
        <v>348</v>
      </c>
      <c r="B1159" s="71">
        <v>43402</v>
      </c>
      <c r="C1159" s="73">
        <v>33</v>
      </c>
      <c r="D1159" s="4">
        <v>563.80000000000007</v>
      </c>
      <c r="E1159" s="69">
        <v>524334.00000000012</v>
      </c>
      <c r="F1159" s="4">
        <f>'EXTR. DIARIA'!$D1159*'EXTR. DIARIA'!$E1159</f>
        <v>295619509.20000011</v>
      </c>
    </row>
    <row r="1160" spans="1:6" ht="15.75" hidden="1" customHeight="1" x14ac:dyDescent="0.25">
      <c r="A1160" s="4" t="s">
        <v>348</v>
      </c>
      <c r="B1160" s="71">
        <v>43402</v>
      </c>
      <c r="C1160" s="74">
        <v>34</v>
      </c>
      <c r="D1160" s="4">
        <v>23.4</v>
      </c>
      <c r="E1160" s="69">
        <v>27471.599999999999</v>
      </c>
      <c r="F1160" s="4">
        <f>'EXTR. DIARIA'!$D1160*'EXTR. DIARIA'!$E1160</f>
        <v>642835.43999999994</v>
      </c>
    </row>
    <row r="1161" spans="1:6" ht="15.75" hidden="1" customHeight="1" x14ac:dyDescent="0.25">
      <c r="A1161" s="4" t="s">
        <v>348</v>
      </c>
      <c r="B1161" s="71">
        <v>43402</v>
      </c>
      <c r="C1161" s="4">
        <v>58</v>
      </c>
      <c r="D1161" s="4">
        <v>563.79999999999995</v>
      </c>
      <c r="E1161" s="69">
        <v>1775406.2</v>
      </c>
      <c r="F1161" s="4">
        <f>'EXTR. DIARIA'!$D1161*'EXTR. DIARIA'!$E1161</f>
        <v>1000974015.5599999</v>
      </c>
    </row>
    <row r="1162" spans="1:6" ht="15.75" hidden="1" customHeight="1" x14ac:dyDescent="0.25">
      <c r="A1162" s="4" t="s">
        <v>348</v>
      </c>
      <c r="B1162" s="71">
        <v>43402</v>
      </c>
      <c r="C1162" s="4">
        <v>59</v>
      </c>
      <c r="D1162" s="4">
        <v>23.4</v>
      </c>
      <c r="E1162" s="69">
        <v>87984</v>
      </c>
      <c r="F1162" s="4">
        <f>'EXTR. DIARIA'!$D1162*'EXTR. DIARIA'!$E1162</f>
        <v>2058825.5999999999</v>
      </c>
    </row>
    <row r="1163" spans="1:6" ht="15.75" hidden="1" customHeight="1" x14ac:dyDescent="0.25">
      <c r="A1163" s="4" t="s">
        <v>361</v>
      </c>
      <c r="B1163" s="71">
        <v>43402</v>
      </c>
      <c r="C1163" s="4">
        <v>33</v>
      </c>
      <c r="D1163" s="4">
        <v>1425.4</v>
      </c>
      <c r="E1163" s="69">
        <v>1325622</v>
      </c>
      <c r="F1163" s="4">
        <f>'EXTR. DIARIA'!$D1163*'EXTR. DIARIA'!$E1163</f>
        <v>1889541598.8000002</v>
      </c>
    </row>
    <row r="1164" spans="1:6" ht="15.75" hidden="1" customHeight="1" x14ac:dyDescent="0.25">
      <c r="A1164" s="4" t="s">
        <v>361</v>
      </c>
      <c r="B1164" s="71">
        <v>43402</v>
      </c>
      <c r="C1164" s="4">
        <v>34</v>
      </c>
      <c r="D1164" s="4">
        <v>187.8</v>
      </c>
      <c r="E1164" s="69">
        <v>220477.2</v>
      </c>
      <c r="F1164" s="4">
        <f>'EXTR. DIARIA'!$D1164*'EXTR. DIARIA'!$E1164</f>
        <v>41405618.160000004</v>
      </c>
    </row>
    <row r="1165" spans="1:6" ht="15.75" hidden="1" customHeight="1" x14ac:dyDescent="0.25">
      <c r="A1165" s="4" t="s">
        <v>361</v>
      </c>
      <c r="B1165" s="71">
        <v>43402</v>
      </c>
      <c r="C1165" s="4">
        <v>68</v>
      </c>
      <c r="D1165" s="4">
        <v>14.26</v>
      </c>
      <c r="E1165" s="69">
        <v>772179</v>
      </c>
      <c r="F1165" s="4">
        <f>'EXTR. DIARIA'!$D1165*'EXTR. DIARIA'!$E1165</f>
        <v>11011272.539999999</v>
      </c>
    </row>
    <row r="1166" spans="1:6" ht="15.75" hidden="1" customHeight="1" x14ac:dyDescent="0.25">
      <c r="A1166" s="4" t="s">
        <v>331</v>
      </c>
      <c r="B1166" s="71">
        <v>43403</v>
      </c>
      <c r="C1166" s="4">
        <v>61</v>
      </c>
      <c r="D1166" s="4">
        <v>19.559999999999999</v>
      </c>
      <c r="E1166" s="69">
        <v>647377.31999999995</v>
      </c>
      <c r="F1166" s="4">
        <f>'EXTR. DIARIA'!$D1166*'EXTR. DIARIA'!$E1166</f>
        <v>12662700.379199998</v>
      </c>
    </row>
    <row r="1167" spans="1:6" ht="15.75" hidden="1" customHeight="1" x14ac:dyDescent="0.25">
      <c r="A1167" s="4" t="s">
        <v>331</v>
      </c>
      <c r="B1167" s="71">
        <v>43403</v>
      </c>
      <c r="C1167" s="4">
        <v>71</v>
      </c>
      <c r="D1167" s="4">
        <v>7.8239999999999998</v>
      </c>
      <c r="E1167" s="69">
        <v>49791.936000000002</v>
      </c>
      <c r="F1167" s="4">
        <f>'EXTR. DIARIA'!$D1167*'EXTR. DIARIA'!$E1167</f>
        <v>389572.10726399999</v>
      </c>
    </row>
    <row r="1168" spans="1:6" ht="15.75" customHeight="1" x14ac:dyDescent="0.25">
      <c r="A1168" s="4" t="s">
        <v>332</v>
      </c>
      <c r="B1168" s="71">
        <v>43403</v>
      </c>
      <c r="C1168" s="4">
        <v>77</v>
      </c>
      <c r="D1168" s="4">
        <v>12</v>
      </c>
      <c r="E1168" s="69">
        <v>416580</v>
      </c>
      <c r="F1168" s="69">
        <f>'EXTR. DIARIA'!$D1168*'EXTR. DIARIA'!$E1168</f>
        <v>4998960</v>
      </c>
    </row>
    <row r="1169" spans="1:6" ht="15.75" customHeight="1" x14ac:dyDescent="0.25">
      <c r="A1169" s="4" t="s">
        <v>332</v>
      </c>
      <c r="B1169" s="71">
        <v>43403</v>
      </c>
      <c r="C1169" s="74">
        <v>84</v>
      </c>
      <c r="D1169" s="4">
        <v>3</v>
      </c>
      <c r="E1169" s="69">
        <v>132513</v>
      </c>
      <c r="F1169" s="69">
        <f>'EXTR. DIARIA'!$D1169*'EXTR. DIARIA'!$E1169</f>
        <v>397539</v>
      </c>
    </row>
    <row r="1170" spans="1:6" ht="15.75" hidden="1" customHeight="1" x14ac:dyDescent="0.25">
      <c r="A1170" s="4" t="s">
        <v>332</v>
      </c>
      <c r="B1170" s="71">
        <v>43403</v>
      </c>
      <c r="C1170" s="74">
        <v>100</v>
      </c>
      <c r="D1170" s="4">
        <v>2</v>
      </c>
      <c r="E1170" s="69">
        <v>6382</v>
      </c>
      <c r="F1170" s="4">
        <f>'EXTR. DIARIA'!$D1170*'EXTR. DIARIA'!$E1170</f>
        <v>12764</v>
      </c>
    </row>
    <row r="1171" spans="1:6" ht="15.75" hidden="1" customHeight="1" x14ac:dyDescent="0.25">
      <c r="A1171" s="4" t="s">
        <v>361</v>
      </c>
      <c r="B1171" s="71">
        <v>43403</v>
      </c>
      <c r="C1171" s="4">
        <v>33</v>
      </c>
      <c r="D1171" s="4">
        <v>795.5</v>
      </c>
      <c r="E1171" s="69">
        <v>739815</v>
      </c>
      <c r="F1171" s="4">
        <f>'EXTR. DIARIA'!$D1171*'EXTR. DIARIA'!$E1171</f>
        <v>588522832.5</v>
      </c>
    </row>
    <row r="1172" spans="1:6" ht="15.75" hidden="1" customHeight="1" x14ac:dyDescent="0.25">
      <c r="A1172" s="4" t="s">
        <v>361</v>
      </c>
      <c r="B1172" s="71">
        <v>43403</v>
      </c>
      <c r="C1172" s="4">
        <v>34</v>
      </c>
      <c r="D1172" s="4">
        <v>190.7</v>
      </c>
      <c r="E1172" s="69">
        <v>223881.8</v>
      </c>
      <c r="F1172" s="4">
        <f>'EXTR. DIARIA'!$D1172*'EXTR. DIARIA'!$E1172</f>
        <v>42694259.259999998</v>
      </c>
    </row>
    <row r="1173" spans="1:6" ht="15.75" hidden="1" customHeight="1" x14ac:dyDescent="0.25">
      <c r="A1173" s="4" t="s">
        <v>361</v>
      </c>
      <c r="B1173" s="71">
        <v>43403</v>
      </c>
      <c r="C1173" s="74">
        <v>58</v>
      </c>
      <c r="D1173" s="4">
        <v>1425.4</v>
      </c>
      <c r="E1173" s="69">
        <v>4488584.6000000006</v>
      </c>
      <c r="F1173" s="4">
        <f>'EXTR. DIARIA'!$D1173*'EXTR. DIARIA'!$E1173</f>
        <v>6398028488.8400011</v>
      </c>
    </row>
    <row r="1174" spans="1:6" ht="15.75" hidden="1" customHeight="1" x14ac:dyDescent="0.25">
      <c r="A1174" s="4" t="s">
        <v>361</v>
      </c>
      <c r="B1174" s="71">
        <v>43403</v>
      </c>
      <c r="C1174" s="74">
        <v>59</v>
      </c>
      <c r="D1174" s="4">
        <v>187.8</v>
      </c>
      <c r="E1174" s="69">
        <v>706128</v>
      </c>
      <c r="F1174" s="4">
        <f>'EXTR. DIARIA'!$D1174*'EXTR. DIARIA'!$E1174</f>
        <v>132610838.40000001</v>
      </c>
    </row>
    <row r="1175" spans="1:6" ht="15.75" hidden="1" customHeight="1" x14ac:dyDescent="0.25">
      <c r="A1175" s="4" t="s">
        <v>361</v>
      </c>
      <c r="B1175" s="71">
        <v>43403</v>
      </c>
      <c r="C1175" s="4">
        <v>68</v>
      </c>
      <c r="D1175" s="4">
        <v>29.57</v>
      </c>
      <c r="E1175" s="69">
        <v>1601215.5</v>
      </c>
      <c r="F1175" s="4">
        <f>'EXTR. DIARIA'!$D1175*'EXTR. DIARIA'!$E1175</f>
        <v>47347942.335000001</v>
      </c>
    </row>
    <row r="1176" spans="1:6" ht="15.75" hidden="1" customHeight="1" x14ac:dyDescent="0.25">
      <c r="A1176" s="4" t="s">
        <v>361</v>
      </c>
      <c r="B1176" s="71">
        <v>43404</v>
      </c>
      <c r="C1176" s="4">
        <v>68</v>
      </c>
      <c r="D1176" s="4">
        <v>21.86</v>
      </c>
      <c r="E1176" s="69">
        <v>1183719</v>
      </c>
      <c r="F1176" s="4">
        <f>'EXTR. DIARIA'!$D1176*'EXTR. DIARIA'!$E1176</f>
        <v>25876097.34</v>
      </c>
    </row>
    <row r="1177" spans="1:6" ht="15.75" hidden="1" customHeight="1" x14ac:dyDescent="0.25">
      <c r="A1177" s="4" t="s">
        <v>361</v>
      </c>
      <c r="B1177" s="71">
        <v>43404</v>
      </c>
      <c r="C1177" s="4">
        <v>36</v>
      </c>
      <c r="D1177" s="4">
        <v>123.86</v>
      </c>
      <c r="E1177" s="69">
        <v>1284923.6399999999</v>
      </c>
      <c r="F1177" s="4">
        <f>'EXTR. DIARIA'!$D1177*'EXTR. DIARIA'!$E1177</f>
        <v>159150642.05039999</v>
      </c>
    </row>
    <row r="1178" spans="1:6" ht="15.75" hidden="1" customHeight="1" x14ac:dyDescent="0.25">
      <c r="A1178" s="4" t="s">
        <v>361</v>
      </c>
      <c r="B1178" s="71">
        <v>43404</v>
      </c>
      <c r="C1178" s="4">
        <v>33</v>
      </c>
      <c r="D1178" s="4">
        <v>508</v>
      </c>
      <c r="E1178" s="69">
        <v>472440</v>
      </c>
      <c r="F1178" s="4">
        <f>'EXTR. DIARIA'!$D1178*'EXTR. DIARIA'!$E1178</f>
        <v>239999520</v>
      </c>
    </row>
    <row r="1179" spans="1:6" ht="15.75" hidden="1" customHeight="1" x14ac:dyDescent="0.25">
      <c r="A1179" s="4" t="s">
        <v>361</v>
      </c>
      <c r="B1179" s="71">
        <v>43404</v>
      </c>
      <c r="C1179" s="74">
        <v>58</v>
      </c>
      <c r="D1179" s="4">
        <v>1303.5</v>
      </c>
      <c r="E1179" s="69">
        <v>4104721.5</v>
      </c>
      <c r="F1179" s="4">
        <f>'EXTR. DIARIA'!$D1179*'EXTR. DIARIA'!$E1179</f>
        <v>5350504475.25</v>
      </c>
    </row>
    <row r="1180" spans="1:6" ht="15.75" hidden="1" customHeight="1" x14ac:dyDescent="0.25">
      <c r="A1180" s="4" t="s">
        <v>361</v>
      </c>
      <c r="B1180" s="71">
        <v>43404</v>
      </c>
      <c r="C1180" s="74">
        <v>59</v>
      </c>
      <c r="D1180" s="4">
        <v>190.7</v>
      </c>
      <c r="E1180" s="69">
        <v>717032</v>
      </c>
      <c r="F1180" s="4">
        <f>'EXTR. DIARIA'!$D1180*'EXTR. DIARIA'!$E1180</f>
        <v>136738002.40000001</v>
      </c>
    </row>
    <row r="1181" spans="1:6" ht="15.75" hidden="1" customHeight="1" x14ac:dyDescent="0.25">
      <c r="A1181" s="4" t="s">
        <v>348</v>
      </c>
      <c r="B1181" s="71">
        <v>43405</v>
      </c>
      <c r="C1181" s="74">
        <v>36</v>
      </c>
      <c r="D1181" s="4">
        <v>85.34</v>
      </c>
      <c r="E1181" s="69">
        <v>885317.16</v>
      </c>
      <c r="F1181" s="4">
        <f>'EXTR. DIARIA'!$D1181*'EXTR. DIARIA'!$E1181</f>
        <v>75552966.434400007</v>
      </c>
    </row>
    <row r="1182" spans="1:6" ht="15.75" hidden="1" customHeight="1" x14ac:dyDescent="0.25">
      <c r="A1182" s="4" t="s">
        <v>348</v>
      </c>
      <c r="B1182" s="71">
        <v>43405</v>
      </c>
      <c r="C1182" s="74">
        <v>36</v>
      </c>
      <c r="D1182" s="4">
        <v>156.238</v>
      </c>
      <c r="E1182" s="69">
        <v>1620813.0120000001</v>
      </c>
      <c r="F1182" s="4">
        <f>'EXTR. DIARIA'!$D1182*'EXTR. DIARIA'!$E1182</f>
        <v>253232583.36885601</v>
      </c>
    </row>
    <row r="1183" spans="1:6" ht="15.75" hidden="1" customHeight="1" x14ac:dyDescent="0.25">
      <c r="A1183" s="4" t="s">
        <v>361</v>
      </c>
      <c r="B1183" s="71">
        <v>43405</v>
      </c>
      <c r="C1183" s="4">
        <v>33</v>
      </c>
      <c r="D1183" s="4">
        <v>2424.3000000000002</v>
      </c>
      <c r="E1183" s="69">
        <v>2254599</v>
      </c>
      <c r="F1183" s="4">
        <f>'EXTR. DIARIA'!$D1183*'EXTR. DIARIA'!$E1183</f>
        <v>5465824355.7000008</v>
      </c>
    </row>
    <row r="1184" spans="1:6" ht="15.75" hidden="1" customHeight="1" x14ac:dyDescent="0.25">
      <c r="A1184" s="4" t="s">
        <v>361</v>
      </c>
      <c r="B1184" s="71">
        <v>43405</v>
      </c>
      <c r="C1184" s="74">
        <v>34</v>
      </c>
      <c r="D1184" s="4">
        <v>216.2</v>
      </c>
      <c r="E1184" s="69">
        <v>253818.8</v>
      </c>
      <c r="F1184" s="4">
        <f>'EXTR. DIARIA'!$D1184*'EXTR. DIARIA'!$E1184</f>
        <v>54875624.559999995</v>
      </c>
    </row>
    <row r="1185" spans="1:6" ht="15.75" hidden="1" customHeight="1" x14ac:dyDescent="0.25">
      <c r="A1185" s="4" t="s">
        <v>361</v>
      </c>
      <c r="B1185" s="71">
        <v>43405</v>
      </c>
      <c r="C1185" s="4">
        <v>58</v>
      </c>
      <c r="D1185" s="4">
        <v>848.7</v>
      </c>
      <c r="E1185" s="69">
        <v>2672556.3000000003</v>
      </c>
      <c r="F1185" s="4">
        <f>'EXTR. DIARIA'!$D1185*'EXTR. DIARIA'!$E1185</f>
        <v>2268198531.8100004</v>
      </c>
    </row>
    <row r="1186" spans="1:6" ht="15.75" hidden="1" customHeight="1" x14ac:dyDescent="0.25">
      <c r="A1186" s="4" t="s">
        <v>361</v>
      </c>
      <c r="B1186" s="71">
        <v>43405</v>
      </c>
      <c r="C1186" s="74">
        <v>59</v>
      </c>
      <c r="D1186" s="4">
        <v>216.2</v>
      </c>
      <c r="E1186" s="69">
        <v>812912</v>
      </c>
      <c r="F1186" s="4">
        <f>'EXTR. DIARIA'!$D1186*'EXTR. DIARIA'!$E1186</f>
        <v>175751574.39999998</v>
      </c>
    </row>
    <row r="1187" spans="1:6" ht="15.75" hidden="1" customHeight="1" x14ac:dyDescent="0.25">
      <c r="A1187" s="4" t="s">
        <v>361</v>
      </c>
      <c r="B1187" s="71">
        <v>43405</v>
      </c>
      <c r="C1187" s="4">
        <v>68</v>
      </c>
      <c r="D1187" s="4">
        <v>18.18</v>
      </c>
      <c r="E1187" s="69">
        <v>984447</v>
      </c>
      <c r="F1187" s="4">
        <f>'EXTR. DIARIA'!$D1187*'EXTR. DIARIA'!$E1187</f>
        <v>17897246.460000001</v>
      </c>
    </row>
    <row r="1188" spans="1:6" ht="15.75" hidden="1" customHeight="1" x14ac:dyDescent="0.25">
      <c r="A1188" s="4" t="s">
        <v>343</v>
      </c>
      <c r="B1188" s="71">
        <v>43406</v>
      </c>
      <c r="C1188" s="74">
        <v>68</v>
      </c>
      <c r="D1188" s="4">
        <v>16.664999999999999</v>
      </c>
      <c r="E1188" s="69">
        <v>902409.75</v>
      </c>
      <c r="F1188" s="4">
        <f>'EXTR. DIARIA'!$D1188*'EXTR. DIARIA'!$E1188</f>
        <v>15038658.483749999</v>
      </c>
    </row>
    <row r="1189" spans="1:6" ht="15.75" hidden="1" customHeight="1" x14ac:dyDescent="0.25">
      <c r="A1189" s="4" t="s">
        <v>343</v>
      </c>
      <c r="B1189" s="71">
        <v>43406</v>
      </c>
      <c r="C1189" s="74">
        <v>71</v>
      </c>
      <c r="D1189" s="4">
        <v>6.6660000000000004</v>
      </c>
      <c r="E1189" s="69">
        <v>42422.423999999999</v>
      </c>
      <c r="F1189" s="4">
        <f>'EXTR. DIARIA'!$D1189*'EXTR. DIARIA'!$E1189</f>
        <v>282787.87838399998</v>
      </c>
    </row>
    <row r="1190" spans="1:6" ht="15.75" hidden="1" customHeight="1" x14ac:dyDescent="0.25">
      <c r="A1190" s="4" t="s">
        <v>343</v>
      </c>
      <c r="B1190" s="71">
        <v>43406</v>
      </c>
      <c r="C1190" s="4">
        <v>68</v>
      </c>
      <c r="D1190" s="4">
        <v>20.472999999999999</v>
      </c>
      <c r="E1190" s="69">
        <v>1108612.95</v>
      </c>
      <c r="F1190" s="4">
        <f>'EXTR. DIARIA'!$D1190*'EXTR. DIARIA'!$E1190</f>
        <v>22696632.925349999</v>
      </c>
    </row>
    <row r="1191" spans="1:6" ht="15.75" hidden="1" customHeight="1" x14ac:dyDescent="0.25">
      <c r="A1191" s="4" t="s">
        <v>348</v>
      </c>
      <c r="B1191" s="71">
        <v>43406</v>
      </c>
      <c r="C1191" s="4">
        <v>36</v>
      </c>
      <c r="D1191" s="4">
        <v>147.01499999999999</v>
      </c>
      <c r="E1191" s="69">
        <v>1525133.61</v>
      </c>
      <c r="F1191" s="4">
        <f>'EXTR. DIARIA'!$D1191*'EXTR. DIARIA'!$E1191</f>
        <v>224217517.67414999</v>
      </c>
    </row>
    <row r="1192" spans="1:6" ht="15.75" hidden="1" customHeight="1" x14ac:dyDescent="0.25">
      <c r="A1192" s="4" t="s">
        <v>348</v>
      </c>
      <c r="B1192" s="71">
        <v>43406</v>
      </c>
      <c r="C1192" s="4">
        <v>61</v>
      </c>
      <c r="D1192" s="4">
        <v>91.38</v>
      </c>
      <c r="E1192" s="69">
        <v>3024403.86</v>
      </c>
      <c r="F1192" s="4">
        <f>'EXTR. DIARIA'!$D1192*'EXTR. DIARIA'!$E1192</f>
        <v>276370024.72679996</v>
      </c>
    </row>
    <row r="1193" spans="1:6" ht="15.75" hidden="1" customHeight="1" x14ac:dyDescent="0.25">
      <c r="A1193" s="4" t="s">
        <v>348</v>
      </c>
      <c r="B1193" s="71">
        <v>43406</v>
      </c>
      <c r="C1193" s="74">
        <v>71</v>
      </c>
      <c r="D1193" s="4">
        <v>36.552</v>
      </c>
      <c r="E1193" s="69">
        <v>232616.92800000001</v>
      </c>
      <c r="F1193" s="4">
        <f>'EXTR. DIARIA'!$D1193*'EXTR. DIARIA'!$E1193</f>
        <v>8502613.9522559997</v>
      </c>
    </row>
    <row r="1194" spans="1:6" ht="15.75" hidden="1" customHeight="1" x14ac:dyDescent="0.25">
      <c r="A1194" s="4" t="s">
        <v>353</v>
      </c>
      <c r="B1194" s="71">
        <v>43406</v>
      </c>
      <c r="C1194" s="4">
        <v>5</v>
      </c>
      <c r="D1194" s="4">
        <v>6</v>
      </c>
      <c r="E1194" s="69">
        <v>927720</v>
      </c>
      <c r="F1194" s="4">
        <f>'EXTR. DIARIA'!$D1194*'EXTR. DIARIA'!$E1194</f>
        <v>5566320</v>
      </c>
    </row>
    <row r="1195" spans="1:6" ht="15.75" hidden="1" customHeight="1" x14ac:dyDescent="0.25">
      <c r="A1195" s="4" t="s">
        <v>353</v>
      </c>
      <c r="B1195" s="71">
        <v>43406</v>
      </c>
      <c r="C1195" s="74">
        <v>6</v>
      </c>
      <c r="D1195" s="4">
        <v>3</v>
      </c>
      <c r="E1195" s="69">
        <v>628506</v>
      </c>
      <c r="F1195" s="4">
        <f>'EXTR. DIARIA'!$D1195*'EXTR. DIARIA'!$E1195</f>
        <v>1885518</v>
      </c>
    </row>
    <row r="1196" spans="1:6" ht="15.75" hidden="1" customHeight="1" x14ac:dyDescent="0.25">
      <c r="A1196" s="4" t="s">
        <v>353</v>
      </c>
      <c r="B1196" s="71">
        <v>43406</v>
      </c>
      <c r="C1196" s="74">
        <v>30</v>
      </c>
      <c r="D1196" s="4">
        <v>3</v>
      </c>
      <c r="E1196" s="69">
        <v>39588</v>
      </c>
      <c r="F1196" s="4">
        <f>'EXTR. DIARIA'!$D1196*'EXTR. DIARIA'!$E1196</f>
        <v>118764</v>
      </c>
    </row>
    <row r="1197" spans="1:6" ht="15.75" hidden="1" customHeight="1" x14ac:dyDescent="0.25">
      <c r="A1197" s="4" t="s">
        <v>355</v>
      </c>
      <c r="B1197" s="71">
        <v>43406</v>
      </c>
      <c r="C1197" s="4">
        <v>36</v>
      </c>
      <c r="D1197" s="4">
        <v>135.97200000000001</v>
      </c>
      <c r="E1197" s="69">
        <v>1410573.5280000002</v>
      </c>
      <c r="F1197" s="4">
        <f>'EXTR. DIARIA'!$D1197*'EXTR. DIARIA'!$E1197</f>
        <v>191798503.74921602</v>
      </c>
    </row>
    <row r="1198" spans="1:6" ht="15.75" hidden="1" customHeight="1" x14ac:dyDescent="0.25">
      <c r="A1198" s="4" t="s">
        <v>355</v>
      </c>
      <c r="B1198" s="71">
        <v>43406</v>
      </c>
      <c r="C1198" s="73">
        <v>36</v>
      </c>
      <c r="D1198" s="4">
        <v>11.384</v>
      </c>
      <c r="E1198" s="69">
        <v>118097.61599999999</v>
      </c>
      <c r="F1198" s="4">
        <f>'EXTR. DIARIA'!$D1198*'EXTR. DIARIA'!$E1198</f>
        <v>1344423.260544</v>
      </c>
    </row>
    <row r="1199" spans="1:6" ht="15.75" hidden="1" customHeight="1" x14ac:dyDescent="0.25">
      <c r="A1199" s="4" t="s">
        <v>355</v>
      </c>
      <c r="B1199" s="71">
        <v>43406</v>
      </c>
      <c r="C1199" s="74">
        <v>61</v>
      </c>
      <c r="D1199" s="4">
        <v>14.942</v>
      </c>
      <c r="E1199" s="69">
        <v>494535.37400000001</v>
      </c>
      <c r="F1199" s="4">
        <f>'EXTR. DIARIA'!$D1199*'EXTR. DIARIA'!$E1199</f>
        <v>7389347.5583080007</v>
      </c>
    </row>
    <row r="1200" spans="1:6" ht="15.75" hidden="1" customHeight="1" x14ac:dyDescent="0.25">
      <c r="A1200" s="4" t="s">
        <v>355</v>
      </c>
      <c r="B1200" s="71">
        <v>43406</v>
      </c>
      <c r="C1200" s="74">
        <v>71</v>
      </c>
      <c r="D1200" s="4">
        <v>5.97</v>
      </c>
      <c r="E1200" s="69">
        <v>37993.08</v>
      </c>
      <c r="F1200" s="4">
        <f>'EXTR. DIARIA'!$D1200*'EXTR. DIARIA'!$E1200</f>
        <v>226818.6876</v>
      </c>
    </row>
    <row r="1201" spans="1:6" ht="15.75" hidden="1" customHeight="1" x14ac:dyDescent="0.25">
      <c r="A1201" s="4" t="s">
        <v>355</v>
      </c>
      <c r="B1201" s="71">
        <v>43406</v>
      </c>
      <c r="C1201" s="74">
        <v>5</v>
      </c>
      <c r="D1201" s="4">
        <v>5</v>
      </c>
      <c r="E1201" s="69">
        <v>773100</v>
      </c>
      <c r="F1201" s="4">
        <f>'EXTR. DIARIA'!$D1201*'EXTR. DIARIA'!$E1201</f>
        <v>3865500</v>
      </c>
    </row>
    <row r="1202" spans="1:6" ht="15.75" hidden="1" customHeight="1" x14ac:dyDescent="0.25">
      <c r="A1202" s="4" t="s">
        <v>355</v>
      </c>
      <c r="B1202" s="71">
        <v>43406</v>
      </c>
      <c r="C1202" s="74">
        <v>6</v>
      </c>
      <c r="D1202" s="4">
        <v>3</v>
      </c>
      <c r="E1202" s="69">
        <v>628506</v>
      </c>
      <c r="F1202" s="4">
        <f>'EXTR. DIARIA'!$D1202*'EXTR. DIARIA'!$E1202</f>
        <v>1885518</v>
      </c>
    </row>
    <row r="1203" spans="1:6" ht="15.75" hidden="1" customHeight="1" x14ac:dyDescent="0.25">
      <c r="A1203" s="4" t="s">
        <v>355</v>
      </c>
      <c r="B1203" s="71">
        <v>43406</v>
      </c>
      <c r="C1203" s="73">
        <v>30</v>
      </c>
      <c r="D1203" s="4">
        <v>1</v>
      </c>
      <c r="E1203" s="69">
        <v>13196</v>
      </c>
      <c r="F1203" s="4">
        <f>'EXTR. DIARIA'!$D1203*'EXTR. DIARIA'!$E1203</f>
        <v>13196</v>
      </c>
    </row>
    <row r="1204" spans="1:6" ht="15.75" hidden="1" customHeight="1" x14ac:dyDescent="0.25">
      <c r="A1204" s="4" t="s">
        <v>361</v>
      </c>
      <c r="B1204" s="71">
        <v>43406</v>
      </c>
      <c r="C1204" s="74">
        <v>33</v>
      </c>
      <c r="D1204" s="4">
        <v>829.6</v>
      </c>
      <c r="E1204" s="69">
        <v>771528</v>
      </c>
      <c r="F1204" s="4">
        <f>'EXTR. DIARIA'!$D1204*'EXTR. DIARIA'!$E1204</f>
        <v>640059628.80000007</v>
      </c>
    </row>
    <row r="1205" spans="1:6" ht="15.75" hidden="1" customHeight="1" x14ac:dyDescent="0.25">
      <c r="A1205" s="4" t="s">
        <v>361</v>
      </c>
      <c r="B1205" s="71">
        <v>43406</v>
      </c>
      <c r="C1205" s="74">
        <v>58</v>
      </c>
      <c r="D1205" s="4">
        <v>2315.8000000000002</v>
      </c>
      <c r="E1205" s="69">
        <v>7292454.2000000002</v>
      </c>
      <c r="F1205" s="4">
        <f>'EXTR. DIARIA'!$D1205*'EXTR. DIARIA'!$E1205</f>
        <v>16887865436.360003</v>
      </c>
    </row>
    <row r="1206" spans="1:6" ht="15.75" hidden="1" customHeight="1" x14ac:dyDescent="0.25">
      <c r="A1206" s="4" t="s">
        <v>343</v>
      </c>
      <c r="B1206" s="71">
        <v>43407</v>
      </c>
      <c r="C1206" s="74">
        <v>5</v>
      </c>
      <c r="D1206" s="4">
        <v>14</v>
      </c>
      <c r="E1206" s="69">
        <v>2164680</v>
      </c>
      <c r="F1206" s="4">
        <f>'EXTR. DIARIA'!$D1206*'EXTR. DIARIA'!$E1206</f>
        <v>30305520</v>
      </c>
    </row>
    <row r="1207" spans="1:6" ht="15.75" hidden="1" customHeight="1" x14ac:dyDescent="0.25">
      <c r="A1207" s="4" t="s">
        <v>343</v>
      </c>
      <c r="B1207" s="71">
        <v>43407</v>
      </c>
      <c r="C1207" s="74">
        <v>6</v>
      </c>
      <c r="D1207" s="4">
        <v>1</v>
      </c>
      <c r="E1207" s="69">
        <v>209502</v>
      </c>
      <c r="F1207" s="4">
        <f>'EXTR. DIARIA'!$D1207*'EXTR. DIARIA'!$E1207</f>
        <v>209502</v>
      </c>
    </row>
    <row r="1208" spans="1:6" ht="15.75" hidden="1" customHeight="1" x14ac:dyDescent="0.25">
      <c r="A1208" s="4" t="s">
        <v>343</v>
      </c>
      <c r="B1208" s="71">
        <v>43407</v>
      </c>
      <c r="C1208" s="73">
        <v>8</v>
      </c>
      <c r="D1208" s="4">
        <v>7</v>
      </c>
      <c r="E1208" s="69">
        <v>1220331</v>
      </c>
      <c r="F1208" s="4">
        <f>'EXTR. DIARIA'!$D1208*'EXTR. DIARIA'!$E1208</f>
        <v>8542317</v>
      </c>
    </row>
    <row r="1209" spans="1:6" ht="15.75" hidden="1" customHeight="1" x14ac:dyDescent="0.25">
      <c r="A1209" s="4" t="s">
        <v>343</v>
      </c>
      <c r="B1209" s="71">
        <v>43407</v>
      </c>
      <c r="C1209" s="74">
        <v>30</v>
      </c>
      <c r="D1209" s="4">
        <v>4</v>
      </c>
      <c r="E1209" s="69">
        <v>52784</v>
      </c>
      <c r="F1209" s="4">
        <f>'EXTR. DIARIA'!$D1209*'EXTR. DIARIA'!$E1209</f>
        <v>211136</v>
      </c>
    </row>
    <row r="1210" spans="1:6" ht="15.75" hidden="1" customHeight="1" x14ac:dyDescent="0.25">
      <c r="A1210" s="4" t="s">
        <v>343</v>
      </c>
      <c r="B1210" s="71">
        <v>43407</v>
      </c>
      <c r="C1210" s="73">
        <v>5</v>
      </c>
      <c r="D1210" s="4">
        <v>2</v>
      </c>
      <c r="E1210" s="69">
        <v>309240</v>
      </c>
      <c r="F1210" s="4">
        <f>'EXTR. DIARIA'!$D1210*'EXTR. DIARIA'!$E1210</f>
        <v>618480</v>
      </c>
    </row>
    <row r="1211" spans="1:6" ht="15.75" hidden="1" customHeight="1" x14ac:dyDescent="0.25">
      <c r="A1211" s="4" t="s">
        <v>343</v>
      </c>
      <c r="B1211" s="71">
        <v>43407</v>
      </c>
      <c r="C1211" s="74">
        <v>6</v>
      </c>
      <c r="D1211" s="4">
        <v>1</v>
      </c>
      <c r="E1211" s="69">
        <v>209502</v>
      </c>
      <c r="F1211" s="4">
        <f>'EXTR. DIARIA'!$D1211*'EXTR. DIARIA'!$E1211</f>
        <v>209502</v>
      </c>
    </row>
    <row r="1212" spans="1:6" ht="15.75" hidden="1" customHeight="1" x14ac:dyDescent="0.25">
      <c r="A1212" s="4" t="s">
        <v>343</v>
      </c>
      <c r="B1212" s="71">
        <v>43407</v>
      </c>
      <c r="C1212" s="74">
        <v>8</v>
      </c>
      <c r="D1212" s="4">
        <v>1</v>
      </c>
      <c r="E1212" s="69">
        <v>174333</v>
      </c>
      <c r="F1212" s="4">
        <f>'EXTR. DIARIA'!$D1212*'EXTR. DIARIA'!$E1212</f>
        <v>174333</v>
      </c>
    </row>
    <row r="1213" spans="1:6" ht="15.75" hidden="1" customHeight="1" x14ac:dyDescent="0.25">
      <c r="A1213" s="4" t="s">
        <v>355</v>
      </c>
      <c r="B1213" s="71">
        <v>43407</v>
      </c>
      <c r="C1213" s="74">
        <v>68</v>
      </c>
      <c r="D1213" s="4">
        <v>34.22</v>
      </c>
      <c r="E1213" s="69">
        <v>1853013</v>
      </c>
      <c r="F1213" s="4">
        <f>'EXTR. DIARIA'!$D1213*'EXTR. DIARIA'!$E1213</f>
        <v>63410104.859999999</v>
      </c>
    </row>
    <row r="1214" spans="1:6" ht="15.75" hidden="1" customHeight="1" x14ac:dyDescent="0.25">
      <c r="A1214" s="4" t="s">
        <v>355</v>
      </c>
      <c r="B1214" s="71">
        <v>43407</v>
      </c>
      <c r="C1214" s="4">
        <v>71</v>
      </c>
      <c r="D1214" s="4">
        <v>13.68</v>
      </c>
      <c r="E1214" s="69">
        <v>87059.520000000004</v>
      </c>
      <c r="F1214" s="4">
        <f>'EXTR. DIARIA'!$D1214*'EXTR. DIARIA'!$E1214</f>
        <v>1190974.2335999999</v>
      </c>
    </row>
    <row r="1215" spans="1:6" ht="15.75" hidden="1" customHeight="1" x14ac:dyDescent="0.25">
      <c r="A1215" s="4" t="s">
        <v>361</v>
      </c>
      <c r="B1215" s="71">
        <v>43407</v>
      </c>
      <c r="C1215" s="74">
        <v>68</v>
      </c>
      <c r="D1215" s="4">
        <v>19.86</v>
      </c>
      <c r="E1215" s="69">
        <v>1075419</v>
      </c>
      <c r="F1215" s="4">
        <f>'EXTR. DIARIA'!$D1215*'EXTR. DIARIA'!$E1215</f>
        <v>21357821.34</v>
      </c>
    </row>
    <row r="1216" spans="1:6" ht="15.75" hidden="1" customHeight="1" x14ac:dyDescent="0.25">
      <c r="A1216" s="4" t="s">
        <v>343</v>
      </c>
      <c r="B1216" s="71">
        <v>43409</v>
      </c>
      <c r="C1216" s="74">
        <v>68</v>
      </c>
      <c r="D1216" s="4">
        <v>3.84</v>
      </c>
      <c r="E1216" s="69">
        <v>207936</v>
      </c>
      <c r="F1216" s="4">
        <f>'EXTR. DIARIA'!$D1216*'EXTR. DIARIA'!$E1216</f>
        <v>798474.23999999999</v>
      </c>
    </row>
    <row r="1217" spans="1:6" ht="15.75" hidden="1" customHeight="1" x14ac:dyDescent="0.25">
      <c r="A1217" s="4" t="s">
        <v>343</v>
      </c>
      <c r="B1217" s="71">
        <v>43409</v>
      </c>
      <c r="C1217" s="4">
        <v>71</v>
      </c>
      <c r="D1217" s="4">
        <v>1.536</v>
      </c>
      <c r="E1217" s="69">
        <v>9775.1039999999994</v>
      </c>
      <c r="F1217" s="4">
        <f>'EXTR. DIARIA'!$D1217*'EXTR. DIARIA'!$E1217</f>
        <v>15014.559744</v>
      </c>
    </row>
    <row r="1218" spans="1:6" ht="15.75" hidden="1" customHeight="1" x14ac:dyDescent="0.25">
      <c r="A1218" s="4" t="s">
        <v>343</v>
      </c>
      <c r="B1218" s="71">
        <v>43409</v>
      </c>
      <c r="C1218" s="74">
        <v>5</v>
      </c>
      <c r="D1218" s="4">
        <v>13</v>
      </c>
      <c r="E1218" s="69">
        <v>2010060</v>
      </c>
      <c r="F1218" s="4">
        <f>'EXTR. DIARIA'!$D1218*'EXTR. DIARIA'!$E1218</f>
        <v>26130780</v>
      </c>
    </row>
    <row r="1219" spans="1:6" ht="15.75" hidden="1" customHeight="1" x14ac:dyDescent="0.25">
      <c r="A1219" s="4" t="s">
        <v>343</v>
      </c>
      <c r="B1219" s="71">
        <v>43409</v>
      </c>
      <c r="C1219" s="4">
        <v>6</v>
      </c>
      <c r="D1219" s="4">
        <v>5</v>
      </c>
      <c r="E1219" s="69">
        <v>1047510</v>
      </c>
      <c r="F1219" s="4">
        <f>'EXTR. DIARIA'!$D1219*'EXTR. DIARIA'!$E1219</f>
        <v>5237550</v>
      </c>
    </row>
    <row r="1220" spans="1:6" ht="15.75" hidden="1" customHeight="1" x14ac:dyDescent="0.25">
      <c r="A1220" s="4" t="s">
        <v>343</v>
      </c>
      <c r="B1220" s="71">
        <v>43409</v>
      </c>
      <c r="C1220" s="74">
        <v>8</v>
      </c>
      <c r="D1220" s="4">
        <v>2</v>
      </c>
      <c r="E1220" s="69">
        <v>348666</v>
      </c>
      <c r="F1220" s="4">
        <f>'EXTR. DIARIA'!$D1220*'EXTR. DIARIA'!$E1220</f>
        <v>697332</v>
      </c>
    </row>
    <row r="1221" spans="1:6" ht="15.75" hidden="1" customHeight="1" x14ac:dyDescent="0.25">
      <c r="A1221" s="4" t="s">
        <v>343</v>
      </c>
      <c r="B1221" s="71">
        <v>43409</v>
      </c>
      <c r="C1221" s="4">
        <v>30</v>
      </c>
      <c r="D1221" s="4">
        <v>7</v>
      </c>
      <c r="E1221" s="69">
        <v>92372</v>
      </c>
      <c r="F1221" s="4">
        <f>'EXTR. DIARIA'!$D1221*'EXTR. DIARIA'!$E1221</f>
        <v>646604</v>
      </c>
    </row>
    <row r="1222" spans="1:6" ht="15.75" hidden="1" customHeight="1" x14ac:dyDescent="0.25">
      <c r="A1222" s="4" t="s">
        <v>343</v>
      </c>
      <c r="B1222" s="71">
        <v>43409</v>
      </c>
      <c r="C1222" s="74">
        <v>5</v>
      </c>
      <c r="D1222" s="4">
        <v>14</v>
      </c>
      <c r="E1222" s="69">
        <v>2164680</v>
      </c>
      <c r="F1222" s="4">
        <f>'EXTR. DIARIA'!$D1222*'EXTR. DIARIA'!$E1222</f>
        <v>30305520</v>
      </c>
    </row>
    <row r="1223" spans="1:6" ht="15.75" hidden="1" customHeight="1" x14ac:dyDescent="0.25">
      <c r="A1223" s="4" t="s">
        <v>343</v>
      </c>
      <c r="B1223" s="71">
        <v>43409</v>
      </c>
      <c r="C1223" s="4">
        <v>6</v>
      </c>
      <c r="D1223" s="4">
        <v>2</v>
      </c>
      <c r="E1223" s="69">
        <v>419004</v>
      </c>
      <c r="F1223" s="4">
        <f>'EXTR. DIARIA'!$D1223*'EXTR. DIARIA'!$E1223</f>
        <v>838008</v>
      </c>
    </row>
    <row r="1224" spans="1:6" ht="15.75" hidden="1" customHeight="1" x14ac:dyDescent="0.25">
      <c r="A1224" s="4" t="s">
        <v>343</v>
      </c>
      <c r="B1224" s="71">
        <v>43409</v>
      </c>
      <c r="C1224" s="4">
        <v>30</v>
      </c>
      <c r="D1224" s="4">
        <v>13</v>
      </c>
      <c r="E1224" s="69">
        <v>171548</v>
      </c>
      <c r="F1224" s="4">
        <f>'EXTR. DIARIA'!$D1224*'EXTR. DIARIA'!$E1224</f>
        <v>2230124</v>
      </c>
    </row>
    <row r="1225" spans="1:6" ht="15.75" hidden="1" customHeight="1" x14ac:dyDescent="0.25">
      <c r="A1225" s="4" t="s">
        <v>343</v>
      </c>
      <c r="B1225" s="71">
        <v>43409</v>
      </c>
      <c r="C1225" s="4">
        <v>5</v>
      </c>
      <c r="D1225" s="4">
        <v>2</v>
      </c>
      <c r="E1225" s="69">
        <v>309240</v>
      </c>
      <c r="F1225" s="4">
        <f>'EXTR. DIARIA'!$D1225*'EXTR. DIARIA'!$E1225</f>
        <v>618480</v>
      </c>
    </row>
    <row r="1226" spans="1:6" ht="15.75" hidden="1" customHeight="1" x14ac:dyDescent="0.25">
      <c r="A1226" s="4" t="s">
        <v>343</v>
      </c>
      <c r="B1226" s="71">
        <v>43409</v>
      </c>
      <c r="C1226" s="4">
        <v>30</v>
      </c>
      <c r="D1226" s="4">
        <v>2</v>
      </c>
      <c r="E1226" s="69">
        <v>26392</v>
      </c>
      <c r="F1226" s="4">
        <f>'EXTR. DIARIA'!$D1226*'EXTR. DIARIA'!$E1226</f>
        <v>52784</v>
      </c>
    </row>
    <row r="1227" spans="1:6" ht="15.75" hidden="1" customHeight="1" x14ac:dyDescent="0.25">
      <c r="A1227" s="4" t="s">
        <v>348</v>
      </c>
      <c r="B1227" s="71">
        <v>43409</v>
      </c>
      <c r="C1227" s="4">
        <v>61</v>
      </c>
      <c r="D1227" s="4">
        <v>71.69</v>
      </c>
      <c r="E1227" s="69">
        <v>2372723.9299999997</v>
      </c>
      <c r="F1227" s="4">
        <f>'EXTR. DIARIA'!$D1227*'EXTR. DIARIA'!$E1227</f>
        <v>170100578.54169998</v>
      </c>
    </row>
    <row r="1228" spans="1:6" ht="15.75" hidden="1" customHeight="1" x14ac:dyDescent="0.25">
      <c r="A1228" s="4" t="s">
        <v>348</v>
      </c>
      <c r="B1228" s="71">
        <v>43409</v>
      </c>
      <c r="C1228" s="4">
        <v>71</v>
      </c>
      <c r="D1228" s="4">
        <v>28.675999999999998</v>
      </c>
      <c r="E1228" s="69">
        <v>182494.06400000001</v>
      </c>
      <c r="F1228" s="4">
        <f>'EXTR. DIARIA'!$D1228*'EXTR. DIARIA'!$E1228</f>
        <v>5233199.7792640002</v>
      </c>
    </row>
    <row r="1229" spans="1:6" ht="15.75" hidden="1" customHeight="1" x14ac:dyDescent="0.25">
      <c r="A1229" s="4" t="s">
        <v>355</v>
      </c>
      <c r="B1229" s="71">
        <v>43409</v>
      </c>
      <c r="C1229" s="75">
        <v>61</v>
      </c>
      <c r="D1229" s="4">
        <v>9.1199999999999992</v>
      </c>
      <c r="E1229" s="69">
        <v>301844.63999999996</v>
      </c>
      <c r="F1229" s="4">
        <f>'EXTR. DIARIA'!$D1229*'EXTR. DIARIA'!$E1229</f>
        <v>2752823.1167999995</v>
      </c>
    </row>
    <row r="1230" spans="1:6" ht="15.75" hidden="1" customHeight="1" x14ac:dyDescent="0.25">
      <c r="A1230" s="4" t="s">
        <v>355</v>
      </c>
      <c r="B1230" s="71">
        <v>43409</v>
      </c>
      <c r="C1230" s="75">
        <v>71</v>
      </c>
      <c r="D1230" s="4">
        <v>3.6480000000000001</v>
      </c>
      <c r="E1230" s="69">
        <v>23215.871999999999</v>
      </c>
      <c r="F1230" s="4">
        <f>'EXTR. DIARIA'!$D1230*'EXTR. DIARIA'!$E1230</f>
        <v>84691.501055999994</v>
      </c>
    </row>
    <row r="1231" spans="1:6" ht="15.75" hidden="1" customHeight="1" x14ac:dyDescent="0.25">
      <c r="A1231" s="4" t="s">
        <v>332</v>
      </c>
      <c r="B1231" s="71">
        <v>43410</v>
      </c>
      <c r="C1231" s="4">
        <v>73</v>
      </c>
      <c r="D1231" s="4">
        <v>115</v>
      </c>
      <c r="E1231" s="69">
        <v>947140</v>
      </c>
      <c r="F1231" s="4">
        <f>'EXTR. DIARIA'!$D1231*'EXTR. DIARIA'!$E1231</f>
        <v>108921100</v>
      </c>
    </row>
    <row r="1232" spans="1:6" ht="15.75" customHeight="1" x14ac:dyDescent="0.25">
      <c r="A1232" s="4" t="s">
        <v>332</v>
      </c>
      <c r="B1232" s="71">
        <v>43410</v>
      </c>
      <c r="C1232" s="75">
        <v>84</v>
      </c>
      <c r="D1232" s="4">
        <v>12</v>
      </c>
      <c r="E1232" s="69">
        <v>530052</v>
      </c>
      <c r="F1232" s="69">
        <f>'EXTR. DIARIA'!$D1232*'EXTR. DIARIA'!$E1232</f>
        <v>6360624</v>
      </c>
    </row>
    <row r="1233" spans="1:6" ht="15.75" hidden="1" customHeight="1" x14ac:dyDescent="0.25">
      <c r="A1233" s="4" t="s">
        <v>342</v>
      </c>
      <c r="B1233" s="71">
        <v>43410</v>
      </c>
      <c r="C1233" s="4">
        <v>73</v>
      </c>
      <c r="D1233" s="4">
        <v>77</v>
      </c>
      <c r="E1233" s="69">
        <v>634172</v>
      </c>
      <c r="F1233" s="4">
        <f>'EXTR. DIARIA'!$D1233*'EXTR. DIARIA'!$E1233</f>
        <v>48831244</v>
      </c>
    </row>
    <row r="1234" spans="1:6" ht="15.75" customHeight="1" x14ac:dyDescent="0.25">
      <c r="A1234" s="4" t="s">
        <v>342</v>
      </c>
      <c r="B1234" s="71">
        <v>43410</v>
      </c>
      <c r="C1234" s="75">
        <v>77</v>
      </c>
      <c r="D1234" s="4">
        <v>67</v>
      </c>
      <c r="E1234" s="69">
        <v>2325905</v>
      </c>
      <c r="F1234" s="69">
        <f>'EXTR. DIARIA'!$D1234*'EXTR. DIARIA'!$E1234</f>
        <v>155835635</v>
      </c>
    </row>
    <row r="1235" spans="1:6" ht="15.75" customHeight="1" x14ac:dyDescent="0.25">
      <c r="A1235" s="4" t="s">
        <v>342</v>
      </c>
      <c r="B1235" s="71">
        <v>43410</v>
      </c>
      <c r="C1235" s="75">
        <v>84</v>
      </c>
      <c r="D1235" s="4">
        <v>13</v>
      </c>
      <c r="E1235" s="69">
        <v>574223</v>
      </c>
      <c r="F1235" s="69">
        <f>'EXTR. DIARIA'!$D1235*'EXTR. DIARIA'!$E1235</f>
        <v>7464899</v>
      </c>
    </row>
    <row r="1236" spans="1:6" ht="15.75" hidden="1" customHeight="1" x14ac:dyDescent="0.25">
      <c r="A1236" s="4" t="s">
        <v>343</v>
      </c>
      <c r="B1236" s="71">
        <v>43410</v>
      </c>
      <c r="C1236" s="75">
        <v>5</v>
      </c>
      <c r="D1236" s="4">
        <v>13</v>
      </c>
      <c r="E1236" s="69">
        <v>2010060</v>
      </c>
      <c r="F1236" s="4">
        <f>'EXTR. DIARIA'!$D1236*'EXTR. DIARIA'!$E1236</f>
        <v>26130780</v>
      </c>
    </row>
    <row r="1237" spans="1:6" ht="15.75" hidden="1" customHeight="1" x14ac:dyDescent="0.25">
      <c r="A1237" s="4" t="s">
        <v>343</v>
      </c>
      <c r="B1237" s="71">
        <v>43410</v>
      </c>
      <c r="C1237" s="4">
        <v>6</v>
      </c>
      <c r="D1237" s="4">
        <v>6</v>
      </c>
      <c r="E1237" s="69">
        <v>1257012</v>
      </c>
      <c r="F1237" s="4">
        <f>'EXTR. DIARIA'!$D1237*'EXTR. DIARIA'!$E1237</f>
        <v>7542072</v>
      </c>
    </row>
    <row r="1238" spans="1:6" ht="15.75" hidden="1" customHeight="1" x14ac:dyDescent="0.25">
      <c r="A1238" s="4" t="s">
        <v>343</v>
      </c>
      <c r="B1238" s="71">
        <v>43410</v>
      </c>
      <c r="C1238" s="75">
        <v>30</v>
      </c>
      <c r="D1238" s="4">
        <v>13</v>
      </c>
      <c r="E1238" s="69">
        <v>171548</v>
      </c>
      <c r="F1238" s="4">
        <f>'EXTR. DIARIA'!$D1238*'EXTR. DIARIA'!$E1238</f>
        <v>2230124</v>
      </c>
    </row>
    <row r="1239" spans="1:6" ht="15.75" hidden="1" customHeight="1" x14ac:dyDescent="0.25">
      <c r="A1239" s="4" t="s">
        <v>343</v>
      </c>
      <c r="B1239" s="71">
        <v>43410</v>
      </c>
      <c r="C1239" s="75">
        <v>5</v>
      </c>
      <c r="D1239" s="4">
        <v>2</v>
      </c>
      <c r="E1239" s="69">
        <v>309240</v>
      </c>
      <c r="F1239" s="4">
        <f>'EXTR. DIARIA'!$D1239*'EXTR. DIARIA'!$E1239</f>
        <v>618480</v>
      </c>
    </row>
    <row r="1240" spans="1:6" ht="15.75" hidden="1" customHeight="1" x14ac:dyDescent="0.25">
      <c r="A1240" s="4" t="s">
        <v>343</v>
      </c>
      <c r="B1240" s="71">
        <v>43410</v>
      </c>
      <c r="C1240" s="4">
        <v>30</v>
      </c>
      <c r="D1240" s="4">
        <v>2</v>
      </c>
      <c r="E1240" s="69">
        <v>26392</v>
      </c>
      <c r="F1240" s="4">
        <f>'EXTR. DIARIA'!$D1240*'EXTR. DIARIA'!$E1240</f>
        <v>52784</v>
      </c>
    </row>
    <row r="1241" spans="1:6" ht="15.75" hidden="1" customHeight="1" x14ac:dyDescent="0.25">
      <c r="A1241" s="4" t="s">
        <v>343</v>
      </c>
      <c r="B1241" s="71">
        <v>43410</v>
      </c>
      <c r="C1241" s="75">
        <v>5</v>
      </c>
      <c r="D1241" s="4">
        <v>12</v>
      </c>
      <c r="E1241" s="69">
        <v>1855440</v>
      </c>
      <c r="F1241" s="4">
        <f>'EXTR. DIARIA'!$D1241*'EXTR. DIARIA'!$E1241</f>
        <v>22265280</v>
      </c>
    </row>
    <row r="1242" spans="1:6" ht="15.75" hidden="1" customHeight="1" x14ac:dyDescent="0.25">
      <c r="A1242" s="4" t="s">
        <v>343</v>
      </c>
      <c r="B1242" s="71">
        <v>43410</v>
      </c>
      <c r="C1242" s="4">
        <v>6</v>
      </c>
      <c r="D1242" s="4">
        <v>2</v>
      </c>
      <c r="E1242" s="69">
        <v>419004</v>
      </c>
      <c r="F1242" s="4">
        <f>'EXTR. DIARIA'!$D1242*'EXTR. DIARIA'!$E1242</f>
        <v>838008</v>
      </c>
    </row>
    <row r="1243" spans="1:6" ht="15.75" hidden="1" customHeight="1" x14ac:dyDescent="0.25">
      <c r="A1243" s="4" t="s">
        <v>343</v>
      </c>
      <c r="B1243" s="71">
        <v>43410</v>
      </c>
      <c r="C1243" s="4">
        <v>8</v>
      </c>
      <c r="D1243" s="4">
        <v>1</v>
      </c>
      <c r="E1243" s="69">
        <v>174333</v>
      </c>
      <c r="F1243" s="4">
        <f>'EXTR. DIARIA'!$D1243*'EXTR. DIARIA'!$E1243</f>
        <v>174333</v>
      </c>
    </row>
    <row r="1244" spans="1:6" ht="15.75" hidden="1" customHeight="1" x14ac:dyDescent="0.25">
      <c r="A1244" s="4" t="s">
        <v>343</v>
      </c>
      <c r="B1244" s="71">
        <v>43410</v>
      </c>
      <c r="C1244" s="4">
        <v>30</v>
      </c>
      <c r="D1244" s="4">
        <v>6</v>
      </c>
      <c r="E1244" s="69">
        <v>79176</v>
      </c>
      <c r="F1244" s="4">
        <f>'EXTR. DIARIA'!$D1244*'EXTR. DIARIA'!$E1244</f>
        <v>475056</v>
      </c>
    </row>
    <row r="1245" spans="1:6" ht="15.75" hidden="1" customHeight="1" x14ac:dyDescent="0.25">
      <c r="A1245" s="4" t="s">
        <v>343</v>
      </c>
      <c r="B1245" s="71">
        <v>43410</v>
      </c>
      <c r="C1245" s="4">
        <v>5</v>
      </c>
      <c r="D1245" s="4">
        <v>13</v>
      </c>
      <c r="E1245" s="69">
        <v>2010060</v>
      </c>
      <c r="F1245" s="4">
        <f>'EXTR. DIARIA'!$D1245*'EXTR. DIARIA'!$E1245</f>
        <v>26130780</v>
      </c>
    </row>
    <row r="1246" spans="1:6" ht="15.75" hidden="1" customHeight="1" x14ac:dyDescent="0.25">
      <c r="A1246" s="4" t="s">
        <v>343</v>
      </c>
      <c r="B1246" s="71">
        <v>43410</v>
      </c>
      <c r="C1246" s="4">
        <v>6</v>
      </c>
      <c r="D1246" s="4">
        <v>1</v>
      </c>
      <c r="E1246" s="69">
        <v>209502</v>
      </c>
      <c r="F1246" s="4">
        <f>'EXTR. DIARIA'!$D1246*'EXTR. DIARIA'!$E1246</f>
        <v>209502</v>
      </c>
    </row>
    <row r="1247" spans="1:6" ht="15.75" hidden="1" customHeight="1" x14ac:dyDescent="0.25">
      <c r="A1247" s="4" t="s">
        <v>343</v>
      </c>
      <c r="B1247" s="71">
        <v>43410</v>
      </c>
      <c r="C1247" s="4">
        <v>30</v>
      </c>
      <c r="D1247" s="4">
        <v>7</v>
      </c>
      <c r="E1247" s="69">
        <v>92372</v>
      </c>
      <c r="F1247" s="4">
        <f>'EXTR. DIARIA'!$D1247*'EXTR. DIARIA'!$E1247</f>
        <v>646604</v>
      </c>
    </row>
    <row r="1248" spans="1:6" ht="15.75" hidden="1" customHeight="1" x14ac:dyDescent="0.25">
      <c r="A1248" s="4" t="s">
        <v>348</v>
      </c>
      <c r="B1248" s="71">
        <v>43410</v>
      </c>
      <c r="C1248" s="75">
        <v>61</v>
      </c>
      <c r="D1248" s="4">
        <v>104.25</v>
      </c>
      <c r="E1248" s="69">
        <v>3450362.25</v>
      </c>
      <c r="F1248" s="4">
        <f>'EXTR. DIARIA'!$D1248*'EXTR. DIARIA'!$E1248</f>
        <v>359700264.5625</v>
      </c>
    </row>
    <row r="1249" spans="1:6" ht="15.75" hidden="1" customHeight="1" x14ac:dyDescent="0.25">
      <c r="A1249" s="4" t="s">
        <v>348</v>
      </c>
      <c r="B1249" s="71">
        <v>43410</v>
      </c>
      <c r="C1249" s="75">
        <v>71</v>
      </c>
      <c r="D1249" s="4">
        <v>41.7</v>
      </c>
      <c r="E1249" s="69">
        <v>265378.80000000005</v>
      </c>
      <c r="F1249" s="4">
        <f>'EXTR. DIARIA'!$D1249*'EXTR. DIARIA'!$E1249</f>
        <v>11066295.960000003</v>
      </c>
    </row>
    <row r="1250" spans="1:6" ht="15.75" hidden="1" customHeight="1" x14ac:dyDescent="0.25">
      <c r="A1250" s="4" t="s">
        <v>350</v>
      </c>
      <c r="B1250" s="71">
        <v>43410</v>
      </c>
      <c r="C1250" s="75">
        <v>75</v>
      </c>
      <c r="D1250" s="4">
        <v>624</v>
      </c>
      <c r="E1250" s="69">
        <v>3514368</v>
      </c>
      <c r="F1250" s="4">
        <f>'EXTR. DIARIA'!$D1250*'EXTR. DIARIA'!$E1250</f>
        <v>2192965632</v>
      </c>
    </row>
    <row r="1251" spans="1:6" ht="15.75" hidden="1" customHeight="1" x14ac:dyDescent="0.25">
      <c r="A1251" s="4" t="s">
        <v>361</v>
      </c>
      <c r="B1251" s="71">
        <v>43410</v>
      </c>
      <c r="C1251" s="4">
        <v>36</v>
      </c>
      <c r="D1251" s="4">
        <v>21.78</v>
      </c>
      <c r="E1251" s="69">
        <v>225945.72</v>
      </c>
      <c r="F1251" s="4">
        <f>'EXTR. DIARIA'!$D1251*'EXTR. DIARIA'!$E1251</f>
        <v>4921097.7816000003</v>
      </c>
    </row>
    <row r="1252" spans="1:6" ht="15.75" hidden="1" customHeight="1" x14ac:dyDescent="0.25">
      <c r="A1252" s="4" t="s">
        <v>361</v>
      </c>
      <c r="B1252" s="71">
        <v>43410</v>
      </c>
      <c r="C1252" s="4">
        <v>68</v>
      </c>
      <c r="D1252" s="4">
        <v>7.88</v>
      </c>
      <c r="E1252" s="69">
        <v>426702</v>
      </c>
      <c r="F1252" s="4">
        <f>'EXTR. DIARIA'!$D1252*'EXTR. DIARIA'!$E1252</f>
        <v>3362411.76</v>
      </c>
    </row>
    <row r="1253" spans="1:6" ht="15.75" hidden="1" customHeight="1" x14ac:dyDescent="0.25">
      <c r="A1253" s="4" t="s">
        <v>366</v>
      </c>
      <c r="B1253" s="71">
        <v>43410</v>
      </c>
      <c r="C1253" s="75">
        <v>34</v>
      </c>
      <c r="D1253" s="4">
        <v>375</v>
      </c>
      <c r="E1253" s="69">
        <v>440250</v>
      </c>
      <c r="F1253" s="4">
        <f>'EXTR. DIARIA'!$D1253*'EXTR. DIARIA'!$E1253</f>
        <v>165093750</v>
      </c>
    </row>
    <row r="1254" spans="1:6" ht="15.75" hidden="1" customHeight="1" x14ac:dyDescent="0.25">
      <c r="A1254" s="4" t="s">
        <v>366</v>
      </c>
      <c r="B1254" s="71">
        <v>43410</v>
      </c>
      <c r="C1254" s="75">
        <v>35</v>
      </c>
      <c r="D1254" s="4">
        <v>242.5</v>
      </c>
      <c r="E1254" s="69">
        <v>303852.5</v>
      </c>
      <c r="F1254" s="4">
        <f>'EXTR. DIARIA'!$D1254*'EXTR. DIARIA'!$E1254</f>
        <v>73684231.25</v>
      </c>
    </row>
    <row r="1255" spans="1:6" ht="15.75" hidden="1" customHeight="1" x14ac:dyDescent="0.25">
      <c r="A1255" s="4" t="s">
        <v>370</v>
      </c>
      <c r="B1255" s="71">
        <v>43410</v>
      </c>
      <c r="C1255" s="4">
        <v>103</v>
      </c>
      <c r="D1255" s="4">
        <v>1</v>
      </c>
      <c r="E1255" s="69">
        <v>823149</v>
      </c>
      <c r="F1255" s="4">
        <f>'EXTR. DIARIA'!$D1255*'EXTR. DIARIA'!$E1255</f>
        <v>823149</v>
      </c>
    </row>
    <row r="1256" spans="1:6" ht="15.75" hidden="1" customHeight="1" x14ac:dyDescent="0.25">
      <c r="A1256" s="4" t="s">
        <v>333</v>
      </c>
      <c r="B1256" s="71">
        <v>43411</v>
      </c>
      <c r="C1256" s="75">
        <v>36</v>
      </c>
      <c r="D1256" s="4">
        <v>85.772000000000006</v>
      </c>
      <c r="E1256" s="69">
        <v>889798.728</v>
      </c>
      <c r="F1256" s="4">
        <f>'EXTR. DIARIA'!$D1256*'EXTR. DIARIA'!$E1256</f>
        <v>76319816.498016</v>
      </c>
    </row>
    <row r="1257" spans="1:6" ht="15.75" hidden="1" customHeight="1" x14ac:dyDescent="0.25">
      <c r="A1257" s="4" t="s">
        <v>343</v>
      </c>
      <c r="B1257" s="71">
        <v>43411</v>
      </c>
      <c r="C1257" s="4">
        <v>5</v>
      </c>
      <c r="D1257" s="4">
        <v>9</v>
      </c>
      <c r="E1257" s="69">
        <v>1391580</v>
      </c>
      <c r="F1257" s="4">
        <f>'EXTR. DIARIA'!$D1257*'EXTR. DIARIA'!$E1257</f>
        <v>12524220</v>
      </c>
    </row>
    <row r="1258" spans="1:6" ht="15.75" hidden="1" customHeight="1" x14ac:dyDescent="0.25">
      <c r="A1258" s="4" t="s">
        <v>343</v>
      </c>
      <c r="B1258" s="71">
        <v>43411</v>
      </c>
      <c r="C1258" s="4">
        <v>6</v>
      </c>
      <c r="D1258" s="4">
        <v>6</v>
      </c>
      <c r="E1258" s="69">
        <v>1257012</v>
      </c>
      <c r="F1258" s="4">
        <f>'EXTR. DIARIA'!$D1258*'EXTR. DIARIA'!$E1258</f>
        <v>7542072</v>
      </c>
    </row>
    <row r="1259" spans="1:6" ht="15.75" hidden="1" customHeight="1" x14ac:dyDescent="0.25">
      <c r="A1259" s="4" t="s">
        <v>343</v>
      </c>
      <c r="B1259" s="71">
        <v>43411</v>
      </c>
      <c r="C1259" s="4">
        <v>8</v>
      </c>
      <c r="D1259" s="4">
        <v>4</v>
      </c>
      <c r="E1259" s="69">
        <v>697332</v>
      </c>
      <c r="F1259" s="4">
        <f>'EXTR. DIARIA'!$D1259*'EXTR. DIARIA'!$E1259</f>
        <v>2789328</v>
      </c>
    </row>
    <row r="1260" spans="1:6" ht="15.75" hidden="1" customHeight="1" x14ac:dyDescent="0.25">
      <c r="A1260" s="4" t="s">
        <v>343</v>
      </c>
      <c r="B1260" s="71">
        <v>43411</v>
      </c>
      <c r="C1260" s="75">
        <v>30</v>
      </c>
      <c r="D1260" s="4">
        <v>4</v>
      </c>
      <c r="E1260" s="69">
        <v>52784</v>
      </c>
      <c r="F1260" s="4">
        <f>'EXTR. DIARIA'!$D1260*'EXTR. DIARIA'!$E1260</f>
        <v>211136</v>
      </c>
    </row>
    <row r="1261" spans="1:6" ht="15.75" hidden="1" customHeight="1" x14ac:dyDescent="0.25">
      <c r="A1261" s="4" t="s">
        <v>343</v>
      </c>
      <c r="B1261" s="71">
        <v>43411</v>
      </c>
      <c r="C1261" s="4">
        <v>31</v>
      </c>
      <c r="D1261" s="4">
        <v>2</v>
      </c>
      <c r="E1261" s="69">
        <v>100258</v>
      </c>
      <c r="F1261" s="4">
        <f>'EXTR. DIARIA'!$D1261*'EXTR. DIARIA'!$E1261</f>
        <v>200516</v>
      </c>
    </row>
    <row r="1262" spans="1:6" ht="15.75" hidden="1" customHeight="1" x14ac:dyDescent="0.25">
      <c r="A1262" s="4" t="s">
        <v>343</v>
      </c>
      <c r="B1262" s="71">
        <v>43411</v>
      </c>
      <c r="C1262" s="75">
        <v>5</v>
      </c>
      <c r="D1262" s="4">
        <v>13</v>
      </c>
      <c r="E1262" s="69">
        <v>2010060</v>
      </c>
      <c r="F1262" s="4">
        <f>'EXTR. DIARIA'!$D1262*'EXTR. DIARIA'!$E1262</f>
        <v>26130780</v>
      </c>
    </row>
    <row r="1263" spans="1:6" ht="15.75" hidden="1" customHeight="1" x14ac:dyDescent="0.25">
      <c r="A1263" s="4" t="s">
        <v>343</v>
      </c>
      <c r="B1263" s="71">
        <v>43411</v>
      </c>
      <c r="C1263" s="75">
        <v>6</v>
      </c>
      <c r="D1263" s="4">
        <v>7</v>
      </c>
      <c r="E1263" s="69">
        <v>1466514</v>
      </c>
      <c r="F1263" s="4">
        <f>'EXTR. DIARIA'!$D1263*'EXTR. DIARIA'!$E1263</f>
        <v>10265598</v>
      </c>
    </row>
    <row r="1264" spans="1:6" ht="15.75" hidden="1" customHeight="1" x14ac:dyDescent="0.25">
      <c r="A1264" s="4" t="s">
        <v>343</v>
      </c>
      <c r="B1264" s="71">
        <v>43411</v>
      </c>
      <c r="C1264" s="4">
        <v>30</v>
      </c>
      <c r="D1264" s="4">
        <v>9</v>
      </c>
      <c r="E1264" s="69">
        <v>118764</v>
      </c>
      <c r="F1264" s="4">
        <f>'EXTR. DIARIA'!$D1264*'EXTR. DIARIA'!$E1264</f>
        <v>1068876</v>
      </c>
    </row>
    <row r="1265" spans="1:6" ht="15.75" hidden="1" customHeight="1" x14ac:dyDescent="0.25">
      <c r="A1265" s="4" t="s">
        <v>343</v>
      </c>
      <c r="B1265" s="71">
        <v>43411</v>
      </c>
      <c r="C1265" s="4">
        <v>68</v>
      </c>
      <c r="D1265" s="4">
        <v>14.66</v>
      </c>
      <c r="E1265" s="69">
        <v>793839</v>
      </c>
      <c r="F1265" s="4">
        <f>'EXTR. DIARIA'!$D1265*'EXTR. DIARIA'!$E1265</f>
        <v>11637679.74</v>
      </c>
    </row>
    <row r="1266" spans="1:6" ht="15.75" hidden="1" customHeight="1" x14ac:dyDescent="0.25">
      <c r="A1266" s="4" t="s">
        <v>343</v>
      </c>
      <c r="B1266" s="71">
        <v>43411</v>
      </c>
      <c r="C1266" s="4">
        <v>71</v>
      </c>
      <c r="D1266" s="4">
        <v>5.8639999999999999</v>
      </c>
      <c r="E1266" s="69">
        <v>37318.495999999999</v>
      </c>
      <c r="F1266" s="4">
        <f>'EXTR. DIARIA'!$D1266*'EXTR. DIARIA'!$E1266</f>
        <v>218835.66054399998</v>
      </c>
    </row>
    <row r="1267" spans="1:6" ht="15.75" hidden="1" customHeight="1" x14ac:dyDescent="0.25">
      <c r="A1267" s="4" t="s">
        <v>343</v>
      </c>
      <c r="B1267" s="71">
        <v>43411</v>
      </c>
      <c r="C1267" s="75">
        <v>36</v>
      </c>
      <c r="D1267" s="4">
        <v>12.73</v>
      </c>
      <c r="E1267" s="69">
        <v>132061.02000000002</v>
      </c>
      <c r="F1267" s="4">
        <f>'EXTR. DIARIA'!$D1267*'EXTR. DIARIA'!$E1267</f>
        <v>1681136.7846000004</v>
      </c>
    </row>
    <row r="1268" spans="1:6" ht="15.75" hidden="1" customHeight="1" x14ac:dyDescent="0.25">
      <c r="A1268" s="4" t="s">
        <v>343</v>
      </c>
      <c r="B1268" s="71">
        <v>43411</v>
      </c>
      <c r="C1268" s="75">
        <v>68</v>
      </c>
      <c r="D1268" s="4">
        <v>27.58</v>
      </c>
      <c r="E1268" s="69">
        <v>1493457</v>
      </c>
      <c r="F1268" s="4">
        <f>'EXTR. DIARIA'!$D1268*'EXTR. DIARIA'!$E1268</f>
        <v>41189544.059999995</v>
      </c>
    </row>
    <row r="1269" spans="1:6" ht="15.75" hidden="1" customHeight="1" x14ac:dyDescent="0.25">
      <c r="A1269" s="4" t="s">
        <v>343</v>
      </c>
      <c r="B1269" s="71">
        <v>43411</v>
      </c>
      <c r="C1269" s="75">
        <v>71</v>
      </c>
      <c r="D1269" s="4">
        <v>11.032</v>
      </c>
      <c r="E1269" s="69">
        <v>70207.648000000001</v>
      </c>
      <c r="F1269" s="4">
        <f>'EXTR. DIARIA'!$D1269*'EXTR. DIARIA'!$E1269</f>
        <v>774530.77273600001</v>
      </c>
    </row>
    <row r="1270" spans="1:6" ht="15.75" hidden="1" customHeight="1" x14ac:dyDescent="0.25">
      <c r="A1270" s="4" t="s">
        <v>348</v>
      </c>
      <c r="B1270" s="71">
        <v>43411</v>
      </c>
      <c r="C1270" s="75">
        <v>36</v>
      </c>
      <c r="D1270" s="4">
        <v>44.1</v>
      </c>
      <c r="E1270" s="69">
        <v>457493.4</v>
      </c>
      <c r="F1270" s="4">
        <f>'EXTR. DIARIA'!$D1270*'EXTR. DIARIA'!$E1270</f>
        <v>20175458.940000001</v>
      </c>
    </row>
    <row r="1271" spans="1:6" ht="15.75" hidden="1" customHeight="1" x14ac:dyDescent="0.25">
      <c r="A1271" s="4" t="s">
        <v>355</v>
      </c>
      <c r="B1271" s="71">
        <v>43411</v>
      </c>
      <c r="C1271" s="75">
        <v>36</v>
      </c>
      <c r="D1271" s="4">
        <v>8.1440000000000001</v>
      </c>
      <c r="E1271" s="69">
        <v>84485.856</v>
      </c>
      <c r="F1271" s="4">
        <f>'EXTR. DIARIA'!$D1271*'EXTR. DIARIA'!$E1271</f>
        <v>688052.81126400002</v>
      </c>
    </row>
    <row r="1272" spans="1:6" ht="15.75" hidden="1" customHeight="1" x14ac:dyDescent="0.25">
      <c r="A1272" s="4" t="s">
        <v>355</v>
      </c>
      <c r="B1272" s="71">
        <v>43411</v>
      </c>
      <c r="C1272" s="75">
        <v>61</v>
      </c>
      <c r="D1272" s="4">
        <v>41.179000000000002</v>
      </c>
      <c r="E1272" s="69">
        <v>1362901.3629999999</v>
      </c>
      <c r="F1272" s="4">
        <f>'EXTR. DIARIA'!$D1272*'EXTR. DIARIA'!$E1272</f>
        <v>56122915.226976998</v>
      </c>
    </row>
    <row r="1273" spans="1:6" ht="15.75" hidden="1" customHeight="1" x14ac:dyDescent="0.25">
      <c r="A1273" s="4" t="s">
        <v>355</v>
      </c>
      <c r="B1273" s="71">
        <v>43411</v>
      </c>
      <c r="C1273" s="75">
        <v>71</v>
      </c>
      <c r="D1273" s="4">
        <v>16.471</v>
      </c>
      <c r="E1273" s="69">
        <v>104821.444</v>
      </c>
      <c r="F1273" s="4">
        <f>'EXTR. DIARIA'!$D1273*'EXTR. DIARIA'!$E1273</f>
        <v>1726514.004124</v>
      </c>
    </row>
    <row r="1274" spans="1:6" ht="15.75" hidden="1" customHeight="1" x14ac:dyDescent="0.25">
      <c r="A1274" s="4" t="s">
        <v>355</v>
      </c>
      <c r="B1274" s="71">
        <v>43411</v>
      </c>
      <c r="C1274" s="75">
        <v>5</v>
      </c>
      <c r="D1274" s="4">
        <v>14</v>
      </c>
      <c r="E1274" s="69">
        <v>2164680</v>
      </c>
      <c r="F1274" s="4">
        <f>'EXTR. DIARIA'!$D1274*'EXTR. DIARIA'!$E1274</f>
        <v>30305520</v>
      </c>
    </row>
    <row r="1275" spans="1:6" ht="15.75" hidden="1" customHeight="1" x14ac:dyDescent="0.25">
      <c r="A1275" s="4" t="s">
        <v>355</v>
      </c>
      <c r="B1275" s="71">
        <v>43411</v>
      </c>
      <c r="C1275" s="4">
        <v>6</v>
      </c>
      <c r="D1275" s="4">
        <v>5</v>
      </c>
      <c r="E1275" s="69">
        <v>1047510</v>
      </c>
      <c r="F1275" s="4">
        <f>'EXTR. DIARIA'!$D1275*'EXTR. DIARIA'!$E1275</f>
        <v>5237550</v>
      </c>
    </row>
    <row r="1276" spans="1:6" ht="15.75" hidden="1" customHeight="1" x14ac:dyDescent="0.25">
      <c r="A1276" s="4" t="s">
        <v>355</v>
      </c>
      <c r="B1276" s="71">
        <v>43411</v>
      </c>
      <c r="C1276" s="75">
        <v>30</v>
      </c>
      <c r="D1276" s="4">
        <v>1</v>
      </c>
      <c r="E1276" s="69">
        <v>13196</v>
      </c>
      <c r="F1276" s="4">
        <f>'EXTR. DIARIA'!$D1276*'EXTR. DIARIA'!$E1276</f>
        <v>13196</v>
      </c>
    </row>
    <row r="1277" spans="1:6" ht="15.75" hidden="1" customHeight="1" x14ac:dyDescent="0.25">
      <c r="A1277" s="4" t="s">
        <v>361</v>
      </c>
      <c r="B1277" s="71">
        <v>43411</v>
      </c>
      <c r="C1277" s="75">
        <v>33</v>
      </c>
      <c r="D1277" s="4">
        <v>915.4</v>
      </c>
      <c r="E1277" s="69">
        <v>851322</v>
      </c>
      <c r="F1277" s="4">
        <f>'EXTR. DIARIA'!$D1277*'EXTR. DIARIA'!$E1277</f>
        <v>779300158.79999995</v>
      </c>
    </row>
    <row r="1278" spans="1:6" ht="15.75" hidden="1" customHeight="1" x14ac:dyDescent="0.25">
      <c r="A1278" s="4" t="s">
        <v>361</v>
      </c>
      <c r="B1278" s="71">
        <v>43411</v>
      </c>
      <c r="C1278" s="75">
        <v>34</v>
      </c>
      <c r="D1278" s="4">
        <v>84.3</v>
      </c>
      <c r="E1278" s="69">
        <v>98968.2</v>
      </c>
      <c r="F1278" s="4">
        <f>'EXTR. DIARIA'!$D1278*'EXTR. DIARIA'!$E1278</f>
        <v>8343019.2599999998</v>
      </c>
    </row>
    <row r="1279" spans="1:6" ht="15.75" hidden="1" customHeight="1" x14ac:dyDescent="0.25">
      <c r="A1279" s="4" t="s">
        <v>361</v>
      </c>
      <c r="B1279" s="71">
        <v>43411</v>
      </c>
      <c r="C1279" s="4">
        <v>58</v>
      </c>
      <c r="D1279" s="4">
        <v>524.4</v>
      </c>
      <c r="E1279" s="69">
        <v>1651335.6</v>
      </c>
      <c r="F1279" s="4">
        <f>'EXTR. DIARIA'!$D1279*'EXTR. DIARIA'!$E1279</f>
        <v>865960388.63999999</v>
      </c>
    </row>
    <row r="1280" spans="1:6" ht="15.75" hidden="1" customHeight="1" x14ac:dyDescent="0.25">
      <c r="A1280" s="4" t="s">
        <v>361</v>
      </c>
      <c r="B1280" s="71">
        <v>43411</v>
      </c>
      <c r="C1280" s="75">
        <v>59</v>
      </c>
      <c r="D1280" s="4">
        <v>84.3</v>
      </c>
      <c r="E1280" s="69">
        <v>316968</v>
      </c>
      <c r="F1280" s="4">
        <f>'EXTR. DIARIA'!$D1280*'EXTR. DIARIA'!$E1280</f>
        <v>26720402.399999999</v>
      </c>
    </row>
    <row r="1281" spans="1:6" ht="15.75" hidden="1" customHeight="1" x14ac:dyDescent="0.25">
      <c r="A1281" s="4" t="s">
        <v>366</v>
      </c>
      <c r="B1281" s="71">
        <v>43411</v>
      </c>
      <c r="C1281" s="75">
        <v>58</v>
      </c>
      <c r="D1281" s="4">
        <v>375</v>
      </c>
      <c r="E1281" s="69">
        <v>1180875</v>
      </c>
      <c r="F1281" s="4">
        <f>'EXTR. DIARIA'!$D1281*'EXTR. DIARIA'!$E1281</f>
        <v>442828125</v>
      </c>
    </row>
    <row r="1282" spans="1:6" ht="15.75" hidden="1" customHeight="1" x14ac:dyDescent="0.25">
      <c r="A1282" s="4" t="s">
        <v>366</v>
      </c>
      <c r="B1282" s="71">
        <v>43411</v>
      </c>
      <c r="C1282" s="75">
        <v>59</v>
      </c>
      <c r="D1282" s="4">
        <v>242.5</v>
      </c>
      <c r="E1282" s="69">
        <v>911800</v>
      </c>
      <c r="F1282" s="4">
        <f>'EXTR. DIARIA'!$D1282*'EXTR. DIARIA'!$E1282</f>
        <v>221111500</v>
      </c>
    </row>
    <row r="1283" spans="1:6" ht="15.75" hidden="1" customHeight="1" x14ac:dyDescent="0.25">
      <c r="A1283" s="4" t="s">
        <v>331</v>
      </c>
      <c r="B1283" s="71">
        <v>43412</v>
      </c>
      <c r="C1283" s="75">
        <v>5</v>
      </c>
      <c r="D1283" s="4">
        <v>2</v>
      </c>
      <c r="E1283" s="69">
        <v>309240</v>
      </c>
      <c r="F1283" s="4">
        <f>'EXTR. DIARIA'!$D1283*'EXTR. DIARIA'!$E1283</f>
        <v>618480</v>
      </c>
    </row>
    <row r="1284" spans="1:6" ht="15.75" hidden="1" customHeight="1" x14ac:dyDescent="0.25">
      <c r="A1284" s="4" t="s">
        <v>340</v>
      </c>
      <c r="B1284" s="71">
        <v>43412</v>
      </c>
      <c r="C1284" s="4">
        <v>5</v>
      </c>
      <c r="D1284" s="4">
        <v>2</v>
      </c>
      <c r="E1284" s="69">
        <v>309240</v>
      </c>
      <c r="F1284" s="4">
        <f>'EXTR. DIARIA'!$D1284*'EXTR. DIARIA'!$E1284</f>
        <v>618480</v>
      </c>
    </row>
    <row r="1285" spans="1:6" ht="15.75" hidden="1" customHeight="1" x14ac:dyDescent="0.25">
      <c r="A1285" s="4" t="s">
        <v>343</v>
      </c>
      <c r="B1285" s="71">
        <v>43412</v>
      </c>
      <c r="C1285" s="75">
        <v>5</v>
      </c>
      <c r="D1285" s="4">
        <v>8</v>
      </c>
      <c r="E1285" s="69">
        <v>1236960</v>
      </c>
      <c r="F1285" s="4">
        <f>'EXTR. DIARIA'!$D1285*'EXTR. DIARIA'!$E1285</f>
        <v>9895680</v>
      </c>
    </row>
    <row r="1286" spans="1:6" ht="15.75" hidden="1" customHeight="1" x14ac:dyDescent="0.25">
      <c r="A1286" s="4" t="s">
        <v>343</v>
      </c>
      <c r="B1286" s="71">
        <v>43412</v>
      </c>
      <c r="C1286" s="75">
        <v>6</v>
      </c>
      <c r="D1286" s="4">
        <v>7</v>
      </c>
      <c r="E1286" s="69">
        <v>1466514</v>
      </c>
      <c r="F1286" s="4">
        <f>'EXTR. DIARIA'!$D1286*'EXTR. DIARIA'!$E1286</f>
        <v>10265598</v>
      </c>
    </row>
    <row r="1287" spans="1:6" ht="15.75" hidden="1" customHeight="1" x14ac:dyDescent="0.25">
      <c r="A1287" s="4" t="s">
        <v>343</v>
      </c>
      <c r="B1287" s="71">
        <v>43412</v>
      </c>
      <c r="C1287" s="75">
        <v>8</v>
      </c>
      <c r="D1287" s="4">
        <v>3</v>
      </c>
      <c r="E1287" s="69">
        <v>522999</v>
      </c>
      <c r="F1287" s="4">
        <f>'EXTR. DIARIA'!$D1287*'EXTR. DIARIA'!$E1287</f>
        <v>1568997</v>
      </c>
    </row>
    <row r="1288" spans="1:6" ht="15.75" hidden="1" customHeight="1" x14ac:dyDescent="0.25">
      <c r="A1288" s="4" t="s">
        <v>343</v>
      </c>
      <c r="B1288" s="71">
        <v>43412</v>
      </c>
      <c r="C1288" s="4">
        <v>30</v>
      </c>
      <c r="D1288" s="4">
        <v>10</v>
      </c>
      <c r="E1288" s="69">
        <v>131960</v>
      </c>
      <c r="F1288" s="4">
        <f>'EXTR. DIARIA'!$D1288*'EXTR. DIARIA'!$E1288</f>
        <v>1319600</v>
      </c>
    </row>
    <row r="1289" spans="1:6" ht="15.75" hidden="1" customHeight="1" x14ac:dyDescent="0.25">
      <c r="A1289" s="4" t="s">
        <v>343</v>
      </c>
      <c r="B1289" s="71">
        <v>43412</v>
      </c>
      <c r="C1289" s="75">
        <v>5</v>
      </c>
      <c r="D1289" s="4">
        <v>5</v>
      </c>
      <c r="E1289" s="69">
        <v>773100</v>
      </c>
      <c r="F1289" s="4">
        <f>'EXTR. DIARIA'!$D1289*'EXTR. DIARIA'!$E1289</f>
        <v>3865500</v>
      </c>
    </row>
    <row r="1290" spans="1:6" ht="15.75" hidden="1" customHeight="1" x14ac:dyDescent="0.25">
      <c r="A1290" s="4" t="s">
        <v>343</v>
      </c>
      <c r="B1290" s="71">
        <v>43412</v>
      </c>
      <c r="C1290" s="75">
        <v>6</v>
      </c>
      <c r="D1290" s="4">
        <v>4</v>
      </c>
      <c r="E1290" s="69">
        <v>838008</v>
      </c>
      <c r="F1290" s="4">
        <f>'EXTR. DIARIA'!$D1290*'EXTR. DIARIA'!$E1290</f>
        <v>3352032</v>
      </c>
    </row>
    <row r="1291" spans="1:6" ht="15.75" hidden="1" customHeight="1" x14ac:dyDescent="0.25">
      <c r="A1291" s="4" t="s">
        <v>343</v>
      </c>
      <c r="B1291" s="71">
        <v>43412</v>
      </c>
      <c r="C1291" s="4">
        <v>8</v>
      </c>
      <c r="D1291" s="4">
        <v>1</v>
      </c>
      <c r="E1291" s="69">
        <v>174333</v>
      </c>
      <c r="F1291" s="4">
        <f>'EXTR. DIARIA'!$D1291*'EXTR. DIARIA'!$E1291</f>
        <v>174333</v>
      </c>
    </row>
    <row r="1292" spans="1:6" ht="15.75" hidden="1" customHeight="1" x14ac:dyDescent="0.25">
      <c r="A1292" s="4" t="s">
        <v>343</v>
      </c>
      <c r="B1292" s="71">
        <v>43412</v>
      </c>
      <c r="C1292" s="75">
        <v>30</v>
      </c>
      <c r="D1292" s="4">
        <v>4</v>
      </c>
      <c r="E1292" s="69">
        <v>52784</v>
      </c>
      <c r="F1292" s="4">
        <f>'EXTR. DIARIA'!$D1292*'EXTR. DIARIA'!$E1292</f>
        <v>211136</v>
      </c>
    </row>
    <row r="1293" spans="1:6" ht="15.75" hidden="1" customHeight="1" x14ac:dyDescent="0.25">
      <c r="A1293" s="4" t="s">
        <v>343</v>
      </c>
      <c r="B1293" s="71">
        <v>43412</v>
      </c>
      <c r="C1293" s="4">
        <v>68</v>
      </c>
      <c r="D1293" s="4">
        <v>14.43</v>
      </c>
      <c r="E1293" s="69">
        <v>781384.5</v>
      </c>
      <c r="F1293" s="4">
        <f>'EXTR. DIARIA'!$D1293*'EXTR. DIARIA'!$E1293</f>
        <v>11275378.334999999</v>
      </c>
    </row>
    <row r="1294" spans="1:6" ht="15.75" hidden="1" customHeight="1" x14ac:dyDescent="0.25">
      <c r="A1294" s="4" t="s">
        <v>348</v>
      </c>
      <c r="B1294" s="71">
        <v>43412</v>
      </c>
      <c r="C1294" s="4">
        <v>61</v>
      </c>
      <c r="D1294" s="4">
        <v>40.6</v>
      </c>
      <c r="E1294" s="69">
        <v>1343738.2</v>
      </c>
      <c r="F1294" s="4">
        <f>'EXTR. DIARIA'!$D1294*'EXTR. DIARIA'!$E1294</f>
        <v>54555770.920000002</v>
      </c>
    </row>
    <row r="1295" spans="1:6" ht="15.75" hidden="1" customHeight="1" x14ac:dyDescent="0.25">
      <c r="A1295" s="4" t="s">
        <v>350</v>
      </c>
      <c r="B1295" s="71">
        <v>43412</v>
      </c>
      <c r="C1295" s="4">
        <v>5</v>
      </c>
      <c r="D1295" s="4">
        <v>8</v>
      </c>
      <c r="E1295" s="69">
        <v>1236960</v>
      </c>
      <c r="F1295" s="4">
        <f>'EXTR. DIARIA'!$D1295*'EXTR. DIARIA'!$E1295</f>
        <v>9895680</v>
      </c>
    </row>
    <row r="1296" spans="1:6" ht="15.75" hidden="1" customHeight="1" x14ac:dyDescent="0.25">
      <c r="A1296" s="4" t="s">
        <v>350</v>
      </c>
      <c r="B1296" s="71">
        <v>43412</v>
      </c>
      <c r="C1296" s="4">
        <v>6</v>
      </c>
      <c r="D1296" s="4">
        <v>4</v>
      </c>
      <c r="E1296" s="69">
        <v>838008</v>
      </c>
      <c r="F1296" s="4">
        <f>'EXTR. DIARIA'!$D1296*'EXTR. DIARIA'!$E1296</f>
        <v>3352032</v>
      </c>
    </row>
    <row r="1297" spans="1:6" ht="15.75" hidden="1" customHeight="1" x14ac:dyDescent="0.25">
      <c r="A1297" s="4" t="s">
        <v>350</v>
      </c>
      <c r="B1297" s="71">
        <v>43412</v>
      </c>
      <c r="C1297" s="4">
        <v>8</v>
      </c>
      <c r="D1297" s="4">
        <v>4</v>
      </c>
      <c r="E1297" s="69">
        <v>697332</v>
      </c>
      <c r="F1297" s="4">
        <f>'EXTR. DIARIA'!$D1297*'EXTR. DIARIA'!$E1297</f>
        <v>2789328</v>
      </c>
    </row>
    <row r="1298" spans="1:6" ht="15.75" hidden="1" customHeight="1" x14ac:dyDescent="0.25">
      <c r="A1298" s="4" t="s">
        <v>350</v>
      </c>
      <c r="B1298" s="71">
        <v>43412</v>
      </c>
      <c r="C1298" s="4">
        <v>30</v>
      </c>
      <c r="D1298" s="4">
        <v>10</v>
      </c>
      <c r="E1298" s="69">
        <v>131960</v>
      </c>
      <c r="F1298" s="4">
        <f>'EXTR. DIARIA'!$D1298*'EXTR. DIARIA'!$E1298</f>
        <v>1319600</v>
      </c>
    </row>
    <row r="1299" spans="1:6" ht="15.75" hidden="1" customHeight="1" x14ac:dyDescent="0.25">
      <c r="A1299" s="4" t="s">
        <v>355</v>
      </c>
      <c r="B1299" s="71">
        <v>43412</v>
      </c>
      <c r="C1299" s="75">
        <v>6</v>
      </c>
      <c r="D1299" s="4">
        <v>1</v>
      </c>
      <c r="E1299" s="69">
        <v>209502</v>
      </c>
      <c r="F1299" s="4">
        <f>'EXTR. DIARIA'!$D1299*'EXTR. DIARIA'!$E1299</f>
        <v>209502</v>
      </c>
    </row>
    <row r="1300" spans="1:6" ht="15.75" hidden="1" customHeight="1" x14ac:dyDescent="0.25">
      <c r="A1300" s="4" t="s">
        <v>343</v>
      </c>
      <c r="B1300" s="71">
        <v>43413</v>
      </c>
      <c r="C1300" s="4">
        <v>5</v>
      </c>
      <c r="D1300" s="4">
        <v>7</v>
      </c>
      <c r="E1300" s="69">
        <v>1082340</v>
      </c>
      <c r="F1300" s="4">
        <f>'EXTR. DIARIA'!$D1300*'EXTR. DIARIA'!$E1300</f>
        <v>7576380</v>
      </c>
    </row>
    <row r="1301" spans="1:6" ht="15.75" hidden="1" customHeight="1" x14ac:dyDescent="0.25">
      <c r="A1301" s="4" t="s">
        <v>343</v>
      </c>
      <c r="B1301" s="71">
        <v>43413</v>
      </c>
      <c r="C1301" s="4">
        <v>8</v>
      </c>
      <c r="D1301" s="4">
        <v>15</v>
      </c>
      <c r="E1301" s="69">
        <v>2614995</v>
      </c>
      <c r="F1301" s="4">
        <f>'EXTR. DIARIA'!$D1301*'EXTR. DIARIA'!$E1301</f>
        <v>39224925</v>
      </c>
    </row>
    <row r="1302" spans="1:6" ht="15.75" hidden="1" customHeight="1" x14ac:dyDescent="0.25">
      <c r="A1302" s="4" t="s">
        <v>343</v>
      </c>
      <c r="B1302" s="71">
        <v>43413</v>
      </c>
      <c r="C1302" s="4">
        <v>30</v>
      </c>
      <c r="D1302" s="4">
        <v>6</v>
      </c>
      <c r="E1302" s="69">
        <v>79176</v>
      </c>
      <c r="F1302" s="4">
        <f>'EXTR. DIARIA'!$D1302*'EXTR. DIARIA'!$E1302</f>
        <v>475056</v>
      </c>
    </row>
    <row r="1303" spans="1:6" ht="15.75" hidden="1" customHeight="1" x14ac:dyDescent="0.25">
      <c r="A1303" s="4" t="s">
        <v>343</v>
      </c>
      <c r="B1303" s="71">
        <v>43413</v>
      </c>
      <c r="C1303" s="4">
        <v>5</v>
      </c>
      <c r="D1303" s="4">
        <v>5</v>
      </c>
      <c r="E1303" s="69">
        <v>773100</v>
      </c>
      <c r="F1303" s="4">
        <f>'EXTR. DIARIA'!$D1303*'EXTR. DIARIA'!$E1303</f>
        <v>3865500</v>
      </c>
    </row>
    <row r="1304" spans="1:6" ht="15.75" hidden="1" customHeight="1" x14ac:dyDescent="0.25">
      <c r="A1304" s="4" t="s">
        <v>343</v>
      </c>
      <c r="B1304" s="71">
        <v>43413</v>
      </c>
      <c r="C1304" s="4">
        <v>8</v>
      </c>
      <c r="D1304" s="4">
        <v>2</v>
      </c>
      <c r="E1304" s="69">
        <v>348666</v>
      </c>
      <c r="F1304" s="4">
        <f>'EXTR. DIARIA'!$D1304*'EXTR. DIARIA'!$E1304</f>
        <v>697332</v>
      </c>
    </row>
    <row r="1305" spans="1:6" ht="15.75" hidden="1" customHeight="1" x14ac:dyDescent="0.25">
      <c r="A1305" s="4" t="s">
        <v>343</v>
      </c>
      <c r="B1305" s="71">
        <v>43413</v>
      </c>
      <c r="C1305" s="4">
        <v>30</v>
      </c>
      <c r="D1305" s="4">
        <v>5</v>
      </c>
      <c r="E1305" s="69">
        <v>65980</v>
      </c>
      <c r="F1305" s="4">
        <f>'EXTR. DIARIA'!$D1305*'EXTR. DIARIA'!$E1305</f>
        <v>329900</v>
      </c>
    </row>
    <row r="1306" spans="1:6" ht="15.75" hidden="1" customHeight="1" x14ac:dyDescent="0.25">
      <c r="A1306" s="4" t="s">
        <v>331</v>
      </c>
      <c r="B1306" s="71">
        <v>43415</v>
      </c>
      <c r="C1306" s="4">
        <v>87</v>
      </c>
      <c r="D1306" s="4">
        <v>7.86</v>
      </c>
      <c r="E1306" s="69">
        <v>1160544.72</v>
      </c>
      <c r="F1306" s="4">
        <f>'EXTR. DIARIA'!$D1306*'EXTR. DIARIA'!$E1306</f>
        <v>9121881.4991999995</v>
      </c>
    </row>
    <row r="1307" spans="1:6" ht="15.75" hidden="1" customHeight="1" x14ac:dyDescent="0.25">
      <c r="A1307" s="4" t="s">
        <v>343</v>
      </c>
      <c r="B1307" s="71">
        <v>43415</v>
      </c>
      <c r="C1307" s="4">
        <v>87</v>
      </c>
      <c r="D1307" s="4">
        <v>13.487500000000001</v>
      </c>
      <c r="E1307" s="69">
        <v>1991456.35</v>
      </c>
      <c r="F1307" s="4">
        <f>'EXTR. DIARIA'!$D1307*'EXTR. DIARIA'!$E1307</f>
        <v>26859767.520625003</v>
      </c>
    </row>
    <row r="1308" spans="1:6" ht="15.75" customHeight="1" x14ac:dyDescent="0.25">
      <c r="A1308" s="4" t="s">
        <v>329</v>
      </c>
      <c r="B1308" s="71">
        <v>43416</v>
      </c>
      <c r="C1308" s="4">
        <v>77</v>
      </c>
      <c r="D1308" s="4">
        <v>265</v>
      </c>
      <c r="E1308" s="69">
        <v>9199475</v>
      </c>
      <c r="F1308" s="69">
        <f>'EXTR. DIARIA'!$D1308*'EXTR. DIARIA'!$E1308</f>
        <v>2437860875</v>
      </c>
    </row>
    <row r="1309" spans="1:6" ht="15.75" hidden="1" customHeight="1" x14ac:dyDescent="0.25">
      <c r="A1309" s="4" t="s">
        <v>343</v>
      </c>
      <c r="B1309" s="71">
        <v>43416</v>
      </c>
      <c r="C1309" s="4">
        <v>73</v>
      </c>
      <c r="D1309" s="4">
        <v>538</v>
      </c>
      <c r="E1309" s="69">
        <v>4430968</v>
      </c>
      <c r="F1309" s="4">
        <f>'EXTR. DIARIA'!$D1309*'EXTR. DIARIA'!$E1309</f>
        <v>2383860784</v>
      </c>
    </row>
    <row r="1310" spans="1:6" ht="15.75" customHeight="1" x14ac:dyDescent="0.25">
      <c r="A1310" s="4" t="s">
        <v>343</v>
      </c>
      <c r="B1310" s="71">
        <v>43416</v>
      </c>
      <c r="C1310" s="4">
        <v>77</v>
      </c>
      <c r="D1310" s="4">
        <v>21</v>
      </c>
      <c r="E1310" s="69">
        <v>729015</v>
      </c>
      <c r="F1310" s="69">
        <f>'EXTR. DIARIA'!$D1310*'EXTR. DIARIA'!$E1310</f>
        <v>15309315</v>
      </c>
    </row>
    <row r="1311" spans="1:6" ht="15.75" customHeight="1" x14ac:dyDescent="0.25">
      <c r="A1311" s="4" t="s">
        <v>343</v>
      </c>
      <c r="B1311" s="71">
        <v>43416</v>
      </c>
      <c r="C1311" s="4">
        <v>84</v>
      </c>
      <c r="D1311" s="4">
        <v>3</v>
      </c>
      <c r="E1311" s="69">
        <v>132513</v>
      </c>
      <c r="F1311" s="69">
        <f>'EXTR. DIARIA'!$D1311*'EXTR. DIARIA'!$E1311</f>
        <v>397539</v>
      </c>
    </row>
    <row r="1312" spans="1:6" ht="15.75" hidden="1" customHeight="1" x14ac:dyDescent="0.25">
      <c r="A1312" s="4" t="s">
        <v>343</v>
      </c>
      <c r="B1312" s="71">
        <v>43416</v>
      </c>
      <c r="C1312" s="4">
        <v>73</v>
      </c>
      <c r="D1312" s="4">
        <v>285</v>
      </c>
      <c r="E1312" s="69">
        <v>2347260</v>
      </c>
      <c r="F1312" s="4">
        <f>'EXTR. DIARIA'!$D1312*'EXTR. DIARIA'!$E1312</f>
        <v>668969100</v>
      </c>
    </row>
    <row r="1313" spans="1:6" ht="15.75" customHeight="1" x14ac:dyDescent="0.25">
      <c r="A1313" s="4" t="s">
        <v>343</v>
      </c>
      <c r="B1313" s="71">
        <v>43416</v>
      </c>
      <c r="C1313" s="4">
        <v>77</v>
      </c>
      <c r="D1313" s="4">
        <v>66</v>
      </c>
      <c r="E1313" s="69">
        <v>2291190</v>
      </c>
      <c r="F1313" s="69">
        <f>'EXTR. DIARIA'!$D1313*'EXTR. DIARIA'!$E1313</f>
        <v>151218540</v>
      </c>
    </row>
    <row r="1314" spans="1:6" ht="15.75" customHeight="1" x14ac:dyDescent="0.25">
      <c r="A1314" s="4" t="s">
        <v>343</v>
      </c>
      <c r="B1314" s="71">
        <v>43416</v>
      </c>
      <c r="C1314" s="4">
        <v>84</v>
      </c>
      <c r="D1314" s="4">
        <v>5</v>
      </c>
      <c r="E1314" s="69">
        <v>220855</v>
      </c>
      <c r="F1314" s="69">
        <f>'EXTR. DIARIA'!$D1314*'EXTR. DIARIA'!$E1314</f>
        <v>1104275</v>
      </c>
    </row>
    <row r="1315" spans="1:6" ht="15.75" hidden="1" customHeight="1" x14ac:dyDescent="0.25">
      <c r="A1315" s="4" t="s">
        <v>348</v>
      </c>
      <c r="B1315" s="71">
        <v>43416</v>
      </c>
      <c r="C1315" s="4">
        <v>76</v>
      </c>
      <c r="D1315" s="4">
        <v>318</v>
      </c>
      <c r="E1315" s="69">
        <v>3687528</v>
      </c>
      <c r="F1315" s="4">
        <f>'EXTR. DIARIA'!$D1315*'EXTR. DIARIA'!$E1315</f>
        <v>1172633904</v>
      </c>
    </row>
    <row r="1316" spans="1:6" ht="15.75" customHeight="1" x14ac:dyDescent="0.25">
      <c r="A1316" s="4" t="s">
        <v>348</v>
      </c>
      <c r="B1316" s="71">
        <v>43416</v>
      </c>
      <c r="C1316" s="4">
        <v>77</v>
      </c>
      <c r="D1316" s="4">
        <v>37</v>
      </c>
      <c r="E1316" s="69">
        <v>1284455</v>
      </c>
      <c r="F1316" s="69">
        <f>'EXTR. DIARIA'!$D1316*'EXTR. DIARIA'!$E1316</f>
        <v>47524835</v>
      </c>
    </row>
    <row r="1317" spans="1:6" ht="15.75" customHeight="1" x14ac:dyDescent="0.25">
      <c r="A1317" s="4" t="s">
        <v>348</v>
      </c>
      <c r="B1317" s="71">
        <v>43416</v>
      </c>
      <c r="C1317" s="4">
        <v>84</v>
      </c>
      <c r="D1317" s="4">
        <v>3</v>
      </c>
      <c r="E1317" s="69">
        <v>132513</v>
      </c>
      <c r="F1317" s="69">
        <f>'EXTR. DIARIA'!$D1317*'EXTR. DIARIA'!$E1317</f>
        <v>397539</v>
      </c>
    </row>
    <row r="1318" spans="1:6" ht="15.75" hidden="1" customHeight="1" x14ac:dyDescent="0.25">
      <c r="A1318" s="4" t="s">
        <v>348</v>
      </c>
      <c r="B1318" s="71">
        <v>43416</v>
      </c>
      <c r="C1318" s="4">
        <v>73</v>
      </c>
      <c r="D1318" s="4">
        <v>15</v>
      </c>
      <c r="E1318" s="69">
        <v>123540</v>
      </c>
      <c r="F1318" s="4">
        <f>'EXTR. DIARIA'!$D1318*'EXTR. DIARIA'!$E1318</f>
        <v>1853100</v>
      </c>
    </row>
    <row r="1319" spans="1:6" ht="15.75" hidden="1" customHeight="1" x14ac:dyDescent="0.25">
      <c r="A1319" s="4" t="s">
        <v>355</v>
      </c>
      <c r="B1319" s="71">
        <v>43416</v>
      </c>
      <c r="C1319" s="4">
        <v>36</v>
      </c>
      <c r="D1319" s="4">
        <v>6.4050000000000002</v>
      </c>
      <c r="E1319" s="69">
        <v>66445.47</v>
      </c>
      <c r="F1319" s="4">
        <f>'EXTR. DIARIA'!$D1319*'EXTR. DIARIA'!$E1319</f>
        <v>425583.23535000003</v>
      </c>
    </row>
    <row r="1320" spans="1:6" ht="15.75" hidden="1" customHeight="1" x14ac:dyDescent="0.25">
      <c r="A1320" s="4" t="s">
        <v>355</v>
      </c>
      <c r="B1320" s="71">
        <v>43416</v>
      </c>
      <c r="C1320" s="4">
        <v>87</v>
      </c>
      <c r="D1320" s="4">
        <v>3.02</v>
      </c>
      <c r="E1320" s="69">
        <v>445909.04</v>
      </c>
      <c r="F1320" s="4">
        <f>'EXTR. DIARIA'!$D1320*'EXTR. DIARIA'!$E1320</f>
        <v>1346645.3007999999</v>
      </c>
    </row>
    <row r="1321" spans="1:6" ht="15.75" hidden="1" customHeight="1" x14ac:dyDescent="0.25">
      <c r="A1321" s="4" t="s">
        <v>355</v>
      </c>
      <c r="B1321" s="71">
        <v>43416</v>
      </c>
      <c r="C1321" s="4">
        <v>73</v>
      </c>
      <c r="D1321" s="4">
        <v>32</v>
      </c>
      <c r="E1321" s="69">
        <v>263552</v>
      </c>
      <c r="F1321" s="4">
        <f>'EXTR. DIARIA'!$D1321*'EXTR. DIARIA'!$E1321</f>
        <v>8433664</v>
      </c>
    </row>
    <row r="1322" spans="1:6" ht="15.75" customHeight="1" x14ac:dyDescent="0.25">
      <c r="A1322" s="4" t="s">
        <v>355</v>
      </c>
      <c r="B1322" s="71">
        <v>43416</v>
      </c>
      <c r="C1322" s="4">
        <v>77</v>
      </c>
      <c r="D1322" s="4">
        <v>39</v>
      </c>
      <c r="E1322" s="69">
        <v>1353885</v>
      </c>
      <c r="F1322" s="69">
        <f>'EXTR. DIARIA'!$D1322*'EXTR. DIARIA'!$E1322</f>
        <v>52801515</v>
      </c>
    </row>
    <row r="1323" spans="1:6" ht="15.75" hidden="1" customHeight="1" x14ac:dyDescent="0.25">
      <c r="A1323" s="4" t="s">
        <v>343</v>
      </c>
      <c r="B1323" s="71">
        <v>43417</v>
      </c>
      <c r="C1323" s="4">
        <v>73</v>
      </c>
      <c r="D1323" s="4">
        <v>401</v>
      </c>
      <c r="E1323" s="69">
        <v>3302636</v>
      </c>
      <c r="F1323" s="4">
        <f>'EXTR. DIARIA'!$D1323*'EXTR. DIARIA'!$E1323</f>
        <v>1324357036</v>
      </c>
    </row>
    <row r="1324" spans="1:6" ht="15.75" hidden="1" customHeight="1" x14ac:dyDescent="0.25">
      <c r="A1324" s="4" t="s">
        <v>343</v>
      </c>
      <c r="B1324" s="71">
        <v>43417</v>
      </c>
      <c r="C1324" s="4">
        <v>68</v>
      </c>
      <c r="D1324" s="4">
        <v>20.9</v>
      </c>
      <c r="E1324" s="69">
        <v>1131735</v>
      </c>
      <c r="F1324" s="4">
        <f>'EXTR. DIARIA'!$D1324*'EXTR. DIARIA'!$E1324</f>
        <v>23653261.5</v>
      </c>
    </row>
    <row r="1325" spans="1:6" ht="15.75" hidden="1" customHeight="1" x14ac:dyDescent="0.25">
      <c r="A1325" s="4" t="s">
        <v>343</v>
      </c>
      <c r="B1325" s="71">
        <v>43417</v>
      </c>
      <c r="C1325" s="4">
        <v>71</v>
      </c>
      <c r="D1325" s="4">
        <v>8.36</v>
      </c>
      <c r="E1325" s="69">
        <v>53203.039999999994</v>
      </c>
      <c r="F1325" s="4">
        <f>'EXTR. DIARIA'!$D1325*'EXTR. DIARIA'!$E1325</f>
        <v>444777.41439999989</v>
      </c>
    </row>
    <row r="1326" spans="1:6" ht="15.75" hidden="1" customHeight="1" x14ac:dyDescent="0.25">
      <c r="A1326" s="4" t="s">
        <v>343</v>
      </c>
      <c r="B1326" s="71">
        <v>43417</v>
      </c>
      <c r="C1326" s="4">
        <v>87</v>
      </c>
      <c r="D1326" s="4">
        <v>2.0619999999999998</v>
      </c>
      <c r="E1326" s="69">
        <v>304458.424</v>
      </c>
      <c r="F1326" s="4">
        <f>'EXTR. DIARIA'!$D1326*'EXTR. DIARIA'!$E1326</f>
        <v>627793.270288</v>
      </c>
    </row>
    <row r="1327" spans="1:6" ht="15.75" hidden="1" customHeight="1" x14ac:dyDescent="0.25">
      <c r="A1327" s="4" t="s">
        <v>343</v>
      </c>
      <c r="B1327" s="71">
        <v>43417</v>
      </c>
      <c r="C1327" s="4">
        <v>68</v>
      </c>
      <c r="D1327" s="4">
        <v>12.561</v>
      </c>
      <c r="E1327" s="69">
        <v>680178.15</v>
      </c>
      <c r="F1327" s="4">
        <f>'EXTR. DIARIA'!$D1327*'EXTR. DIARIA'!$E1327</f>
        <v>8543717.7421499994</v>
      </c>
    </row>
    <row r="1328" spans="1:6" ht="15.75" hidden="1" customHeight="1" x14ac:dyDescent="0.25">
      <c r="A1328" s="4" t="s">
        <v>343</v>
      </c>
      <c r="B1328" s="71">
        <v>43417</v>
      </c>
      <c r="C1328" s="4">
        <v>71</v>
      </c>
      <c r="D1328" s="4">
        <v>5.0244</v>
      </c>
      <c r="E1328" s="69">
        <v>31975.281599999998</v>
      </c>
      <c r="F1328" s="4">
        <f>'EXTR. DIARIA'!$D1328*'EXTR. DIARIA'!$E1328</f>
        <v>160656.60487103998</v>
      </c>
    </row>
    <row r="1329" spans="1:6" ht="15.75" hidden="1" customHeight="1" x14ac:dyDescent="0.25">
      <c r="A1329" s="4" t="s">
        <v>348</v>
      </c>
      <c r="B1329" s="71">
        <v>43418</v>
      </c>
      <c r="C1329" s="4">
        <v>73</v>
      </c>
      <c r="D1329" s="4">
        <v>60</v>
      </c>
      <c r="E1329" s="69">
        <v>494160</v>
      </c>
      <c r="F1329" s="4">
        <f>'EXTR. DIARIA'!$D1329*'EXTR. DIARIA'!$E1329</f>
        <v>29649600</v>
      </c>
    </row>
    <row r="1330" spans="1:6" ht="15.75" hidden="1" customHeight="1" x14ac:dyDescent="0.25">
      <c r="A1330" s="4" t="s">
        <v>348</v>
      </c>
      <c r="B1330" s="71">
        <v>43418</v>
      </c>
      <c r="C1330" s="4">
        <v>76</v>
      </c>
      <c r="D1330" s="4">
        <v>60</v>
      </c>
      <c r="E1330" s="69">
        <v>695760</v>
      </c>
      <c r="F1330" s="4">
        <f>'EXTR. DIARIA'!$D1330*'EXTR. DIARIA'!$E1330</f>
        <v>41745600</v>
      </c>
    </row>
    <row r="1331" spans="1:6" ht="15.75" hidden="1" customHeight="1" x14ac:dyDescent="0.25">
      <c r="A1331" s="4" t="s">
        <v>333</v>
      </c>
      <c r="B1331" s="71">
        <v>43419</v>
      </c>
      <c r="C1331" s="4">
        <v>61</v>
      </c>
      <c r="D1331" s="4">
        <v>23.905000000000001</v>
      </c>
      <c r="E1331" s="69">
        <v>791183.78500000003</v>
      </c>
      <c r="F1331" s="4">
        <f>'EXTR. DIARIA'!$D1331*'EXTR. DIARIA'!$E1331</f>
        <v>18913248.380425002</v>
      </c>
    </row>
    <row r="1332" spans="1:6" ht="15.75" hidden="1" customHeight="1" x14ac:dyDescent="0.25">
      <c r="A1332" s="4" t="s">
        <v>333</v>
      </c>
      <c r="B1332" s="71">
        <v>43419</v>
      </c>
      <c r="C1332" s="4">
        <v>71</v>
      </c>
      <c r="D1332" s="4">
        <v>9.5619999999999994</v>
      </c>
      <c r="E1332" s="69">
        <v>60852.567999999999</v>
      </c>
      <c r="F1332" s="4">
        <f>'EXTR. DIARIA'!$D1332*'EXTR. DIARIA'!$E1332</f>
        <v>581872.2552159999</v>
      </c>
    </row>
    <row r="1333" spans="1:6" ht="15.75" hidden="1" customHeight="1" x14ac:dyDescent="0.25">
      <c r="A1333" s="4" t="s">
        <v>343</v>
      </c>
      <c r="B1333" s="71">
        <v>43419</v>
      </c>
      <c r="C1333" s="4">
        <v>68</v>
      </c>
      <c r="D1333" s="4">
        <v>20.39</v>
      </c>
      <c r="E1333" s="69">
        <v>1104118.5</v>
      </c>
      <c r="F1333" s="4">
        <f>'EXTR. DIARIA'!$D1333*'EXTR. DIARIA'!$E1333</f>
        <v>22512976.215</v>
      </c>
    </row>
    <row r="1334" spans="1:6" ht="15.75" hidden="1" customHeight="1" x14ac:dyDescent="0.25">
      <c r="A1334" s="4" t="s">
        <v>343</v>
      </c>
      <c r="B1334" s="71">
        <v>43419</v>
      </c>
      <c r="C1334" s="4">
        <v>71</v>
      </c>
      <c r="D1334" s="4">
        <v>8.1560000000000006</v>
      </c>
      <c r="E1334" s="69">
        <v>51904.784000000007</v>
      </c>
      <c r="F1334" s="4">
        <f>'EXTR. DIARIA'!$D1334*'EXTR. DIARIA'!$E1334</f>
        <v>423335.41830400011</v>
      </c>
    </row>
    <row r="1335" spans="1:6" ht="15.75" hidden="1" customHeight="1" x14ac:dyDescent="0.25">
      <c r="A1335" s="4" t="s">
        <v>343</v>
      </c>
      <c r="B1335" s="71">
        <v>43419</v>
      </c>
      <c r="C1335" s="4">
        <v>87</v>
      </c>
      <c r="D1335" s="4">
        <v>3.68</v>
      </c>
      <c r="E1335" s="69">
        <v>543359.36</v>
      </c>
      <c r="F1335" s="4">
        <f>'EXTR. DIARIA'!$D1335*'EXTR. DIARIA'!$E1335</f>
        <v>1999562.4447999999</v>
      </c>
    </row>
    <row r="1336" spans="1:6" ht="15.75" hidden="1" customHeight="1" x14ac:dyDescent="0.25">
      <c r="A1336" s="4" t="s">
        <v>343</v>
      </c>
      <c r="B1336" s="71">
        <v>43419</v>
      </c>
      <c r="C1336" s="4">
        <v>68</v>
      </c>
      <c r="D1336" s="4">
        <v>34.799999999999997</v>
      </c>
      <c r="E1336" s="69">
        <v>1884420</v>
      </c>
      <c r="F1336" s="4">
        <f>'EXTR. DIARIA'!$D1336*'EXTR. DIARIA'!$E1336</f>
        <v>65577815.999999993</v>
      </c>
    </row>
    <row r="1337" spans="1:6" ht="15.75" hidden="1" customHeight="1" x14ac:dyDescent="0.25">
      <c r="A1337" s="4" t="s">
        <v>355</v>
      </c>
      <c r="B1337" s="71">
        <v>43419</v>
      </c>
      <c r="C1337" s="4">
        <v>61</v>
      </c>
      <c r="D1337" s="4">
        <v>7.8479999999999999</v>
      </c>
      <c r="E1337" s="69">
        <v>259745.25599999999</v>
      </c>
      <c r="F1337" s="4">
        <f>'EXTR. DIARIA'!$D1337*'EXTR. DIARIA'!$E1337</f>
        <v>2038480.7690879998</v>
      </c>
    </row>
    <row r="1338" spans="1:6" ht="15.75" hidden="1" customHeight="1" x14ac:dyDescent="0.25">
      <c r="A1338" s="4" t="s">
        <v>355</v>
      </c>
      <c r="B1338" s="71">
        <v>43419</v>
      </c>
      <c r="C1338" s="4">
        <v>36</v>
      </c>
      <c r="D1338" s="4">
        <v>10.32</v>
      </c>
      <c r="E1338" s="69">
        <v>107059.68</v>
      </c>
      <c r="F1338" s="4">
        <f>'EXTR. DIARIA'!$D1338*'EXTR. DIARIA'!$E1338</f>
        <v>1104855.8976</v>
      </c>
    </row>
    <row r="1339" spans="1:6" ht="15.75" hidden="1" customHeight="1" x14ac:dyDescent="0.25">
      <c r="A1339" s="4" t="s">
        <v>355</v>
      </c>
      <c r="B1339" s="71">
        <v>43419</v>
      </c>
      <c r="C1339" s="4">
        <v>71</v>
      </c>
      <c r="D1339" s="4">
        <v>3.1389999999999998</v>
      </c>
      <c r="E1339" s="69">
        <v>19976.596000000001</v>
      </c>
      <c r="F1339" s="4">
        <f>'EXTR. DIARIA'!$D1339*'EXTR. DIARIA'!$E1339</f>
        <v>62706.534844000002</v>
      </c>
    </row>
    <row r="1340" spans="1:6" ht="15.75" hidden="1" customHeight="1" x14ac:dyDescent="0.25">
      <c r="A1340" s="4" t="s">
        <v>333</v>
      </c>
      <c r="B1340" s="71">
        <v>43421</v>
      </c>
      <c r="C1340" s="4">
        <v>36</v>
      </c>
      <c r="D1340" s="4">
        <v>2.3980000000000001</v>
      </c>
      <c r="E1340" s="69">
        <v>24876.852000000003</v>
      </c>
      <c r="F1340" s="4">
        <f>'EXTR. DIARIA'!$D1340*'EXTR. DIARIA'!$E1340</f>
        <v>59654.69109600001</v>
      </c>
    </row>
    <row r="1341" spans="1:6" ht="15.75" hidden="1" customHeight="1" x14ac:dyDescent="0.25">
      <c r="A1341" s="4" t="s">
        <v>333</v>
      </c>
      <c r="B1341" s="71">
        <v>43421</v>
      </c>
      <c r="C1341" s="4">
        <v>61</v>
      </c>
      <c r="D1341" s="4">
        <v>67.322000000000003</v>
      </c>
      <c r="E1341" s="69">
        <v>2228156.2340000002</v>
      </c>
      <c r="F1341" s="4">
        <f>'EXTR. DIARIA'!$D1341*'EXTR. DIARIA'!$E1341</f>
        <v>150003933.98534802</v>
      </c>
    </row>
    <row r="1342" spans="1:6" ht="15.75" hidden="1" customHeight="1" x14ac:dyDescent="0.25">
      <c r="A1342" s="4" t="s">
        <v>333</v>
      </c>
      <c r="B1342" s="71">
        <v>43421</v>
      </c>
      <c r="C1342" s="4">
        <v>71</v>
      </c>
      <c r="D1342" s="4">
        <v>26.92</v>
      </c>
      <c r="E1342" s="69">
        <v>171318.88</v>
      </c>
      <c r="F1342" s="4">
        <f>'EXTR. DIARIA'!$D1342*'EXTR. DIARIA'!$E1342</f>
        <v>4611904.2496000007</v>
      </c>
    </row>
    <row r="1343" spans="1:6" ht="15.75" hidden="1" customHeight="1" x14ac:dyDescent="0.25">
      <c r="A1343" s="4" t="s">
        <v>343</v>
      </c>
      <c r="B1343" s="71">
        <v>43422</v>
      </c>
      <c r="C1343" s="4">
        <v>87</v>
      </c>
      <c r="D1343" s="4">
        <v>3.58</v>
      </c>
      <c r="E1343" s="69">
        <v>528594.16</v>
      </c>
      <c r="F1343" s="4">
        <f>'EXTR. DIARIA'!$D1343*'EXTR. DIARIA'!$E1343</f>
        <v>1892367.0928000002</v>
      </c>
    </row>
    <row r="1344" spans="1:6" ht="15.75" hidden="1" customHeight="1" x14ac:dyDescent="0.25">
      <c r="A1344" s="4" t="s">
        <v>343</v>
      </c>
      <c r="B1344" s="71">
        <v>43422</v>
      </c>
      <c r="C1344" s="4">
        <v>36</v>
      </c>
      <c r="D1344" s="4">
        <v>71.28</v>
      </c>
      <c r="E1344" s="69">
        <v>739458.72</v>
      </c>
      <c r="F1344" s="4">
        <f>'EXTR. DIARIA'!$D1344*'EXTR. DIARIA'!$E1344</f>
        <v>52708617.5616</v>
      </c>
    </row>
    <row r="1345" spans="1:6" ht="15.75" hidden="1" customHeight="1" x14ac:dyDescent="0.25">
      <c r="A1345" s="4" t="s">
        <v>343</v>
      </c>
      <c r="B1345" s="71">
        <v>43422</v>
      </c>
      <c r="C1345" s="4">
        <v>68</v>
      </c>
      <c r="D1345" s="4">
        <v>55.63</v>
      </c>
      <c r="E1345" s="69">
        <v>3012364.5</v>
      </c>
      <c r="F1345" s="4">
        <f>'EXTR. DIARIA'!$D1345*'EXTR. DIARIA'!$E1345</f>
        <v>167577837.13500002</v>
      </c>
    </row>
    <row r="1346" spans="1:6" ht="15.75" hidden="1" customHeight="1" x14ac:dyDescent="0.25">
      <c r="A1346" s="4" t="s">
        <v>333</v>
      </c>
      <c r="B1346" s="71">
        <v>43423</v>
      </c>
      <c r="C1346" s="4">
        <v>36</v>
      </c>
      <c r="D1346" s="4">
        <v>103.688</v>
      </c>
      <c r="E1346" s="69">
        <v>1075659.3119999999</v>
      </c>
      <c r="F1346" s="4">
        <f>'EXTR. DIARIA'!$D1346*'EXTR. DIARIA'!$E1346</f>
        <v>111532962.74265599</v>
      </c>
    </row>
    <row r="1347" spans="1:6" ht="15.75" hidden="1" customHeight="1" x14ac:dyDescent="0.25">
      <c r="A1347" s="4" t="s">
        <v>355</v>
      </c>
      <c r="B1347" s="71">
        <v>43423</v>
      </c>
      <c r="C1347" s="4">
        <v>87</v>
      </c>
      <c r="D1347" s="4">
        <v>1.53</v>
      </c>
      <c r="E1347" s="69">
        <v>225907.56</v>
      </c>
      <c r="F1347" s="4">
        <f>'EXTR. DIARIA'!$D1347*'EXTR. DIARIA'!$E1347</f>
        <v>345638.56680000003</v>
      </c>
    </row>
    <row r="1348" spans="1:6" ht="15.75" hidden="1" customHeight="1" x14ac:dyDescent="0.25">
      <c r="A1348" s="4" t="s">
        <v>333</v>
      </c>
      <c r="B1348" s="71">
        <v>43424</v>
      </c>
      <c r="C1348" s="4">
        <v>36</v>
      </c>
      <c r="D1348" s="4">
        <v>58.54</v>
      </c>
      <c r="E1348" s="69">
        <v>607293.96</v>
      </c>
      <c r="F1348" s="4">
        <f>'EXTR. DIARIA'!$D1348*'EXTR. DIARIA'!$E1348</f>
        <v>35550988.418399997</v>
      </c>
    </row>
    <row r="1349" spans="1:6" ht="15.75" hidden="1" customHeight="1" x14ac:dyDescent="0.25">
      <c r="A1349" s="4" t="s">
        <v>333</v>
      </c>
      <c r="B1349" s="71">
        <v>43424</v>
      </c>
      <c r="C1349" s="4">
        <v>36</v>
      </c>
      <c r="D1349" s="4">
        <v>38.863</v>
      </c>
      <c r="E1349" s="69">
        <v>403164.76199999999</v>
      </c>
      <c r="F1349" s="4">
        <f>'EXTR. DIARIA'!$D1349*'EXTR. DIARIA'!$E1349</f>
        <v>15668192.145606</v>
      </c>
    </row>
    <row r="1350" spans="1:6" ht="15.75" hidden="1" customHeight="1" x14ac:dyDescent="0.25">
      <c r="A1350" s="4" t="s">
        <v>333</v>
      </c>
      <c r="B1350" s="71">
        <v>43424</v>
      </c>
      <c r="C1350" s="4">
        <v>61</v>
      </c>
      <c r="D1350" s="4">
        <v>18.814</v>
      </c>
      <c r="E1350" s="69">
        <v>622686.95799999998</v>
      </c>
      <c r="F1350" s="4">
        <f>'EXTR. DIARIA'!$D1350*'EXTR. DIARIA'!$E1350</f>
        <v>11715232.427811999</v>
      </c>
    </row>
    <row r="1351" spans="1:6" ht="15.75" hidden="1" customHeight="1" x14ac:dyDescent="0.25">
      <c r="A1351" s="4" t="s">
        <v>333</v>
      </c>
      <c r="B1351" s="71">
        <v>43424</v>
      </c>
      <c r="C1351" s="4">
        <v>71</v>
      </c>
      <c r="D1351" s="4">
        <v>7.52</v>
      </c>
      <c r="E1351" s="69">
        <v>47857.279999999999</v>
      </c>
      <c r="F1351" s="4">
        <f>'EXTR. DIARIA'!$D1351*'EXTR. DIARIA'!$E1351</f>
        <v>359886.74559999997</v>
      </c>
    </row>
    <row r="1352" spans="1:6" ht="15.75" hidden="1" customHeight="1" x14ac:dyDescent="0.25">
      <c r="A1352" s="4" t="s">
        <v>343</v>
      </c>
      <c r="B1352" s="71">
        <v>43424</v>
      </c>
      <c r="C1352" s="4">
        <v>87</v>
      </c>
      <c r="D1352" s="4">
        <v>5.4</v>
      </c>
      <c r="E1352" s="69">
        <v>797320.8</v>
      </c>
      <c r="F1352" s="4">
        <f>'EXTR. DIARIA'!$D1352*'EXTR. DIARIA'!$E1352</f>
        <v>4305532.32</v>
      </c>
    </row>
    <row r="1353" spans="1:6" ht="15.75" hidden="1" customHeight="1" x14ac:dyDescent="0.25">
      <c r="A1353" s="4" t="s">
        <v>361</v>
      </c>
      <c r="B1353" s="71">
        <v>43424</v>
      </c>
      <c r="C1353" s="4">
        <v>36</v>
      </c>
      <c r="D1353" s="4">
        <v>78.23</v>
      </c>
      <c r="E1353" s="69">
        <v>811558.02</v>
      </c>
      <c r="F1353" s="4">
        <f>'EXTR. DIARIA'!$D1353*'EXTR. DIARIA'!$E1353</f>
        <v>63488183.904600002</v>
      </c>
    </row>
    <row r="1354" spans="1:6" ht="15.75" hidden="1" customHeight="1" x14ac:dyDescent="0.25">
      <c r="A1354" s="4" t="s">
        <v>333</v>
      </c>
      <c r="B1354" s="71">
        <v>43425</v>
      </c>
      <c r="C1354" s="4">
        <v>61</v>
      </c>
      <c r="D1354" s="4">
        <v>49.756999999999998</v>
      </c>
      <c r="E1354" s="69">
        <v>1646807.429</v>
      </c>
      <c r="F1354" s="4">
        <f>'EXTR. DIARIA'!$D1354*'EXTR. DIARIA'!$E1354</f>
        <v>81940197.244753003</v>
      </c>
    </row>
    <row r="1355" spans="1:6" ht="15.75" hidden="1" customHeight="1" x14ac:dyDescent="0.25">
      <c r="A1355" s="4" t="s">
        <v>333</v>
      </c>
      <c r="B1355" s="71">
        <v>43425</v>
      </c>
      <c r="C1355" s="4">
        <v>71</v>
      </c>
      <c r="D1355" s="4">
        <v>19.899999999999999</v>
      </c>
      <c r="E1355" s="69">
        <v>126643.6</v>
      </c>
      <c r="F1355" s="4">
        <f>'EXTR. DIARIA'!$D1355*'EXTR. DIARIA'!$E1355</f>
        <v>2520207.64</v>
      </c>
    </row>
    <row r="1356" spans="1:6" ht="15.75" hidden="1" customHeight="1" x14ac:dyDescent="0.25">
      <c r="A1356" s="4" t="s">
        <v>333</v>
      </c>
      <c r="B1356" s="71">
        <v>43425</v>
      </c>
      <c r="C1356" s="4">
        <v>36</v>
      </c>
      <c r="D1356" s="4">
        <v>58.054000000000002</v>
      </c>
      <c r="E1356" s="69">
        <v>602252.196</v>
      </c>
      <c r="F1356" s="4">
        <f>'EXTR. DIARIA'!$D1356*'EXTR. DIARIA'!$E1356</f>
        <v>34963148.986584</v>
      </c>
    </row>
    <row r="1357" spans="1:6" ht="15.75" hidden="1" customHeight="1" x14ac:dyDescent="0.25">
      <c r="A1357" s="4" t="s">
        <v>333</v>
      </c>
      <c r="B1357" s="71">
        <v>43425</v>
      </c>
      <c r="C1357" s="4">
        <v>61</v>
      </c>
      <c r="D1357" s="4">
        <v>28.36</v>
      </c>
      <c r="E1357" s="69">
        <v>938630.92</v>
      </c>
      <c r="F1357" s="4">
        <f>'EXTR. DIARIA'!$D1357*'EXTR. DIARIA'!$E1357</f>
        <v>26619572.891200002</v>
      </c>
    </row>
    <row r="1358" spans="1:6" ht="15.75" hidden="1" customHeight="1" x14ac:dyDescent="0.25">
      <c r="A1358" s="4" t="s">
        <v>333</v>
      </c>
      <c r="B1358" s="71">
        <v>43425</v>
      </c>
      <c r="C1358" s="4">
        <v>71</v>
      </c>
      <c r="D1358" s="4">
        <v>11.343999999999999</v>
      </c>
      <c r="E1358" s="69">
        <v>72193.216</v>
      </c>
      <c r="F1358" s="4">
        <f>'EXTR. DIARIA'!$D1358*'EXTR. DIARIA'!$E1358</f>
        <v>818959.84230399993</v>
      </c>
    </row>
    <row r="1359" spans="1:6" ht="15.75" hidden="1" customHeight="1" x14ac:dyDescent="0.25">
      <c r="A1359" s="4" t="s">
        <v>343</v>
      </c>
      <c r="B1359" s="71">
        <v>43425</v>
      </c>
      <c r="C1359" s="4">
        <v>87</v>
      </c>
      <c r="D1359" s="4">
        <v>1.98</v>
      </c>
      <c r="E1359" s="69">
        <v>292350.96000000002</v>
      </c>
      <c r="F1359" s="4">
        <f>'EXTR. DIARIA'!$D1359*'EXTR. DIARIA'!$E1359</f>
        <v>578854.90080000006</v>
      </c>
    </row>
    <row r="1360" spans="1:6" ht="15.75" hidden="1" customHeight="1" x14ac:dyDescent="0.25">
      <c r="A1360" s="4" t="s">
        <v>343</v>
      </c>
      <c r="B1360" s="71">
        <v>43425</v>
      </c>
      <c r="C1360" s="4">
        <v>68</v>
      </c>
      <c r="D1360" s="4">
        <v>34.6</v>
      </c>
      <c r="E1360" s="69">
        <v>1873590</v>
      </c>
      <c r="F1360" s="4">
        <f>'EXTR. DIARIA'!$D1360*'EXTR. DIARIA'!$E1360</f>
        <v>64826214</v>
      </c>
    </row>
    <row r="1361" spans="1:6" ht="15.75" hidden="1" customHeight="1" x14ac:dyDescent="0.25">
      <c r="A1361" s="4" t="s">
        <v>343</v>
      </c>
      <c r="B1361" s="71">
        <v>43425</v>
      </c>
      <c r="C1361" s="4">
        <v>71</v>
      </c>
      <c r="D1361" s="4">
        <v>13.72</v>
      </c>
      <c r="E1361" s="69">
        <v>87314.08</v>
      </c>
      <c r="F1361" s="4">
        <f>'EXTR. DIARIA'!$D1361*'EXTR. DIARIA'!$E1361</f>
        <v>1197949.1776000001</v>
      </c>
    </row>
    <row r="1362" spans="1:6" ht="15.75" hidden="1" customHeight="1" x14ac:dyDescent="0.25">
      <c r="A1362" s="4" t="s">
        <v>361</v>
      </c>
      <c r="B1362" s="71">
        <v>43425</v>
      </c>
      <c r="C1362" s="4">
        <v>68</v>
      </c>
      <c r="D1362" s="4">
        <v>35.1</v>
      </c>
      <c r="E1362" s="69">
        <v>1900665</v>
      </c>
      <c r="F1362" s="4">
        <f>'EXTR. DIARIA'!$D1362*'EXTR. DIARIA'!$E1362</f>
        <v>66713341.5</v>
      </c>
    </row>
    <row r="1363" spans="1:6" ht="15.75" hidden="1" customHeight="1" x14ac:dyDescent="0.25">
      <c r="A1363" s="4" t="s">
        <v>331</v>
      </c>
      <c r="B1363" s="71">
        <v>43426</v>
      </c>
      <c r="C1363" s="4">
        <v>76</v>
      </c>
      <c r="D1363" s="4">
        <v>292</v>
      </c>
      <c r="E1363" s="69">
        <v>3386032</v>
      </c>
      <c r="F1363" s="4">
        <f>'EXTR. DIARIA'!$D1363*'EXTR. DIARIA'!$E1363</f>
        <v>988721344</v>
      </c>
    </row>
    <row r="1364" spans="1:6" ht="15.75" hidden="1" customHeight="1" x14ac:dyDescent="0.25">
      <c r="A1364" s="4" t="s">
        <v>333</v>
      </c>
      <c r="B1364" s="71">
        <v>43426</v>
      </c>
      <c r="C1364" s="4">
        <v>105</v>
      </c>
      <c r="D1364" s="4">
        <v>13.05</v>
      </c>
      <c r="E1364" s="69">
        <v>394057.8000000001</v>
      </c>
      <c r="F1364" s="4">
        <f>'EXTR. DIARIA'!$D1364*'EXTR. DIARIA'!$E1364</f>
        <v>5142454.2900000019</v>
      </c>
    </row>
    <row r="1365" spans="1:6" ht="15.75" hidden="1" customHeight="1" x14ac:dyDescent="0.25">
      <c r="A1365" s="4" t="s">
        <v>336</v>
      </c>
      <c r="B1365" s="71">
        <v>43426</v>
      </c>
      <c r="C1365" s="4">
        <v>105</v>
      </c>
      <c r="D1365" s="4">
        <v>19.68</v>
      </c>
      <c r="E1365" s="69">
        <v>594257.28</v>
      </c>
      <c r="F1365" s="4">
        <f>'EXTR. DIARIA'!$D1365*'EXTR. DIARIA'!$E1365</f>
        <v>11694983.270400001</v>
      </c>
    </row>
    <row r="1366" spans="1:6" ht="15.75" hidden="1" customHeight="1" x14ac:dyDescent="0.25">
      <c r="A1366" s="4" t="s">
        <v>343</v>
      </c>
      <c r="B1366" s="71">
        <v>43426</v>
      </c>
      <c r="C1366" s="4">
        <v>76</v>
      </c>
      <c r="D1366" s="4">
        <v>200</v>
      </c>
      <c r="E1366" s="69">
        <v>2319200</v>
      </c>
      <c r="F1366" s="4">
        <f>'EXTR. DIARIA'!$D1366*'EXTR. DIARIA'!$E1366</f>
        <v>463840000</v>
      </c>
    </row>
    <row r="1367" spans="1:6" ht="15.75" hidden="1" customHeight="1" x14ac:dyDescent="0.25">
      <c r="A1367" s="4" t="s">
        <v>370</v>
      </c>
      <c r="B1367" s="71">
        <v>43426</v>
      </c>
      <c r="C1367" s="4">
        <v>10</v>
      </c>
      <c r="D1367" s="4">
        <v>2</v>
      </c>
      <c r="E1367" s="69">
        <v>423168</v>
      </c>
      <c r="F1367" s="4">
        <f>'EXTR. DIARIA'!$D1367*'EXTR. DIARIA'!$E1367</f>
        <v>846336</v>
      </c>
    </row>
    <row r="1368" spans="1:6" ht="15.75" hidden="1" customHeight="1" x14ac:dyDescent="0.25">
      <c r="A1368" s="4" t="s">
        <v>333</v>
      </c>
      <c r="B1368" s="71">
        <v>43427</v>
      </c>
      <c r="C1368" s="4">
        <v>61</v>
      </c>
      <c r="D1368" s="4">
        <v>18.675999999999998</v>
      </c>
      <c r="E1368" s="69">
        <v>618119.57199999993</v>
      </c>
      <c r="F1368" s="4">
        <f>'EXTR. DIARIA'!$D1368*'EXTR. DIARIA'!$E1368</f>
        <v>11544001.126671998</v>
      </c>
    </row>
    <row r="1369" spans="1:6" ht="15.75" hidden="1" customHeight="1" x14ac:dyDescent="0.25">
      <c r="A1369" s="4" t="s">
        <v>333</v>
      </c>
      <c r="B1369" s="71">
        <v>43427</v>
      </c>
      <c r="C1369" s="4">
        <v>71</v>
      </c>
      <c r="D1369" s="4">
        <v>7.4703999999999997</v>
      </c>
      <c r="E1369" s="69">
        <v>47541.625599999999</v>
      </c>
      <c r="F1369" s="4">
        <f>'EXTR. DIARIA'!$D1369*'EXTR. DIARIA'!$E1369</f>
        <v>355154.95988223999</v>
      </c>
    </row>
    <row r="1370" spans="1:6" ht="15.75" hidden="1" customHeight="1" x14ac:dyDescent="0.25">
      <c r="A1370" s="4" t="s">
        <v>333</v>
      </c>
      <c r="B1370" s="71">
        <v>43427</v>
      </c>
      <c r="C1370" s="4">
        <v>36</v>
      </c>
      <c r="D1370" s="4">
        <v>64.733999999999995</v>
      </c>
      <c r="E1370" s="69">
        <v>671550.51599999995</v>
      </c>
      <c r="F1370" s="4">
        <f>'EXTR. DIARIA'!$D1370*'EXTR. DIARIA'!$E1370</f>
        <v>43472151.102743991</v>
      </c>
    </row>
    <row r="1371" spans="1:6" ht="15.75" hidden="1" customHeight="1" x14ac:dyDescent="0.25">
      <c r="A1371" s="4" t="s">
        <v>333</v>
      </c>
      <c r="B1371" s="71">
        <v>43427</v>
      </c>
      <c r="C1371" s="4">
        <v>61</v>
      </c>
      <c r="D1371" s="4">
        <v>37.686999999999998</v>
      </c>
      <c r="E1371" s="69">
        <v>1247326.639</v>
      </c>
      <c r="F1371" s="4">
        <f>'EXTR. DIARIA'!$D1371*'EXTR. DIARIA'!$E1371</f>
        <v>47007999.043992996</v>
      </c>
    </row>
    <row r="1372" spans="1:6" ht="15.75" hidden="1" customHeight="1" x14ac:dyDescent="0.25">
      <c r="A1372" s="4" t="s">
        <v>333</v>
      </c>
      <c r="B1372" s="71">
        <v>43427</v>
      </c>
      <c r="C1372" s="4">
        <v>71</v>
      </c>
      <c r="D1372" s="4">
        <v>15.07</v>
      </c>
      <c r="E1372" s="69">
        <v>95905.48</v>
      </c>
      <c r="F1372" s="4">
        <f>'EXTR. DIARIA'!$D1372*'EXTR. DIARIA'!$E1372</f>
        <v>1445295.5836</v>
      </c>
    </row>
    <row r="1373" spans="1:6" ht="15.75" hidden="1" customHeight="1" x14ac:dyDescent="0.25">
      <c r="A1373" s="4" t="s">
        <v>361</v>
      </c>
      <c r="B1373" s="71">
        <v>43427</v>
      </c>
      <c r="C1373" s="4">
        <v>33</v>
      </c>
      <c r="D1373" s="4">
        <v>1516</v>
      </c>
      <c r="E1373" s="69">
        <v>1409880</v>
      </c>
      <c r="F1373" s="4">
        <f>'EXTR. DIARIA'!$D1373*'EXTR. DIARIA'!$E1373</f>
        <v>2137378080</v>
      </c>
    </row>
    <row r="1374" spans="1:6" ht="15.75" hidden="1" customHeight="1" x14ac:dyDescent="0.25">
      <c r="A1374" s="4" t="s">
        <v>361</v>
      </c>
      <c r="B1374" s="71">
        <v>43427</v>
      </c>
      <c r="C1374" s="4">
        <v>87</v>
      </c>
      <c r="D1374" s="4">
        <v>6.6</v>
      </c>
      <c r="E1374" s="69">
        <v>974503.2</v>
      </c>
      <c r="F1374" s="4">
        <f>'EXTR. DIARIA'!$D1374*'EXTR. DIARIA'!$E1374</f>
        <v>6431721.1199999992</v>
      </c>
    </row>
    <row r="1375" spans="1:6" ht="15.75" hidden="1" customHeight="1" x14ac:dyDescent="0.25">
      <c r="A1375" s="4" t="s">
        <v>361</v>
      </c>
      <c r="B1375" s="71">
        <v>43427</v>
      </c>
      <c r="C1375" s="4">
        <v>36</v>
      </c>
      <c r="D1375" s="4">
        <v>31.24</v>
      </c>
      <c r="E1375" s="69">
        <v>324083.76</v>
      </c>
      <c r="F1375" s="4">
        <f>'EXTR. DIARIA'!$D1375*'EXTR. DIARIA'!$E1375</f>
        <v>10124376.6624</v>
      </c>
    </row>
    <row r="1376" spans="1:6" ht="15.75" hidden="1" customHeight="1" x14ac:dyDescent="0.25">
      <c r="A1376" s="4" t="s">
        <v>361</v>
      </c>
      <c r="B1376" s="71">
        <v>43427</v>
      </c>
      <c r="C1376" s="4">
        <v>73</v>
      </c>
      <c r="D1376" s="4">
        <v>180</v>
      </c>
      <c r="E1376" s="69">
        <v>1482480</v>
      </c>
      <c r="F1376" s="4">
        <f>'EXTR. DIARIA'!$D1376*'EXTR. DIARIA'!$E1376</f>
        <v>266846400</v>
      </c>
    </row>
    <row r="1377" spans="1:6" ht="15.75" hidden="1" customHeight="1" x14ac:dyDescent="0.25">
      <c r="A1377" s="4" t="s">
        <v>361</v>
      </c>
      <c r="B1377" s="71">
        <v>43427</v>
      </c>
      <c r="C1377" s="4">
        <v>68</v>
      </c>
      <c r="D1377" s="4">
        <v>21</v>
      </c>
      <c r="E1377" s="69">
        <v>1137150</v>
      </c>
      <c r="F1377" s="4">
        <f>'EXTR. DIARIA'!$D1377*'EXTR. DIARIA'!$E1377</f>
        <v>23880150</v>
      </c>
    </row>
    <row r="1378" spans="1:6" ht="15.75" hidden="1" customHeight="1" x14ac:dyDescent="0.25">
      <c r="A1378" s="4" t="s">
        <v>333</v>
      </c>
      <c r="B1378" s="71">
        <v>43429</v>
      </c>
      <c r="C1378" s="4">
        <v>36</v>
      </c>
      <c r="D1378" s="4">
        <v>40.18</v>
      </c>
      <c r="E1378" s="69">
        <v>416827.32</v>
      </c>
      <c r="F1378" s="4">
        <f>'EXTR. DIARIA'!$D1378*'EXTR. DIARIA'!$E1378</f>
        <v>16748121.717600001</v>
      </c>
    </row>
    <row r="1379" spans="1:6" ht="15.75" hidden="1" customHeight="1" x14ac:dyDescent="0.25">
      <c r="A1379" s="4" t="s">
        <v>333</v>
      </c>
      <c r="B1379" s="71">
        <v>43429</v>
      </c>
      <c r="C1379" s="4">
        <v>61</v>
      </c>
      <c r="D1379" s="4">
        <v>41.081000000000003</v>
      </c>
      <c r="E1379" s="69">
        <v>1359657.8570000001</v>
      </c>
      <c r="F1379" s="4">
        <f>'EXTR. DIARIA'!$D1379*'EXTR. DIARIA'!$E1379</f>
        <v>55856104.423417009</v>
      </c>
    </row>
    <row r="1380" spans="1:6" ht="15.75" hidden="1" customHeight="1" x14ac:dyDescent="0.25">
      <c r="A1380" s="4" t="s">
        <v>333</v>
      </c>
      <c r="B1380" s="71">
        <v>43429</v>
      </c>
      <c r="C1380" s="4">
        <v>71</v>
      </c>
      <c r="D1380" s="4">
        <v>16.431999999999999</v>
      </c>
      <c r="E1380" s="69">
        <v>104573.24800000001</v>
      </c>
      <c r="F1380" s="4">
        <f>'EXTR. DIARIA'!$D1380*'EXTR. DIARIA'!$E1380</f>
        <v>1718347.6111359999</v>
      </c>
    </row>
    <row r="1381" spans="1:6" ht="15.75" hidden="1" customHeight="1" x14ac:dyDescent="0.25">
      <c r="A1381" s="4" t="s">
        <v>343</v>
      </c>
      <c r="B1381" s="71">
        <v>43429</v>
      </c>
      <c r="C1381" s="4">
        <v>68</v>
      </c>
      <c r="D1381" s="4">
        <v>10.3</v>
      </c>
      <c r="E1381" s="69">
        <v>557745</v>
      </c>
      <c r="F1381" s="4">
        <f>'EXTR. DIARIA'!$D1381*'EXTR. DIARIA'!$E1381</f>
        <v>5744773.5</v>
      </c>
    </row>
    <row r="1382" spans="1:6" ht="15.75" hidden="1" customHeight="1" x14ac:dyDescent="0.25">
      <c r="A1382" s="4" t="s">
        <v>361</v>
      </c>
      <c r="B1382" s="71">
        <v>43429</v>
      </c>
      <c r="C1382" s="4">
        <v>87</v>
      </c>
      <c r="D1382" s="4">
        <v>4.4000000000000004</v>
      </c>
      <c r="E1382" s="69">
        <v>649668.80000000005</v>
      </c>
      <c r="F1382" s="4">
        <f>'EXTR. DIARIA'!$D1382*'EXTR. DIARIA'!$E1382</f>
        <v>2858542.72</v>
      </c>
    </row>
    <row r="1383" spans="1:6" ht="15.75" hidden="1" customHeight="1" x14ac:dyDescent="0.25">
      <c r="A1383" s="4" t="s">
        <v>333</v>
      </c>
      <c r="B1383" s="71">
        <v>43430</v>
      </c>
      <c r="C1383" s="4">
        <v>36</v>
      </c>
      <c r="D1383" s="4">
        <v>95.373999999999995</v>
      </c>
      <c r="E1383" s="69">
        <v>989409.87600000005</v>
      </c>
      <c r="F1383" s="4">
        <f>'EXTR. DIARIA'!$D1383*'EXTR. DIARIA'!$E1383</f>
        <v>94363977.513623998</v>
      </c>
    </row>
    <row r="1384" spans="1:6" ht="15.75" hidden="1" customHeight="1" x14ac:dyDescent="0.25">
      <c r="A1384" s="4" t="s">
        <v>333</v>
      </c>
      <c r="B1384" s="71">
        <v>43430</v>
      </c>
      <c r="C1384" s="4">
        <v>36</v>
      </c>
      <c r="D1384" s="4">
        <v>25.079000000000001</v>
      </c>
      <c r="E1384" s="69">
        <v>260169.546</v>
      </c>
      <c r="F1384" s="4">
        <f>'EXTR. DIARIA'!$D1384*'EXTR. DIARIA'!$E1384</f>
        <v>6524792.0441340003</v>
      </c>
    </row>
    <row r="1385" spans="1:6" ht="15.75" hidden="1" customHeight="1" x14ac:dyDescent="0.25">
      <c r="A1385" s="4" t="s">
        <v>333</v>
      </c>
      <c r="B1385" s="71">
        <v>43430</v>
      </c>
      <c r="C1385" s="4">
        <v>36</v>
      </c>
      <c r="D1385" s="4">
        <v>102.02</v>
      </c>
      <c r="E1385" s="69">
        <v>1058355.48</v>
      </c>
      <c r="F1385" s="4">
        <f>'EXTR. DIARIA'!$D1385*'EXTR. DIARIA'!$E1385</f>
        <v>107973426.0696</v>
      </c>
    </row>
    <row r="1386" spans="1:6" ht="15.75" hidden="1" customHeight="1" x14ac:dyDescent="0.25">
      <c r="A1386" s="4" t="s">
        <v>333</v>
      </c>
      <c r="B1386" s="71">
        <v>43430</v>
      </c>
      <c r="C1386" s="4">
        <v>73</v>
      </c>
      <c r="D1386" s="4">
        <v>76</v>
      </c>
      <c r="E1386" s="69">
        <v>625936</v>
      </c>
      <c r="F1386" s="4">
        <f>'EXTR. DIARIA'!$D1386*'EXTR. DIARIA'!$E1386</f>
        <v>47571136</v>
      </c>
    </row>
    <row r="1387" spans="1:6" ht="15.75" customHeight="1" x14ac:dyDescent="0.25">
      <c r="A1387" s="4" t="s">
        <v>333</v>
      </c>
      <c r="B1387" s="71">
        <v>43430</v>
      </c>
      <c r="C1387" s="4">
        <v>77</v>
      </c>
      <c r="D1387" s="4">
        <v>100</v>
      </c>
      <c r="E1387" s="69">
        <v>3471500</v>
      </c>
      <c r="F1387" s="69">
        <f>'EXTR. DIARIA'!$D1387*'EXTR. DIARIA'!$E1387</f>
        <v>347150000</v>
      </c>
    </row>
    <row r="1388" spans="1:6" ht="15.75" customHeight="1" x14ac:dyDescent="0.25">
      <c r="A1388" s="4" t="s">
        <v>333</v>
      </c>
      <c r="B1388" s="71">
        <v>43430</v>
      </c>
      <c r="C1388" s="4">
        <v>84</v>
      </c>
      <c r="D1388" s="4">
        <v>27</v>
      </c>
      <c r="E1388" s="69">
        <v>1192617</v>
      </c>
      <c r="F1388" s="69">
        <f>'EXTR. DIARIA'!$D1388*'EXTR. DIARIA'!$E1388</f>
        <v>32200659</v>
      </c>
    </row>
    <row r="1389" spans="1:6" ht="15.75" hidden="1" customHeight="1" x14ac:dyDescent="0.25">
      <c r="A1389" s="4" t="s">
        <v>361</v>
      </c>
      <c r="B1389" s="71">
        <v>43430</v>
      </c>
      <c r="C1389" s="4">
        <v>87</v>
      </c>
      <c r="D1389" s="4">
        <v>2.2000000000000002</v>
      </c>
      <c r="E1389" s="69">
        <v>324834.40000000002</v>
      </c>
      <c r="F1389" s="4">
        <f>'EXTR. DIARIA'!$D1389*'EXTR. DIARIA'!$E1389</f>
        <v>714635.68</v>
      </c>
    </row>
    <row r="1390" spans="1:6" ht="15.75" hidden="1" customHeight="1" x14ac:dyDescent="0.25">
      <c r="A1390" s="4" t="s">
        <v>361</v>
      </c>
      <c r="B1390" s="71">
        <v>43430</v>
      </c>
      <c r="C1390" s="4">
        <v>36</v>
      </c>
      <c r="D1390" s="4">
        <v>135.08000000000001</v>
      </c>
      <c r="E1390" s="69">
        <v>1401319.9200000002</v>
      </c>
      <c r="F1390" s="4">
        <f>'EXTR. DIARIA'!$D1390*'EXTR. DIARIA'!$E1390</f>
        <v>189290294.79360005</v>
      </c>
    </row>
    <row r="1391" spans="1:6" ht="15.75" hidden="1" customHeight="1" x14ac:dyDescent="0.25">
      <c r="A1391" s="4" t="s">
        <v>370</v>
      </c>
      <c r="B1391" s="71">
        <v>43431</v>
      </c>
      <c r="C1391" s="4">
        <v>10</v>
      </c>
      <c r="D1391" s="4">
        <v>18</v>
      </c>
      <c r="E1391" s="69">
        <v>3808512</v>
      </c>
      <c r="F1391" s="4">
        <f>'EXTR. DIARIA'!$D1391*'EXTR. DIARIA'!$E1391</f>
        <v>68553216</v>
      </c>
    </row>
    <row r="1392" spans="1:6" ht="15.75" hidden="1" customHeight="1" x14ac:dyDescent="0.25">
      <c r="A1392" s="4" t="s">
        <v>370</v>
      </c>
      <c r="B1392" s="71">
        <v>43431</v>
      </c>
      <c r="C1392" s="4">
        <v>30</v>
      </c>
      <c r="D1392" s="4">
        <v>2</v>
      </c>
      <c r="E1392" s="69">
        <v>26392</v>
      </c>
      <c r="F1392" s="4">
        <f>'EXTR. DIARIA'!$D1392*'EXTR. DIARIA'!$E1392</f>
        <v>52784</v>
      </c>
    </row>
    <row r="1393" spans="1:6" ht="15.75" hidden="1" customHeight="1" x14ac:dyDescent="0.25">
      <c r="A1393" s="4" t="s">
        <v>370</v>
      </c>
      <c r="B1393" s="71">
        <v>43431</v>
      </c>
      <c r="C1393" s="4">
        <v>10</v>
      </c>
      <c r="D1393" s="4">
        <v>4</v>
      </c>
      <c r="E1393" s="69">
        <v>846336</v>
      </c>
      <c r="F1393" s="4">
        <f>'EXTR. DIARIA'!$D1393*'EXTR. DIARIA'!$E1393</f>
        <v>3385344</v>
      </c>
    </row>
    <row r="1394" spans="1:6" ht="15.75" hidden="1" customHeight="1" x14ac:dyDescent="0.25">
      <c r="A1394" s="4" t="s">
        <v>333</v>
      </c>
      <c r="B1394" s="71">
        <v>43433</v>
      </c>
      <c r="C1394" s="4">
        <v>5</v>
      </c>
      <c r="D1394" s="4">
        <v>18</v>
      </c>
      <c r="E1394" s="69">
        <v>2783160</v>
      </c>
      <c r="F1394" s="4">
        <f>'EXTR. DIARIA'!$D1394*'EXTR. DIARIA'!$E1394</f>
        <v>50096880</v>
      </c>
    </row>
    <row r="1395" spans="1:6" ht="15.75" hidden="1" customHeight="1" x14ac:dyDescent="0.25">
      <c r="A1395" s="4" t="s">
        <v>333</v>
      </c>
      <c r="B1395" s="71">
        <v>43433</v>
      </c>
      <c r="C1395" s="4">
        <v>6</v>
      </c>
      <c r="D1395" s="4">
        <v>4</v>
      </c>
      <c r="E1395" s="69">
        <v>838008</v>
      </c>
      <c r="F1395" s="4">
        <f>'EXTR. DIARIA'!$D1395*'EXTR. DIARIA'!$E1395</f>
        <v>3352032</v>
      </c>
    </row>
    <row r="1396" spans="1:6" ht="15.75" hidden="1" customHeight="1" x14ac:dyDescent="0.25">
      <c r="A1396" s="4" t="s">
        <v>333</v>
      </c>
      <c r="B1396" s="71">
        <v>43433</v>
      </c>
      <c r="C1396" s="4">
        <v>30</v>
      </c>
      <c r="D1396" s="4">
        <v>12</v>
      </c>
      <c r="E1396" s="69">
        <v>158352</v>
      </c>
      <c r="F1396" s="4">
        <f>'EXTR. DIARIA'!$D1396*'EXTR. DIARIA'!$E1396</f>
        <v>1900224</v>
      </c>
    </row>
    <row r="1397" spans="1:6" ht="15.75" hidden="1" customHeight="1" x14ac:dyDescent="0.25">
      <c r="A1397" s="4" t="s">
        <v>333</v>
      </c>
      <c r="B1397" s="71">
        <v>43433</v>
      </c>
      <c r="C1397" s="4">
        <v>5</v>
      </c>
      <c r="D1397" s="4">
        <v>13</v>
      </c>
      <c r="E1397" s="69">
        <v>2010060</v>
      </c>
      <c r="F1397" s="4">
        <f>'EXTR. DIARIA'!$D1397*'EXTR. DIARIA'!$E1397</f>
        <v>26130780</v>
      </c>
    </row>
    <row r="1398" spans="1:6" ht="15.75" hidden="1" customHeight="1" x14ac:dyDescent="0.25">
      <c r="A1398" s="4" t="s">
        <v>333</v>
      </c>
      <c r="B1398" s="71">
        <v>43433</v>
      </c>
      <c r="C1398" s="4">
        <v>30</v>
      </c>
      <c r="D1398" s="4">
        <v>11</v>
      </c>
      <c r="E1398" s="69">
        <v>145156</v>
      </c>
      <c r="F1398" s="4">
        <f>'EXTR. DIARIA'!$D1398*'EXTR. DIARIA'!$E1398</f>
        <v>1596716</v>
      </c>
    </row>
    <row r="1399" spans="1:6" ht="15.75" hidden="1" customHeight="1" x14ac:dyDescent="0.25">
      <c r="A1399" s="4" t="s">
        <v>333</v>
      </c>
      <c r="B1399" s="71">
        <v>43433</v>
      </c>
      <c r="C1399" s="4">
        <v>75</v>
      </c>
      <c r="D1399" s="4">
        <v>662</v>
      </c>
      <c r="E1399" s="69">
        <v>3728384</v>
      </c>
      <c r="F1399" s="4">
        <f>'EXTR. DIARIA'!$D1399*'EXTR. DIARIA'!$E1399</f>
        <v>2468190208</v>
      </c>
    </row>
    <row r="1400" spans="1:6" ht="15.75" customHeight="1" x14ac:dyDescent="0.25">
      <c r="A1400" s="4" t="s">
        <v>333</v>
      </c>
      <c r="B1400" s="71">
        <v>43433</v>
      </c>
      <c r="C1400" s="4">
        <v>77</v>
      </c>
      <c r="D1400" s="4">
        <v>140</v>
      </c>
      <c r="E1400" s="69">
        <v>4860100</v>
      </c>
      <c r="F1400" s="69">
        <f>'EXTR. DIARIA'!$D1400*'EXTR. DIARIA'!$E1400</f>
        <v>680414000</v>
      </c>
    </row>
    <row r="1401" spans="1:6" ht="15.75" customHeight="1" x14ac:dyDescent="0.25">
      <c r="A1401" s="4" t="s">
        <v>333</v>
      </c>
      <c r="B1401" s="71">
        <v>43433</v>
      </c>
      <c r="C1401" s="4">
        <v>84</v>
      </c>
      <c r="D1401" s="4">
        <v>36</v>
      </c>
      <c r="E1401" s="69">
        <v>1590156</v>
      </c>
      <c r="F1401" s="69">
        <f>'EXTR. DIARIA'!$D1401*'EXTR. DIARIA'!$E1401</f>
        <v>57245616</v>
      </c>
    </row>
    <row r="1402" spans="1:6" ht="15.75" hidden="1" customHeight="1" x14ac:dyDescent="0.25">
      <c r="A1402" s="4" t="s">
        <v>333</v>
      </c>
      <c r="B1402" s="71">
        <v>43433</v>
      </c>
      <c r="C1402" s="4">
        <v>61</v>
      </c>
      <c r="D1402" s="4">
        <v>19.940000000000001</v>
      </c>
      <c r="E1402" s="69">
        <v>659954.18000000005</v>
      </c>
      <c r="F1402" s="4">
        <f>'EXTR. DIARIA'!$D1402*'EXTR. DIARIA'!$E1402</f>
        <v>13159486.349200001</v>
      </c>
    </row>
    <row r="1403" spans="1:6" ht="15.75" hidden="1" customHeight="1" x14ac:dyDescent="0.25">
      <c r="A1403" s="4" t="s">
        <v>361</v>
      </c>
      <c r="B1403" s="71">
        <v>43433</v>
      </c>
      <c r="C1403" s="4">
        <v>10</v>
      </c>
      <c r="D1403" s="4">
        <v>10</v>
      </c>
      <c r="E1403" s="69">
        <v>2115840</v>
      </c>
      <c r="F1403" s="4">
        <f>'EXTR. DIARIA'!$D1403*'EXTR. DIARIA'!$E1403</f>
        <v>21158400</v>
      </c>
    </row>
    <row r="1404" spans="1:6" ht="15.75" hidden="1" customHeight="1" x14ac:dyDescent="0.25">
      <c r="A1404" s="4" t="s">
        <v>361</v>
      </c>
      <c r="B1404" s="71">
        <v>43433</v>
      </c>
      <c r="C1404" s="4">
        <v>11</v>
      </c>
      <c r="D1404" s="4">
        <v>2</v>
      </c>
      <c r="E1404" s="69">
        <v>663730</v>
      </c>
      <c r="F1404" s="4">
        <f>'EXTR. DIARIA'!$D1404*'EXTR. DIARIA'!$E1404</f>
        <v>1327460</v>
      </c>
    </row>
    <row r="1405" spans="1:6" ht="15.75" hidden="1" customHeight="1" x14ac:dyDescent="0.25">
      <c r="A1405" s="4" t="s">
        <v>361</v>
      </c>
      <c r="B1405" s="71">
        <v>43433</v>
      </c>
      <c r="C1405" s="4">
        <v>18</v>
      </c>
      <c r="D1405" s="4">
        <v>1</v>
      </c>
      <c r="E1405" s="69">
        <v>139480</v>
      </c>
      <c r="F1405" s="4">
        <f>'EXTR. DIARIA'!$D1405*'EXTR. DIARIA'!$E1405</f>
        <v>139480</v>
      </c>
    </row>
    <row r="1406" spans="1:6" ht="15.75" hidden="1" customHeight="1" x14ac:dyDescent="0.25">
      <c r="A1406" s="4" t="s">
        <v>361</v>
      </c>
      <c r="B1406" s="71">
        <v>43433</v>
      </c>
      <c r="C1406" s="4">
        <v>19</v>
      </c>
      <c r="D1406" s="4">
        <v>1</v>
      </c>
      <c r="E1406" s="69">
        <v>128857</v>
      </c>
      <c r="F1406" s="4">
        <f>'EXTR. DIARIA'!$D1406*'EXTR. DIARIA'!$E1406</f>
        <v>128857</v>
      </c>
    </row>
    <row r="1407" spans="1:6" ht="15.75" hidden="1" customHeight="1" x14ac:dyDescent="0.25">
      <c r="A1407" s="4" t="s">
        <v>361</v>
      </c>
      <c r="B1407" s="71">
        <v>43433</v>
      </c>
      <c r="C1407" s="4">
        <v>30</v>
      </c>
      <c r="D1407" s="4">
        <v>5</v>
      </c>
      <c r="E1407" s="69">
        <v>65980</v>
      </c>
      <c r="F1407" s="4">
        <f>'EXTR. DIARIA'!$D1407*'EXTR. DIARIA'!$E1407</f>
        <v>329900</v>
      </c>
    </row>
    <row r="1408" spans="1:6" ht="15.75" hidden="1" customHeight="1" x14ac:dyDescent="0.25">
      <c r="A1408" s="4" t="s">
        <v>361</v>
      </c>
      <c r="B1408" s="71">
        <v>43433</v>
      </c>
      <c r="C1408" s="4">
        <v>31</v>
      </c>
      <c r="D1408" s="4">
        <v>1</v>
      </c>
      <c r="E1408" s="69">
        <v>50129</v>
      </c>
      <c r="F1408" s="4">
        <f>'EXTR. DIARIA'!$D1408*'EXTR. DIARIA'!$E1408</f>
        <v>50129</v>
      </c>
    </row>
    <row r="1409" spans="1:6" ht="15.75" hidden="1" customHeight="1" x14ac:dyDescent="0.25">
      <c r="A1409" s="4" t="s">
        <v>363</v>
      </c>
      <c r="B1409" s="71">
        <v>43433</v>
      </c>
      <c r="C1409" s="4">
        <v>99</v>
      </c>
      <c r="D1409" s="4">
        <v>8</v>
      </c>
      <c r="E1409" s="69">
        <v>38816</v>
      </c>
      <c r="F1409" s="4">
        <f>'EXTR. DIARIA'!$D1409*'EXTR. DIARIA'!$E1409</f>
        <v>310528</v>
      </c>
    </row>
    <row r="1410" spans="1:6" ht="15.75" hidden="1" customHeight="1" x14ac:dyDescent="0.25">
      <c r="A1410" s="4" t="s">
        <v>333</v>
      </c>
      <c r="B1410" s="71">
        <v>43434</v>
      </c>
      <c r="C1410" s="4">
        <v>5</v>
      </c>
      <c r="D1410" s="4">
        <v>9</v>
      </c>
      <c r="E1410" s="69">
        <v>1391580</v>
      </c>
      <c r="F1410" s="4">
        <f>'EXTR. DIARIA'!$D1410*'EXTR. DIARIA'!$E1410</f>
        <v>12524220</v>
      </c>
    </row>
    <row r="1411" spans="1:6" ht="15.75" hidden="1" customHeight="1" x14ac:dyDescent="0.25">
      <c r="A1411" s="4" t="s">
        <v>333</v>
      </c>
      <c r="B1411" s="71">
        <v>43434</v>
      </c>
      <c r="C1411" s="4">
        <v>6</v>
      </c>
      <c r="D1411" s="4">
        <v>4</v>
      </c>
      <c r="E1411" s="69">
        <v>838008</v>
      </c>
      <c r="F1411" s="4">
        <f>'EXTR. DIARIA'!$D1411*'EXTR. DIARIA'!$E1411</f>
        <v>3352032</v>
      </c>
    </row>
    <row r="1412" spans="1:6" ht="15.75" hidden="1" customHeight="1" x14ac:dyDescent="0.25">
      <c r="A1412" s="4" t="s">
        <v>333</v>
      </c>
      <c r="B1412" s="71">
        <v>43434</v>
      </c>
      <c r="C1412" s="4">
        <v>30</v>
      </c>
      <c r="D1412" s="4">
        <v>11</v>
      </c>
      <c r="E1412" s="69">
        <v>145156</v>
      </c>
      <c r="F1412" s="4">
        <f>'EXTR. DIARIA'!$D1412*'EXTR. DIARIA'!$E1412</f>
        <v>1596716</v>
      </c>
    </row>
    <row r="1413" spans="1:6" ht="15.75" hidden="1" customHeight="1" x14ac:dyDescent="0.25">
      <c r="A1413" s="4" t="s">
        <v>333</v>
      </c>
      <c r="B1413" s="71">
        <v>43435</v>
      </c>
      <c r="C1413" s="4">
        <v>5</v>
      </c>
      <c r="D1413" s="4">
        <v>11</v>
      </c>
      <c r="E1413" s="69">
        <v>1700820</v>
      </c>
      <c r="F1413" s="4">
        <f>'EXTR. DIARIA'!$D1413*'EXTR. DIARIA'!$E1413</f>
        <v>18709020</v>
      </c>
    </row>
    <row r="1414" spans="1:6" ht="15.75" hidden="1" customHeight="1" x14ac:dyDescent="0.25">
      <c r="A1414" s="4" t="s">
        <v>333</v>
      </c>
      <c r="B1414" s="71">
        <v>43435</v>
      </c>
      <c r="C1414" s="4">
        <v>6</v>
      </c>
      <c r="D1414" s="4">
        <v>5</v>
      </c>
      <c r="E1414" s="69">
        <v>1047510</v>
      </c>
      <c r="F1414" s="4">
        <f>'EXTR. DIARIA'!$D1414*'EXTR. DIARIA'!$E1414</f>
        <v>5237550</v>
      </c>
    </row>
    <row r="1415" spans="1:6" ht="15.75" hidden="1" customHeight="1" x14ac:dyDescent="0.25">
      <c r="A1415" s="4" t="s">
        <v>333</v>
      </c>
      <c r="B1415" s="71">
        <v>43435</v>
      </c>
      <c r="C1415" s="4">
        <v>30</v>
      </c>
      <c r="D1415" s="4">
        <v>13</v>
      </c>
      <c r="E1415" s="69">
        <v>171548</v>
      </c>
      <c r="F1415" s="4">
        <f>'EXTR. DIARIA'!$D1415*'EXTR. DIARIA'!$E1415</f>
        <v>2230124</v>
      </c>
    </row>
    <row r="1416" spans="1:6" ht="15.75" hidden="1" customHeight="1" x14ac:dyDescent="0.25">
      <c r="A1416" s="4" t="s">
        <v>333</v>
      </c>
      <c r="B1416" s="71">
        <v>43435</v>
      </c>
      <c r="C1416" s="4">
        <v>5</v>
      </c>
      <c r="D1416" s="4">
        <v>3</v>
      </c>
      <c r="E1416" s="69">
        <v>463860</v>
      </c>
      <c r="F1416" s="4">
        <f>'EXTR. DIARIA'!$D1416*'EXTR. DIARIA'!$E1416</f>
        <v>1391580</v>
      </c>
    </row>
    <row r="1417" spans="1:6" ht="15.75" hidden="1" customHeight="1" x14ac:dyDescent="0.25">
      <c r="A1417" s="4" t="s">
        <v>333</v>
      </c>
      <c r="B1417" s="71">
        <v>43435</v>
      </c>
      <c r="C1417" s="4">
        <v>30</v>
      </c>
      <c r="D1417" s="4">
        <v>2</v>
      </c>
      <c r="E1417" s="69">
        <v>26392</v>
      </c>
      <c r="F1417" s="4">
        <f>'EXTR. DIARIA'!$D1417*'EXTR. DIARIA'!$E1417</f>
        <v>52784</v>
      </c>
    </row>
    <row r="1418" spans="1:6" ht="15.75" hidden="1" customHeight="1" x14ac:dyDescent="0.25">
      <c r="A1418" s="4" t="s">
        <v>333</v>
      </c>
      <c r="B1418" s="71">
        <v>43435</v>
      </c>
      <c r="C1418" s="4">
        <v>36</v>
      </c>
      <c r="D1418" s="4">
        <v>76.97</v>
      </c>
      <c r="E1418" s="69">
        <v>798486.78</v>
      </c>
      <c r="F1418" s="4">
        <f>'EXTR. DIARIA'!$D1418*'EXTR. DIARIA'!$E1418</f>
        <v>61459527.456600003</v>
      </c>
    </row>
    <row r="1419" spans="1:6" ht="15.75" hidden="1" customHeight="1" x14ac:dyDescent="0.25">
      <c r="A1419" s="4" t="s">
        <v>333</v>
      </c>
      <c r="B1419" s="71">
        <v>43435</v>
      </c>
      <c r="C1419" s="4">
        <v>61</v>
      </c>
      <c r="D1419" s="4">
        <v>46.34</v>
      </c>
      <c r="E1419" s="69">
        <v>1533714.9800000002</v>
      </c>
      <c r="F1419" s="4">
        <f>'EXTR. DIARIA'!$D1419*'EXTR. DIARIA'!$E1419</f>
        <v>71072352.173200011</v>
      </c>
    </row>
    <row r="1420" spans="1:6" ht="15.75" hidden="1" customHeight="1" x14ac:dyDescent="0.25">
      <c r="A1420" s="4" t="s">
        <v>333</v>
      </c>
      <c r="B1420" s="71">
        <v>43435</v>
      </c>
      <c r="C1420" s="4">
        <v>5</v>
      </c>
      <c r="D1420" s="4">
        <v>12</v>
      </c>
      <c r="E1420" s="69">
        <v>1855440</v>
      </c>
      <c r="F1420" s="4">
        <f>'EXTR. DIARIA'!$D1420*'EXTR. DIARIA'!$E1420</f>
        <v>22265280</v>
      </c>
    </row>
    <row r="1421" spans="1:6" ht="15.75" hidden="1" customHeight="1" x14ac:dyDescent="0.25">
      <c r="A1421" s="4" t="s">
        <v>333</v>
      </c>
      <c r="B1421" s="71">
        <v>43435</v>
      </c>
      <c r="C1421" s="4">
        <v>6</v>
      </c>
      <c r="D1421" s="4">
        <v>6</v>
      </c>
      <c r="E1421" s="69">
        <v>1257012</v>
      </c>
      <c r="F1421" s="4">
        <f>'EXTR. DIARIA'!$D1421*'EXTR. DIARIA'!$E1421</f>
        <v>7542072</v>
      </c>
    </row>
    <row r="1422" spans="1:6" ht="15.75" hidden="1" customHeight="1" x14ac:dyDescent="0.25">
      <c r="A1422" s="4" t="s">
        <v>333</v>
      </c>
      <c r="B1422" s="71">
        <v>43435</v>
      </c>
      <c r="C1422" s="4">
        <v>30</v>
      </c>
      <c r="D1422" s="4">
        <v>13</v>
      </c>
      <c r="E1422" s="69">
        <v>171548</v>
      </c>
      <c r="F1422" s="4">
        <f>'EXTR. DIARIA'!$D1422*'EXTR. DIARIA'!$E1422</f>
        <v>2230124</v>
      </c>
    </row>
    <row r="1423" spans="1:6" ht="15.75" hidden="1" customHeight="1" x14ac:dyDescent="0.25">
      <c r="A1423" s="4" t="s">
        <v>333</v>
      </c>
      <c r="B1423" s="71">
        <v>43435</v>
      </c>
      <c r="C1423" s="4">
        <v>5</v>
      </c>
      <c r="D1423" s="4">
        <v>8</v>
      </c>
      <c r="E1423" s="69">
        <v>1236960</v>
      </c>
      <c r="F1423" s="4">
        <f>'EXTR. DIARIA'!$D1423*'EXTR. DIARIA'!$E1423</f>
        <v>9895680</v>
      </c>
    </row>
    <row r="1424" spans="1:6" ht="15.75" hidden="1" customHeight="1" x14ac:dyDescent="0.25">
      <c r="A1424" s="4" t="s">
        <v>333</v>
      </c>
      <c r="B1424" s="71">
        <v>43435</v>
      </c>
      <c r="C1424" s="4">
        <v>6</v>
      </c>
      <c r="D1424" s="4">
        <v>3</v>
      </c>
      <c r="E1424" s="69">
        <v>628506</v>
      </c>
      <c r="F1424" s="4">
        <f>'EXTR. DIARIA'!$D1424*'EXTR. DIARIA'!$E1424</f>
        <v>1885518</v>
      </c>
    </row>
    <row r="1425" spans="1:6" ht="15.75" hidden="1" customHeight="1" x14ac:dyDescent="0.25">
      <c r="A1425" s="4" t="s">
        <v>333</v>
      </c>
      <c r="B1425" s="71">
        <v>43435</v>
      </c>
      <c r="C1425" s="4">
        <v>30</v>
      </c>
      <c r="D1425" s="4">
        <v>8</v>
      </c>
      <c r="E1425" s="69">
        <v>105568</v>
      </c>
      <c r="F1425" s="4">
        <f>'EXTR. DIARIA'!$D1425*'EXTR. DIARIA'!$E1425</f>
        <v>844544</v>
      </c>
    </row>
    <row r="1426" spans="1:6" ht="15.75" hidden="1" customHeight="1" x14ac:dyDescent="0.25">
      <c r="A1426" s="4" t="s">
        <v>361</v>
      </c>
      <c r="B1426" s="71">
        <v>43435</v>
      </c>
      <c r="C1426" s="4">
        <v>10</v>
      </c>
      <c r="D1426" s="4">
        <v>2</v>
      </c>
      <c r="E1426" s="69">
        <v>423168</v>
      </c>
      <c r="F1426" s="4">
        <f>'EXTR. DIARIA'!$D1426*'EXTR. DIARIA'!$E1426</f>
        <v>846336</v>
      </c>
    </row>
    <row r="1427" spans="1:6" ht="15.75" hidden="1" customHeight="1" x14ac:dyDescent="0.25">
      <c r="A1427" s="4" t="s">
        <v>361</v>
      </c>
      <c r="B1427" s="71">
        <v>43435</v>
      </c>
      <c r="C1427" s="4">
        <v>11</v>
      </c>
      <c r="D1427" s="4">
        <v>4</v>
      </c>
      <c r="E1427" s="69">
        <v>1327460</v>
      </c>
      <c r="F1427" s="4">
        <f>'EXTR. DIARIA'!$D1427*'EXTR. DIARIA'!$E1427</f>
        <v>5309840</v>
      </c>
    </row>
    <row r="1428" spans="1:6" ht="15.75" hidden="1" customHeight="1" x14ac:dyDescent="0.25">
      <c r="A1428" s="4" t="s">
        <v>333</v>
      </c>
      <c r="B1428" s="71">
        <v>43436</v>
      </c>
      <c r="C1428" s="4">
        <v>61</v>
      </c>
      <c r="D1428" s="4">
        <v>55.47</v>
      </c>
      <c r="E1428" s="69">
        <v>1835890.59</v>
      </c>
      <c r="F1428" s="4">
        <f>'EXTR. DIARIA'!$D1428*'EXTR. DIARIA'!$E1428</f>
        <v>101836851.0273</v>
      </c>
    </row>
    <row r="1429" spans="1:6" ht="15.75" hidden="1" customHeight="1" x14ac:dyDescent="0.25">
      <c r="A1429" s="4" t="s">
        <v>333</v>
      </c>
      <c r="B1429" s="71">
        <v>43436</v>
      </c>
      <c r="C1429" s="4">
        <v>36</v>
      </c>
      <c r="D1429" s="4">
        <v>38.520000000000003</v>
      </c>
      <c r="E1429" s="69">
        <v>399606.48</v>
      </c>
      <c r="F1429" s="4">
        <f>'EXTR. DIARIA'!$D1429*'EXTR. DIARIA'!$E1429</f>
        <v>15392841.6096</v>
      </c>
    </row>
    <row r="1430" spans="1:6" ht="15.75" hidden="1" customHeight="1" x14ac:dyDescent="0.25">
      <c r="A1430" s="4" t="s">
        <v>333</v>
      </c>
      <c r="B1430" s="71">
        <v>43436</v>
      </c>
      <c r="C1430" s="4">
        <v>68</v>
      </c>
      <c r="D1430" s="4">
        <v>30.03</v>
      </c>
      <c r="E1430" s="69">
        <v>1626124.5</v>
      </c>
      <c r="F1430" s="4">
        <f>'EXTR. DIARIA'!$D1430*'EXTR. DIARIA'!$E1430</f>
        <v>48832518.734999999</v>
      </c>
    </row>
    <row r="1431" spans="1:6" ht="15.75" hidden="1" customHeight="1" x14ac:dyDescent="0.25">
      <c r="A1431" s="4" t="s">
        <v>333</v>
      </c>
      <c r="B1431" s="71">
        <v>43436</v>
      </c>
      <c r="C1431" s="4">
        <v>71</v>
      </c>
      <c r="D1431" s="4">
        <v>12.012</v>
      </c>
      <c r="E1431" s="69">
        <v>76444.368000000002</v>
      </c>
      <c r="F1431" s="4">
        <f>'EXTR. DIARIA'!$D1431*'EXTR. DIARIA'!$E1431</f>
        <v>918249.74841600005</v>
      </c>
    </row>
    <row r="1432" spans="1:6" ht="15.75" hidden="1" customHeight="1" x14ac:dyDescent="0.25">
      <c r="A1432" s="4" t="s">
        <v>333</v>
      </c>
      <c r="B1432" s="71">
        <v>43436</v>
      </c>
      <c r="C1432" s="4">
        <v>61</v>
      </c>
      <c r="D1432" s="4">
        <v>12.48</v>
      </c>
      <c r="E1432" s="69">
        <v>413050.56</v>
      </c>
      <c r="F1432" s="4">
        <f>'EXTR. DIARIA'!$D1432*'EXTR. DIARIA'!$E1432</f>
        <v>5154870.9888000004</v>
      </c>
    </row>
    <row r="1433" spans="1:6" ht="15.75" hidden="1" customHeight="1" x14ac:dyDescent="0.25">
      <c r="A1433" s="4" t="s">
        <v>361</v>
      </c>
      <c r="B1433" s="71">
        <v>43436</v>
      </c>
      <c r="C1433" s="4">
        <v>36</v>
      </c>
      <c r="D1433" s="4">
        <v>38.32</v>
      </c>
      <c r="E1433" s="69">
        <v>397531.68</v>
      </c>
      <c r="F1433" s="4">
        <f>'EXTR. DIARIA'!$D1433*'EXTR. DIARIA'!$E1433</f>
        <v>15233413.977599999</v>
      </c>
    </row>
    <row r="1434" spans="1:6" ht="15.75" hidden="1" customHeight="1" x14ac:dyDescent="0.25">
      <c r="A1434" s="4" t="s">
        <v>361</v>
      </c>
      <c r="B1434" s="71">
        <v>43436</v>
      </c>
      <c r="C1434" s="4">
        <v>68</v>
      </c>
      <c r="D1434" s="4">
        <v>30.03</v>
      </c>
      <c r="E1434" s="69">
        <v>1626124.5</v>
      </c>
      <c r="F1434" s="4">
        <f>'EXTR. DIARIA'!$D1434*'EXTR. DIARIA'!$E1434</f>
        <v>48832518.734999999</v>
      </c>
    </row>
    <row r="1435" spans="1:6" ht="15.75" hidden="1" customHeight="1" x14ac:dyDescent="0.25">
      <c r="A1435" s="4" t="s">
        <v>361</v>
      </c>
      <c r="B1435" s="71">
        <v>43436</v>
      </c>
      <c r="C1435" s="4">
        <v>71</v>
      </c>
      <c r="D1435" s="4">
        <v>12.012</v>
      </c>
      <c r="E1435" s="69">
        <v>76444.368000000002</v>
      </c>
      <c r="F1435" s="4">
        <f>'EXTR. DIARIA'!$D1435*'EXTR. DIARIA'!$E1435</f>
        <v>918249.74841600005</v>
      </c>
    </row>
    <row r="1436" spans="1:6" ht="15.75" hidden="1" customHeight="1" x14ac:dyDescent="0.25">
      <c r="A1436" s="4" t="s">
        <v>333</v>
      </c>
      <c r="B1436" s="71">
        <v>43437</v>
      </c>
      <c r="C1436" s="4">
        <v>75</v>
      </c>
      <c r="D1436" s="4">
        <v>1212</v>
      </c>
      <c r="E1436" s="69">
        <v>6825984</v>
      </c>
      <c r="F1436" s="4">
        <f>'EXTR. DIARIA'!$D1436*'EXTR. DIARIA'!$E1436</f>
        <v>8273092608</v>
      </c>
    </row>
    <row r="1437" spans="1:6" ht="15.75" hidden="1" customHeight="1" x14ac:dyDescent="0.25">
      <c r="A1437" s="4" t="s">
        <v>333</v>
      </c>
      <c r="B1437" s="71">
        <v>43437</v>
      </c>
      <c r="C1437" s="4">
        <v>36</v>
      </c>
      <c r="D1437" s="4">
        <v>31.77</v>
      </c>
      <c r="E1437" s="69">
        <v>329581.98</v>
      </c>
      <c r="F1437" s="4">
        <f>'EXTR. DIARIA'!$D1437*'EXTR. DIARIA'!$E1437</f>
        <v>10470819.5046</v>
      </c>
    </row>
    <row r="1438" spans="1:6" ht="15.75" hidden="1" customHeight="1" x14ac:dyDescent="0.25">
      <c r="A1438" s="4" t="s">
        <v>333</v>
      </c>
      <c r="B1438" s="71">
        <v>43437</v>
      </c>
      <c r="C1438" s="4">
        <v>61</v>
      </c>
      <c r="D1438" s="4">
        <v>47.08</v>
      </c>
      <c r="E1438" s="69">
        <v>1558206.76</v>
      </c>
      <c r="F1438" s="4">
        <f>'EXTR. DIARIA'!$D1438*'EXTR. DIARIA'!$E1438</f>
        <v>73360374.260800004</v>
      </c>
    </row>
    <row r="1439" spans="1:6" ht="15.75" hidden="1" customHeight="1" x14ac:dyDescent="0.25">
      <c r="A1439" s="4" t="s">
        <v>333</v>
      </c>
      <c r="B1439" s="71">
        <v>43437</v>
      </c>
      <c r="C1439" s="4">
        <v>36</v>
      </c>
      <c r="D1439" s="4">
        <v>8.34</v>
      </c>
      <c r="E1439" s="69">
        <v>86519.16</v>
      </c>
      <c r="F1439" s="4">
        <f>'EXTR. DIARIA'!$D1439*'EXTR. DIARIA'!$E1439</f>
        <v>721569.79440000001</v>
      </c>
    </row>
    <row r="1440" spans="1:6" ht="15.75" hidden="1" customHeight="1" x14ac:dyDescent="0.25">
      <c r="A1440" s="4" t="s">
        <v>333</v>
      </c>
      <c r="B1440" s="71">
        <v>43437</v>
      </c>
      <c r="C1440" s="4">
        <v>61</v>
      </c>
      <c r="D1440" s="4">
        <v>6.76</v>
      </c>
      <c r="E1440" s="69">
        <v>223735.72</v>
      </c>
      <c r="F1440" s="4">
        <f>'EXTR. DIARIA'!$D1440*'EXTR. DIARIA'!$E1440</f>
        <v>1512453.4672000001</v>
      </c>
    </row>
    <row r="1441" spans="1:6" ht="15.75" hidden="1" customHeight="1" x14ac:dyDescent="0.25">
      <c r="A1441" s="4" t="s">
        <v>361</v>
      </c>
      <c r="B1441" s="71">
        <v>43437</v>
      </c>
      <c r="C1441" s="4">
        <v>36</v>
      </c>
      <c r="D1441" s="4">
        <v>42.89</v>
      </c>
      <c r="E1441" s="69">
        <v>444940.86</v>
      </c>
      <c r="F1441" s="4">
        <f>'EXTR. DIARIA'!$D1441*'EXTR. DIARIA'!$E1441</f>
        <v>19083513.485399999</v>
      </c>
    </row>
    <row r="1442" spans="1:6" ht="15.75" hidden="1" customHeight="1" x14ac:dyDescent="0.25">
      <c r="A1442" s="4" t="s">
        <v>361</v>
      </c>
      <c r="B1442" s="71">
        <v>43437</v>
      </c>
      <c r="C1442" s="4">
        <v>68</v>
      </c>
      <c r="D1442" s="4">
        <v>29.35</v>
      </c>
      <c r="E1442" s="69">
        <v>1589302.5</v>
      </c>
      <c r="F1442" s="4">
        <f>'EXTR. DIARIA'!$D1442*'EXTR. DIARIA'!$E1442</f>
        <v>46646028.375</v>
      </c>
    </row>
    <row r="1443" spans="1:6" ht="15.75" hidden="1" customHeight="1" x14ac:dyDescent="0.25">
      <c r="A1443" s="4" t="s">
        <v>361</v>
      </c>
      <c r="B1443" s="71">
        <v>43437</v>
      </c>
      <c r="C1443" s="4">
        <v>71</v>
      </c>
      <c r="D1443" s="4">
        <v>11.740000000000002</v>
      </c>
      <c r="E1443" s="69">
        <v>74713.360000000015</v>
      </c>
      <c r="F1443" s="4">
        <f>'EXTR. DIARIA'!$D1443*'EXTR. DIARIA'!$E1443</f>
        <v>877134.84640000027</v>
      </c>
    </row>
    <row r="1444" spans="1:6" ht="15.75" hidden="1" customHeight="1" x14ac:dyDescent="0.25">
      <c r="A1444" s="4" t="s">
        <v>333</v>
      </c>
      <c r="B1444" s="71">
        <v>43438</v>
      </c>
      <c r="C1444" s="4">
        <v>61</v>
      </c>
      <c r="D1444" s="4">
        <v>33.049999999999997</v>
      </c>
      <c r="E1444" s="69">
        <v>1093855.8500000001</v>
      </c>
      <c r="F1444" s="4">
        <f>'EXTR. DIARIA'!$D1444*'EXTR. DIARIA'!$E1444</f>
        <v>36151935.842500001</v>
      </c>
    </row>
    <row r="1445" spans="1:6" ht="15.75" hidden="1" customHeight="1" x14ac:dyDescent="0.25">
      <c r="A1445" s="4" t="s">
        <v>333</v>
      </c>
      <c r="B1445" s="71">
        <v>43438</v>
      </c>
      <c r="C1445" s="4">
        <v>61</v>
      </c>
      <c r="D1445" s="4">
        <v>19.22</v>
      </c>
      <c r="E1445" s="69">
        <v>636124.34</v>
      </c>
      <c r="F1445" s="4">
        <f>'EXTR. DIARIA'!$D1445*'EXTR. DIARIA'!$E1445</f>
        <v>12226309.814799998</v>
      </c>
    </row>
    <row r="1446" spans="1:6" ht="15.75" hidden="1" customHeight="1" x14ac:dyDescent="0.25">
      <c r="A1446" s="4" t="s">
        <v>356</v>
      </c>
      <c r="B1446" s="71">
        <v>43438</v>
      </c>
      <c r="C1446" s="4">
        <v>5</v>
      </c>
      <c r="D1446" s="4">
        <v>8</v>
      </c>
      <c r="E1446" s="69">
        <v>1236960</v>
      </c>
      <c r="F1446" s="4">
        <f>'EXTR. DIARIA'!$D1446*'EXTR. DIARIA'!$E1446</f>
        <v>9895680</v>
      </c>
    </row>
    <row r="1447" spans="1:6" ht="15.75" hidden="1" customHeight="1" x14ac:dyDescent="0.25">
      <c r="A1447" s="4" t="s">
        <v>356</v>
      </c>
      <c r="B1447" s="71">
        <v>43438</v>
      </c>
      <c r="C1447" s="4">
        <v>6</v>
      </c>
      <c r="D1447" s="4">
        <v>3</v>
      </c>
      <c r="E1447" s="69">
        <v>628506</v>
      </c>
      <c r="F1447" s="4">
        <f>'EXTR. DIARIA'!$D1447*'EXTR. DIARIA'!$E1447</f>
        <v>1885518</v>
      </c>
    </row>
    <row r="1448" spans="1:6" ht="15.75" hidden="1" customHeight="1" x14ac:dyDescent="0.25">
      <c r="A1448" s="4" t="s">
        <v>356</v>
      </c>
      <c r="B1448" s="71">
        <v>43438</v>
      </c>
      <c r="C1448" s="4">
        <v>8</v>
      </c>
      <c r="D1448" s="4">
        <v>1</v>
      </c>
      <c r="E1448" s="69">
        <v>174333</v>
      </c>
      <c r="F1448" s="4">
        <f>'EXTR. DIARIA'!$D1448*'EXTR. DIARIA'!$E1448</f>
        <v>174333</v>
      </c>
    </row>
    <row r="1449" spans="1:6" ht="15.75" hidden="1" customHeight="1" x14ac:dyDescent="0.25">
      <c r="A1449" s="4" t="s">
        <v>356</v>
      </c>
      <c r="B1449" s="71">
        <v>43438</v>
      </c>
      <c r="C1449" s="4">
        <v>19</v>
      </c>
      <c r="D1449" s="4">
        <v>2</v>
      </c>
      <c r="E1449" s="69">
        <v>257714</v>
      </c>
      <c r="F1449" s="4">
        <f>'EXTR. DIARIA'!$D1449*'EXTR. DIARIA'!$E1449</f>
        <v>515428</v>
      </c>
    </row>
    <row r="1450" spans="1:6" ht="15.75" hidden="1" customHeight="1" x14ac:dyDescent="0.25">
      <c r="A1450" s="4" t="s">
        <v>356</v>
      </c>
      <c r="B1450" s="71">
        <v>43438</v>
      </c>
      <c r="C1450" s="4">
        <v>30</v>
      </c>
      <c r="D1450" s="4">
        <v>8</v>
      </c>
      <c r="E1450" s="69">
        <v>105568</v>
      </c>
      <c r="F1450" s="4">
        <f>'EXTR. DIARIA'!$D1450*'EXTR. DIARIA'!$E1450</f>
        <v>844544</v>
      </c>
    </row>
    <row r="1451" spans="1:6" ht="15.75" hidden="1" customHeight="1" x14ac:dyDescent="0.25">
      <c r="A1451" s="4" t="s">
        <v>356</v>
      </c>
      <c r="B1451" s="71">
        <v>43438</v>
      </c>
      <c r="C1451" s="4">
        <v>31</v>
      </c>
      <c r="D1451" s="4">
        <v>1</v>
      </c>
      <c r="E1451" s="69">
        <v>50129</v>
      </c>
      <c r="F1451" s="4">
        <f>'EXTR. DIARIA'!$D1451*'EXTR. DIARIA'!$E1451</f>
        <v>50129</v>
      </c>
    </row>
    <row r="1452" spans="1:6" ht="15.75" hidden="1" customHeight="1" x14ac:dyDescent="0.25">
      <c r="A1452" s="4" t="s">
        <v>361</v>
      </c>
      <c r="B1452" s="71">
        <v>43438</v>
      </c>
      <c r="C1452" s="4">
        <v>36</v>
      </c>
      <c r="D1452" s="4">
        <v>13.26</v>
      </c>
      <c r="E1452" s="69">
        <v>137559.24</v>
      </c>
      <c r="F1452" s="4">
        <f>'EXTR. DIARIA'!$D1452*'EXTR. DIARIA'!$E1452</f>
        <v>1824035.5223999999</v>
      </c>
    </row>
    <row r="1453" spans="1:6" ht="15.75" hidden="1" customHeight="1" x14ac:dyDescent="0.25">
      <c r="A1453" s="4" t="s">
        <v>361</v>
      </c>
      <c r="B1453" s="71">
        <v>43438</v>
      </c>
      <c r="C1453" s="4">
        <v>68</v>
      </c>
      <c r="D1453" s="4">
        <v>9.8800000000000008</v>
      </c>
      <c r="E1453" s="69">
        <v>535002</v>
      </c>
      <c r="F1453" s="4">
        <f>'EXTR. DIARIA'!$D1453*'EXTR. DIARIA'!$E1453</f>
        <v>5285819.7600000007</v>
      </c>
    </row>
    <row r="1454" spans="1:6" ht="15.75" hidden="1" customHeight="1" x14ac:dyDescent="0.25">
      <c r="A1454" s="4" t="s">
        <v>361</v>
      </c>
      <c r="B1454" s="71">
        <v>43438</v>
      </c>
      <c r="C1454" s="4">
        <v>71</v>
      </c>
      <c r="D1454" s="4">
        <v>3.952</v>
      </c>
      <c r="E1454" s="69">
        <v>25150.527999999998</v>
      </c>
      <c r="F1454" s="4">
        <f>'EXTR. DIARIA'!$D1454*'EXTR. DIARIA'!$E1454</f>
        <v>99394.886655999988</v>
      </c>
    </row>
    <row r="1455" spans="1:6" ht="15.75" hidden="1" customHeight="1" x14ac:dyDescent="0.25">
      <c r="A1455" s="4" t="s">
        <v>361</v>
      </c>
      <c r="B1455" s="71">
        <v>43438</v>
      </c>
      <c r="C1455" s="4">
        <v>61</v>
      </c>
      <c r="D1455" s="4">
        <v>19.22</v>
      </c>
      <c r="E1455" s="69">
        <v>636124.34</v>
      </c>
      <c r="F1455" s="4">
        <f>'EXTR. DIARIA'!$D1455*'EXTR. DIARIA'!$E1455</f>
        <v>12226309.814799998</v>
      </c>
    </row>
    <row r="1456" spans="1:6" ht="15.75" hidden="1" customHeight="1" x14ac:dyDescent="0.25">
      <c r="A1456" s="4" t="s">
        <v>336</v>
      </c>
      <c r="B1456" s="71">
        <v>43439</v>
      </c>
      <c r="C1456" s="4"/>
      <c r="D1456" s="4"/>
      <c r="E1456" s="69">
        <v>523887</v>
      </c>
      <c r="F1456" s="4">
        <f>'EXTR. DIARIA'!$D1456*'EXTR. DIARIA'!$E1456</f>
        <v>0</v>
      </c>
    </row>
    <row r="1457" spans="1:6" ht="15.75" hidden="1" customHeight="1" x14ac:dyDescent="0.25">
      <c r="A1457" s="4" t="s">
        <v>336</v>
      </c>
      <c r="B1457" s="71">
        <v>43439</v>
      </c>
      <c r="C1457" s="4"/>
      <c r="D1457" s="4"/>
      <c r="E1457" s="69">
        <v>302250</v>
      </c>
      <c r="F1457" s="4">
        <f>'EXTR. DIARIA'!$D1457*'EXTR. DIARIA'!$E1457</f>
        <v>0</v>
      </c>
    </row>
    <row r="1458" spans="1:6" ht="15.75" hidden="1" customHeight="1" x14ac:dyDescent="0.25">
      <c r="A1458" s="4" t="s">
        <v>336</v>
      </c>
      <c r="B1458" s="71">
        <v>43439</v>
      </c>
      <c r="C1458" s="4">
        <v>43</v>
      </c>
      <c r="D1458" s="4">
        <v>50.5</v>
      </c>
      <c r="E1458" s="69">
        <v>742451</v>
      </c>
      <c r="F1458" s="4">
        <f>'EXTR. DIARIA'!$D1458*'EXTR. DIARIA'!$E1458</f>
        <v>37493775.5</v>
      </c>
    </row>
    <row r="1459" spans="1:6" ht="15.75" hidden="1" customHeight="1" x14ac:dyDescent="0.25">
      <c r="A1459" s="4" t="s">
        <v>361</v>
      </c>
      <c r="B1459" s="71">
        <v>43439</v>
      </c>
      <c r="C1459" s="4">
        <v>10</v>
      </c>
      <c r="D1459" s="4">
        <v>3</v>
      </c>
      <c r="E1459" s="69">
        <v>634752</v>
      </c>
      <c r="F1459" s="4">
        <f>'EXTR. DIARIA'!$D1459*'EXTR. DIARIA'!$E1459</f>
        <v>1904256</v>
      </c>
    </row>
    <row r="1460" spans="1:6" ht="15.75" hidden="1" customHeight="1" x14ac:dyDescent="0.25">
      <c r="A1460" s="4" t="s">
        <v>370</v>
      </c>
      <c r="B1460" s="71">
        <v>43439</v>
      </c>
      <c r="C1460" s="4">
        <v>10</v>
      </c>
      <c r="D1460" s="4">
        <v>7</v>
      </c>
      <c r="E1460" s="69">
        <v>1481088</v>
      </c>
      <c r="F1460" s="4">
        <f>'EXTR. DIARIA'!$D1460*'EXTR. DIARIA'!$E1460</f>
        <v>10367616</v>
      </c>
    </row>
    <row r="1461" spans="1:6" ht="15.75" hidden="1" customHeight="1" x14ac:dyDescent="0.25">
      <c r="A1461" s="4" t="s">
        <v>370</v>
      </c>
      <c r="B1461" s="71">
        <v>43439</v>
      </c>
      <c r="C1461" s="4">
        <v>30</v>
      </c>
      <c r="D1461" s="4">
        <v>2</v>
      </c>
      <c r="E1461" s="69">
        <v>26392</v>
      </c>
      <c r="F1461" s="4">
        <f>'EXTR. DIARIA'!$D1461*'EXTR. DIARIA'!$E1461</f>
        <v>52784</v>
      </c>
    </row>
    <row r="1462" spans="1:6" ht="15.75" hidden="1" customHeight="1" x14ac:dyDescent="0.25">
      <c r="A1462" s="4" t="s">
        <v>336</v>
      </c>
      <c r="B1462" s="71">
        <v>43440</v>
      </c>
      <c r="C1462" s="4">
        <v>33</v>
      </c>
      <c r="D1462" s="4">
        <v>18</v>
      </c>
      <c r="E1462" s="69">
        <v>16740</v>
      </c>
      <c r="F1462" s="4">
        <f>'EXTR. DIARIA'!$D1462*'EXTR. DIARIA'!$E1462</f>
        <v>301320</v>
      </c>
    </row>
    <row r="1463" spans="1:6" ht="15.75" hidden="1" customHeight="1" x14ac:dyDescent="0.25">
      <c r="A1463" s="4" t="s">
        <v>336</v>
      </c>
      <c r="B1463" s="71">
        <v>43440</v>
      </c>
      <c r="C1463" s="4">
        <v>36</v>
      </c>
      <c r="D1463" s="4">
        <v>105.42</v>
      </c>
      <c r="E1463" s="69">
        <v>1093627.08</v>
      </c>
      <c r="F1463" s="4">
        <f>'EXTR. DIARIA'!$D1463*'EXTR. DIARIA'!$E1463</f>
        <v>115290166.77360001</v>
      </c>
    </row>
    <row r="1464" spans="1:6" ht="15.75" hidden="1" customHeight="1" x14ac:dyDescent="0.25">
      <c r="A1464" s="4" t="s">
        <v>336</v>
      </c>
      <c r="B1464" s="71">
        <v>43440</v>
      </c>
      <c r="C1464" s="4">
        <v>58</v>
      </c>
      <c r="D1464" s="4">
        <v>18</v>
      </c>
      <c r="E1464" s="69">
        <v>56682</v>
      </c>
      <c r="F1464" s="4">
        <f>'EXTR. DIARIA'!$D1464*'EXTR. DIARIA'!$E1464</f>
        <v>1020276</v>
      </c>
    </row>
    <row r="1465" spans="1:6" ht="15.75" hidden="1" customHeight="1" x14ac:dyDescent="0.25">
      <c r="A1465" s="4" t="s">
        <v>336</v>
      </c>
      <c r="B1465" s="71">
        <v>43440</v>
      </c>
      <c r="C1465" s="4">
        <v>43</v>
      </c>
      <c r="D1465" s="4">
        <v>91.42</v>
      </c>
      <c r="E1465" s="69">
        <v>1344056.84</v>
      </c>
      <c r="F1465" s="4">
        <f>'EXTR. DIARIA'!$D1465*'EXTR. DIARIA'!$E1465</f>
        <v>122873676.31280001</v>
      </c>
    </row>
    <row r="1466" spans="1:6" ht="15.75" hidden="1" customHeight="1" x14ac:dyDescent="0.25">
      <c r="A1466" s="4" t="s">
        <v>370</v>
      </c>
      <c r="B1466" s="71">
        <v>43440</v>
      </c>
      <c r="C1466" s="4">
        <v>10</v>
      </c>
      <c r="D1466" s="4">
        <v>17</v>
      </c>
      <c r="E1466" s="69">
        <v>3596928</v>
      </c>
      <c r="F1466" s="4">
        <f>'EXTR. DIARIA'!$D1466*'EXTR. DIARIA'!$E1466</f>
        <v>61147776</v>
      </c>
    </row>
    <row r="1467" spans="1:6" ht="15.75" hidden="1" customHeight="1" x14ac:dyDescent="0.25">
      <c r="A1467" s="4" t="s">
        <v>370</v>
      </c>
      <c r="B1467" s="71">
        <v>43440</v>
      </c>
      <c r="C1467" s="4">
        <v>10</v>
      </c>
      <c r="D1467" s="4">
        <v>9</v>
      </c>
      <c r="E1467" s="69">
        <v>1904256</v>
      </c>
      <c r="F1467" s="4">
        <f>'EXTR. DIARIA'!$D1467*'EXTR. DIARIA'!$E1467</f>
        <v>17138304</v>
      </c>
    </row>
    <row r="1468" spans="1:6" ht="15.75" hidden="1" customHeight="1" x14ac:dyDescent="0.25">
      <c r="A1468" s="4" t="s">
        <v>356</v>
      </c>
      <c r="B1468" s="71">
        <v>43441</v>
      </c>
      <c r="C1468" s="4">
        <v>5</v>
      </c>
      <c r="D1468" s="4">
        <v>9</v>
      </c>
      <c r="E1468" s="69">
        <v>1391580</v>
      </c>
      <c r="F1468" s="4">
        <f>'EXTR. DIARIA'!$D1468*'EXTR. DIARIA'!$E1468</f>
        <v>12524220</v>
      </c>
    </row>
    <row r="1469" spans="1:6" ht="15.75" hidden="1" customHeight="1" x14ac:dyDescent="0.25">
      <c r="A1469" s="4" t="s">
        <v>356</v>
      </c>
      <c r="B1469" s="71">
        <v>43441</v>
      </c>
      <c r="C1469" s="4">
        <v>8</v>
      </c>
      <c r="D1469" s="4">
        <v>3</v>
      </c>
      <c r="E1469" s="69">
        <v>522999</v>
      </c>
      <c r="F1469" s="4">
        <f>'EXTR. DIARIA'!$D1469*'EXTR. DIARIA'!$E1469</f>
        <v>1568997</v>
      </c>
    </row>
    <row r="1470" spans="1:6" ht="15.75" hidden="1" customHeight="1" x14ac:dyDescent="0.25">
      <c r="A1470" s="4" t="s">
        <v>356</v>
      </c>
      <c r="B1470" s="71">
        <v>43441</v>
      </c>
      <c r="C1470" s="4">
        <v>30</v>
      </c>
      <c r="D1470" s="4">
        <v>8</v>
      </c>
      <c r="E1470" s="69">
        <v>105568</v>
      </c>
      <c r="F1470" s="4">
        <f>'EXTR. DIARIA'!$D1470*'EXTR. DIARIA'!$E1470</f>
        <v>844544</v>
      </c>
    </row>
    <row r="1471" spans="1:6" ht="15.75" hidden="1" customHeight="1" x14ac:dyDescent="0.25">
      <c r="A1471" s="4" t="s">
        <v>336</v>
      </c>
      <c r="B1471" s="71">
        <v>43442</v>
      </c>
      <c r="C1471" s="4">
        <v>58</v>
      </c>
      <c r="D1471" s="4">
        <v>458</v>
      </c>
      <c r="E1471" s="69">
        <v>1442242</v>
      </c>
      <c r="F1471" s="4">
        <f>'EXTR. DIARIA'!$D1471*'EXTR. DIARIA'!$E1471</f>
        <v>660546836</v>
      </c>
    </row>
    <row r="1472" spans="1:6" ht="15.75" hidden="1" customHeight="1" x14ac:dyDescent="0.25">
      <c r="A1472" s="4" t="s">
        <v>336</v>
      </c>
      <c r="B1472" s="71">
        <v>43442</v>
      </c>
      <c r="C1472" s="4">
        <v>36</v>
      </c>
      <c r="D1472" s="4">
        <v>39</v>
      </c>
      <c r="E1472" s="69">
        <v>404586</v>
      </c>
      <c r="F1472" s="4">
        <f>'EXTR. DIARIA'!$D1472*'EXTR. DIARIA'!$E1472</f>
        <v>15778854</v>
      </c>
    </row>
    <row r="1473" spans="1:6" ht="15.75" hidden="1" customHeight="1" x14ac:dyDescent="0.25">
      <c r="A1473" s="4" t="s">
        <v>336</v>
      </c>
      <c r="B1473" s="71">
        <v>43443</v>
      </c>
      <c r="C1473" s="4">
        <v>58</v>
      </c>
      <c r="D1473" s="4">
        <v>94.4</v>
      </c>
      <c r="E1473" s="69">
        <v>297265.60000000003</v>
      </c>
      <c r="F1473" s="4">
        <f>'EXTR. DIARIA'!$D1473*'EXTR. DIARIA'!$E1473</f>
        <v>28061872.640000004</v>
      </c>
    </row>
    <row r="1474" spans="1:6" ht="15.75" hidden="1" customHeight="1" x14ac:dyDescent="0.25">
      <c r="A1474" s="4" t="s">
        <v>336</v>
      </c>
      <c r="B1474" s="71">
        <v>43443</v>
      </c>
      <c r="C1474" s="4">
        <v>36</v>
      </c>
      <c r="D1474" s="4">
        <v>74.5</v>
      </c>
      <c r="E1474" s="69">
        <v>772863</v>
      </c>
      <c r="F1474" s="4">
        <f>'EXTR. DIARIA'!$D1474*'EXTR. DIARIA'!$E1474</f>
        <v>57578293.5</v>
      </c>
    </row>
    <row r="1475" spans="1:6" ht="15.75" hidden="1" customHeight="1" x14ac:dyDescent="0.25">
      <c r="A1475" s="4" t="s">
        <v>336</v>
      </c>
      <c r="B1475" s="71">
        <v>43443</v>
      </c>
      <c r="C1475" s="4">
        <v>43</v>
      </c>
      <c r="D1475" s="4">
        <v>128.5</v>
      </c>
      <c r="E1475" s="69">
        <v>1889207</v>
      </c>
      <c r="F1475" s="4">
        <f>'EXTR. DIARIA'!$D1475*'EXTR. DIARIA'!$E1475</f>
        <v>242763099.5</v>
      </c>
    </row>
    <row r="1476" spans="1:6" ht="15.75" hidden="1" customHeight="1" x14ac:dyDescent="0.25">
      <c r="A1476" s="4" t="s">
        <v>336</v>
      </c>
      <c r="B1476" s="71">
        <v>43443</v>
      </c>
      <c r="C1476" s="4">
        <v>33</v>
      </c>
      <c r="D1476" s="4">
        <v>202</v>
      </c>
      <c r="E1476" s="69">
        <v>187860</v>
      </c>
      <c r="F1476" s="4">
        <f>'EXTR. DIARIA'!$D1476*'EXTR. DIARIA'!$E1476</f>
        <v>37947720</v>
      </c>
    </row>
    <row r="1477" spans="1:6" ht="15.75" hidden="1" customHeight="1" x14ac:dyDescent="0.25">
      <c r="A1477" s="4" t="s">
        <v>336</v>
      </c>
      <c r="B1477" s="71">
        <v>43443</v>
      </c>
      <c r="C1477" s="4">
        <v>58</v>
      </c>
      <c r="D1477" s="4">
        <v>202</v>
      </c>
      <c r="E1477" s="69">
        <v>636098</v>
      </c>
      <c r="F1477" s="4">
        <f>'EXTR. DIARIA'!$D1477*'EXTR. DIARIA'!$E1477</f>
        <v>128491796</v>
      </c>
    </row>
    <row r="1478" spans="1:6" ht="15.75" hidden="1" customHeight="1" x14ac:dyDescent="0.25">
      <c r="A1478" s="4" t="s">
        <v>336</v>
      </c>
      <c r="B1478" s="71">
        <v>43444</v>
      </c>
      <c r="C1478" s="4">
        <v>36</v>
      </c>
      <c r="D1478" s="4">
        <v>108.19</v>
      </c>
      <c r="E1478" s="69">
        <v>1122363.06</v>
      </c>
      <c r="F1478" s="4">
        <f>'EXTR. DIARIA'!$D1478*'EXTR. DIARIA'!$E1478</f>
        <v>121428459.4614</v>
      </c>
    </row>
    <row r="1479" spans="1:6" ht="15.75" hidden="1" customHeight="1" x14ac:dyDescent="0.25">
      <c r="A1479" s="4" t="s">
        <v>361</v>
      </c>
      <c r="B1479" s="71">
        <v>43444</v>
      </c>
      <c r="C1479" s="4">
        <v>68</v>
      </c>
      <c r="D1479" s="4">
        <v>24.8</v>
      </c>
      <c r="E1479" s="69">
        <v>1342920</v>
      </c>
      <c r="F1479" s="4">
        <f>'EXTR. DIARIA'!$D1479*'EXTR. DIARIA'!$E1479</f>
        <v>33304416</v>
      </c>
    </row>
    <row r="1480" spans="1:6" ht="15.75" hidden="1" customHeight="1" x14ac:dyDescent="0.25">
      <c r="A1480" s="4" t="s">
        <v>361</v>
      </c>
      <c r="B1480" s="71">
        <v>43444</v>
      </c>
      <c r="C1480" s="4">
        <v>71</v>
      </c>
      <c r="D1480" s="4">
        <v>9.92</v>
      </c>
      <c r="E1480" s="69">
        <v>63130.879999999997</v>
      </c>
      <c r="F1480" s="4">
        <f>'EXTR. DIARIA'!$D1480*'EXTR. DIARIA'!$E1480</f>
        <v>626258.32959999994</v>
      </c>
    </row>
    <row r="1481" spans="1:6" ht="15.75" hidden="1" customHeight="1" x14ac:dyDescent="0.25">
      <c r="A1481" s="4" t="s">
        <v>361</v>
      </c>
      <c r="B1481" s="71">
        <v>43444</v>
      </c>
      <c r="C1481" s="4">
        <v>36</v>
      </c>
      <c r="D1481" s="4">
        <v>31.76</v>
      </c>
      <c r="E1481" s="69">
        <v>329478.24</v>
      </c>
      <c r="F1481" s="4">
        <f>'EXTR. DIARIA'!$D1481*'EXTR. DIARIA'!$E1481</f>
        <v>10464228.9024</v>
      </c>
    </row>
    <row r="1482" spans="1:6" ht="15.75" hidden="1" customHeight="1" x14ac:dyDescent="0.25">
      <c r="A1482" s="4" t="s">
        <v>336</v>
      </c>
      <c r="B1482" s="71">
        <v>43445</v>
      </c>
      <c r="C1482" s="4">
        <v>87</v>
      </c>
      <c r="D1482" s="4">
        <v>2.8</v>
      </c>
      <c r="E1482" s="69">
        <v>413425.6</v>
      </c>
      <c r="F1482" s="4">
        <f>'EXTR. DIARIA'!$D1482*'EXTR. DIARIA'!$E1482</f>
        <v>1157591.68</v>
      </c>
    </row>
    <row r="1483" spans="1:6" ht="15.75" hidden="1" customHeight="1" x14ac:dyDescent="0.25">
      <c r="A1483" s="4" t="s">
        <v>336</v>
      </c>
      <c r="B1483" s="71">
        <v>43445</v>
      </c>
      <c r="C1483" s="4">
        <v>58</v>
      </c>
      <c r="D1483" s="4">
        <v>63.36</v>
      </c>
      <c r="E1483" s="69">
        <v>199520.64000000001</v>
      </c>
      <c r="F1483" s="4">
        <f>'EXTR. DIARIA'!$D1483*'EXTR. DIARIA'!$E1483</f>
        <v>12641627.750400001</v>
      </c>
    </row>
    <row r="1484" spans="1:6" ht="15.75" hidden="1" customHeight="1" x14ac:dyDescent="0.25">
      <c r="A1484" s="4" t="s">
        <v>361</v>
      </c>
      <c r="B1484" s="71">
        <v>43445</v>
      </c>
      <c r="C1484" s="4">
        <v>33</v>
      </c>
      <c r="D1484" s="4">
        <v>1516</v>
      </c>
      <c r="E1484" s="69">
        <v>1409880</v>
      </c>
      <c r="F1484" s="4">
        <f>'EXTR. DIARIA'!$D1484*'EXTR. DIARIA'!$E1484</f>
        <v>2137378080</v>
      </c>
    </row>
    <row r="1485" spans="1:6" ht="15.75" hidden="1" customHeight="1" x14ac:dyDescent="0.25">
      <c r="A1485" s="4" t="s">
        <v>361</v>
      </c>
      <c r="B1485" s="71">
        <v>43445</v>
      </c>
      <c r="C1485" s="4">
        <v>36</v>
      </c>
      <c r="D1485" s="4">
        <v>27.6</v>
      </c>
      <c r="E1485" s="69">
        <v>286322.40000000002</v>
      </c>
      <c r="F1485" s="4">
        <f>'EXTR. DIARIA'!$D1485*'EXTR. DIARIA'!$E1485</f>
        <v>7902498.2400000012</v>
      </c>
    </row>
    <row r="1486" spans="1:6" ht="15.75" hidden="1" customHeight="1" x14ac:dyDescent="0.25">
      <c r="A1486" s="4" t="s">
        <v>361</v>
      </c>
      <c r="B1486" s="71">
        <v>43445</v>
      </c>
      <c r="C1486" s="4">
        <v>68</v>
      </c>
      <c r="D1486" s="4">
        <v>6.76</v>
      </c>
      <c r="E1486" s="69">
        <v>366054</v>
      </c>
      <c r="F1486" s="4">
        <f>'EXTR. DIARIA'!$D1486*'EXTR. DIARIA'!$E1486</f>
        <v>2474525.04</v>
      </c>
    </row>
    <row r="1487" spans="1:6" ht="15.75" hidden="1" customHeight="1" x14ac:dyDescent="0.25">
      <c r="A1487" s="4" t="s">
        <v>333</v>
      </c>
      <c r="B1487" s="71">
        <v>43446</v>
      </c>
      <c r="C1487" s="4">
        <v>61</v>
      </c>
      <c r="D1487" s="4">
        <v>46.37</v>
      </c>
      <c r="E1487" s="69">
        <v>1534707.89</v>
      </c>
      <c r="F1487" s="4">
        <f>'EXTR. DIARIA'!$D1487*'EXTR. DIARIA'!$E1487</f>
        <v>71164404.859299988</v>
      </c>
    </row>
    <row r="1488" spans="1:6" ht="15.75" hidden="1" customHeight="1" x14ac:dyDescent="0.25">
      <c r="A1488" s="4" t="s">
        <v>333</v>
      </c>
      <c r="B1488" s="71">
        <v>43446</v>
      </c>
      <c r="C1488" s="4">
        <v>36</v>
      </c>
      <c r="D1488" s="4">
        <v>52.88</v>
      </c>
      <c r="E1488" s="69">
        <v>548577.12</v>
      </c>
      <c r="F1488" s="4">
        <f>'EXTR. DIARIA'!$D1488*'EXTR. DIARIA'!$E1488</f>
        <v>29008758.105599999</v>
      </c>
    </row>
    <row r="1489" spans="1:6" ht="15.75" hidden="1" customHeight="1" x14ac:dyDescent="0.25">
      <c r="A1489" s="4" t="s">
        <v>336</v>
      </c>
      <c r="B1489" s="71">
        <v>43446</v>
      </c>
      <c r="C1489" s="4">
        <v>87</v>
      </c>
      <c r="D1489" s="4">
        <v>8.4</v>
      </c>
      <c r="E1489" s="69">
        <v>1240276.8</v>
      </c>
      <c r="F1489" s="4">
        <f>'EXTR. DIARIA'!$D1489*'EXTR. DIARIA'!$E1489</f>
        <v>10418325.120000001</v>
      </c>
    </row>
    <row r="1490" spans="1:6" ht="15.75" hidden="1" customHeight="1" x14ac:dyDescent="0.25">
      <c r="A1490" s="4" t="s">
        <v>361</v>
      </c>
      <c r="B1490" s="71">
        <v>43446</v>
      </c>
      <c r="C1490" s="4">
        <v>36</v>
      </c>
      <c r="D1490" s="4">
        <v>20.58</v>
      </c>
      <c r="E1490" s="69">
        <v>213496.92</v>
      </c>
      <c r="F1490" s="4">
        <f>'EXTR. DIARIA'!$D1490*'EXTR. DIARIA'!$E1490</f>
        <v>4393766.6135999998</v>
      </c>
    </row>
    <row r="1491" spans="1:6" ht="15.75" hidden="1" customHeight="1" x14ac:dyDescent="0.25">
      <c r="A1491" s="4" t="s">
        <v>361</v>
      </c>
      <c r="B1491" s="71">
        <v>43446</v>
      </c>
      <c r="C1491" s="4">
        <v>68</v>
      </c>
      <c r="D1491" s="4">
        <v>12.6</v>
      </c>
      <c r="E1491" s="69">
        <v>682290</v>
      </c>
      <c r="F1491" s="4">
        <f>'EXTR. DIARIA'!$D1491*'EXTR. DIARIA'!$E1491</f>
        <v>8596854</v>
      </c>
    </row>
    <row r="1492" spans="1:6" ht="15.75" hidden="1" customHeight="1" x14ac:dyDescent="0.25">
      <c r="A1492" s="4" t="s">
        <v>369</v>
      </c>
      <c r="B1492" s="71">
        <v>43446</v>
      </c>
      <c r="C1492" s="4">
        <v>1</v>
      </c>
      <c r="D1492" s="4">
        <v>14</v>
      </c>
      <c r="E1492" s="69">
        <v>2444918</v>
      </c>
      <c r="F1492" s="4">
        <f>'EXTR. DIARIA'!$D1492*'EXTR. DIARIA'!$E1492</f>
        <v>34228852</v>
      </c>
    </row>
    <row r="1493" spans="1:6" ht="15.75" hidden="1" customHeight="1" x14ac:dyDescent="0.25">
      <c r="A1493" s="4" t="s">
        <v>369</v>
      </c>
      <c r="B1493" s="71">
        <v>43446</v>
      </c>
      <c r="C1493" s="4">
        <v>2</v>
      </c>
      <c r="D1493" s="4">
        <v>14</v>
      </c>
      <c r="E1493" s="69">
        <v>841064</v>
      </c>
      <c r="F1493" s="4">
        <f>'EXTR. DIARIA'!$D1493*'EXTR. DIARIA'!$E1493</f>
        <v>11774896</v>
      </c>
    </row>
    <row r="1494" spans="1:6" ht="15.75" hidden="1" customHeight="1" x14ac:dyDescent="0.25">
      <c r="A1494" s="4" t="s">
        <v>369</v>
      </c>
      <c r="B1494" s="71">
        <v>43446</v>
      </c>
      <c r="C1494" s="4">
        <v>28</v>
      </c>
      <c r="D1494" s="4">
        <v>14</v>
      </c>
      <c r="E1494" s="69">
        <v>411502</v>
      </c>
      <c r="F1494" s="4">
        <f>'EXTR. DIARIA'!$D1494*'EXTR. DIARIA'!$E1494</f>
        <v>5761028</v>
      </c>
    </row>
    <row r="1495" spans="1:6" ht="15.75" hidden="1" customHeight="1" x14ac:dyDescent="0.25">
      <c r="A1495" s="4" t="s">
        <v>335</v>
      </c>
      <c r="B1495" s="71">
        <v>43447</v>
      </c>
      <c r="C1495" s="4">
        <v>105</v>
      </c>
      <c r="D1495" s="4">
        <v>33.880000000000003</v>
      </c>
      <c r="E1495" s="69">
        <v>1023040.48</v>
      </c>
      <c r="F1495" s="4">
        <f>'EXTR. DIARIA'!$D1495*'EXTR. DIARIA'!$E1495</f>
        <v>34660611.462400004</v>
      </c>
    </row>
    <row r="1496" spans="1:6" ht="15.75" hidden="1" customHeight="1" x14ac:dyDescent="0.25">
      <c r="A1496" s="4" t="s">
        <v>361</v>
      </c>
      <c r="B1496" s="71">
        <v>43447</v>
      </c>
      <c r="C1496" s="4">
        <v>59</v>
      </c>
      <c r="D1496" s="4">
        <v>888</v>
      </c>
      <c r="E1496" s="69">
        <v>3338880</v>
      </c>
      <c r="F1496" s="4">
        <f>'EXTR. DIARIA'!$D1496*'EXTR. DIARIA'!$E1496</f>
        <v>2964925440</v>
      </c>
    </row>
    <row r="1497" spans="1:6" ht="15.75" hidden="1" customHeight="1" x14ac:dyDescent="0.25">
      <c r="A1497" s="4" t="s">
        <v>369</v>
      </c>
      <c r="B1497" s="71">
        <v>43447</v>
      </c>
      <c r="C1497" s="4">
        <v>1</v>
      </c>
      <c r="D1497" s="4">
        <v>18</v>
      </c>
      <c r="E1497" s="69">
        <v>3143466</v>
      </c>
      <c r="F1497" s="4">
        <f>'EXTR. DIARIA'!$D1497*'EXTR. DIARIA'!$E1497</f>
        <v>56582388</v>
      </c>
    </row>
    <row r="1498" spans="1:6" ht="15.75" hidden="1" customHeight="1" x14ac:dyDescent="0.25">
      <c r="A1498" s="4" t="s">
        <v>369</v>
      </c>
      <c r="B1498" s="71">
        <v>43447</v>
      </c>
      <c r="C1498" s="4">
        <v>2</v>
      </c>
      <c r="D1498" s="4">
        <v>18</v>
      </c>
      <c r="E1498" s="69">
        <v>1081368</v>
      </c>
      <c r="F1498" s="4">
        <f>'EXTR. DIARIA'!$D1498*'EXTR. DIARIA'!$E1498</f>
        <v>19464624</v>
      </c>
    </row>
    <row r="1499" spans="1:6" ht="15.75" hidden="1" customHeight="1" x14ac:dyDescent="0.25">
      <c r="A1499" s="4" t="s">
        <v>369</v>
      </c>
      <c r="B1499" s="71">
        <v>43447</v>
      </c>
      <c r="C1499" s="4">
        <v>28</v>
      </c>
      <c r="D1499" s="4">
        <v>18</v>
      </c>
      <c r="E1499" s="69">
        <v>529074</v>
      </c>
      <c r="F1499" s="4">
        <f>'EXTR. DIARIA'!$D1499*'EXTR. DIARIA'!$E1499</f>
        <v>9523332</v>
      </c>
    </row>
    <row r="1500" spans="1:6" ht="15.75" hidden="1" customHeight="1" x14ac:dyDescent="0.25">
      <c r="A1500" s="4" t="s">
        <v>348</v>
      </c>
      <c r="B1500" s="71">
        <v>43448</v>
      </c>
      <c r="C1500" s="4">
        <v>87</v>
      </c>
      <c r="D1500" s="4">
        <v>7.46</v>
      </c>
      <c r="E1500" s="69">
        <v>1101483.92</v>
      </c>
      <c r="F1500" s="4">
        <f>'EXTR. DIARIA'!$D1500*'EXTR. DIARIA'!$E1500</f>
        <v>8217070.0431999993</v>
      </c>
    </row>
    <row r="1501" spans="1:6" ht="15.75" hidden="1" customHeight="1" x14ac:dyDescent="0.25">
      <c r="A1501" s="4" t="s">
        <v>348</v>
      </c>
      <c r="B1501" s="71">
        <v>43448</v>
      </c>
      <c r="C1501" s="4">
        <v>87</v>
      </c>
      <c r="D1501" s="4">
        <v>5.0999999999999996</v>
      </c>
      <c r="E1501" s="69">
        <v>753025.2</v>
      </c>
      <c r="F1501" s="4">
        <f>'EXTR. DIARIA'!$D1501*'EXTR. DIARIA'!$E1501</f>
        <v>3840428.5199999996</v>
      </c>
    </row>
    <row r="1502" spans="1:6" ht="15.75" hidden="1" customHeight="1" x14ac:dyDescent="0.25">
      <c r="A1502" s="4" t="s">
        <v>348</v>
      </c>
      <c r="B1502" s="71">
        <v>43448</v>
      </c>
      <c r="C1502" s="4">
        <v>87</v>
      </c>
      <c r="D1502" s="4">
        <v>5.0999999999999996</v>
      </c>
      <c r="E1502" s="69">
        <v>753025.2</v>
      </c>
      <c r="F1502" s="4">
        <f>'EXTR. DIARIA'!$D1502*'EXTR. DIARIA'!$E1502</f>
        <v>3840428.5199999996</v>
      </c>
    </row>
    <row r="1503" spans="1:6" ht="15.75" hidden="1" customHeight="1" x14ac:dyDescent="0.25">
      <c r="A1503" s="4" t="s">
        <v>361</v>
      </c>
      <c r="B1503" s="71">
        <v>43448</v>
      </c>
      <c r="C1503" s="4">
        <v>36</v>
      </c>
      <c r="D1503" s="4">
        <v>60.32</v>
      </c>
      <c r="E1503" s="69">
        <v>625759.68000000005</v>
      </c>
      <c r="F1503" s="4">
        <f>'EXTR. DIARIA'!$D1503*'EXTR. DIARIA'!$E1503</f>
        <v>37745823.897600003</v>
      </c>
    </row>
    <row r="1504" spans="1:6" ht="15.75" hidden="1" customHeight="1" x14ac:dyDescent="0.25">
      <c r="A1504" s="4" t="s">
        <v>361</v>
      </c>
      <c r="B1504" s="71">
        <v>43448</v>
      </c>
      <c r="C1504" s="4">
        <v>68</v>
      </c>
      <c r="D1504" s="4">
        <v>8.92</v>
      </c>
      <c r="E1504" s="69">
        <v>483018</v>
      </c>
      <c r="F1504" s="4">
        <f>'EXTR. DIARIA'!$D1504*'EXTR. DIARIA'!$E1504</f>
        <v>4308520.5599999996</v>
      </c>
    </row>
    <row r="1505" spans="1:6" ht="15.75" hidden="1" customHeight="1" x14ac:dyDescent="0.25">
      <c r="A1505" s="4" t="s">
        <v>363</v>
      </c>
      <c r="B1505" s="71">
        <v>43448</v>
      </c>
      <c r="C1505" s="4">
        <v>105</v>
      </c>
      <c r="D1505" s="4">
        <v>212.42500000000001</v>
      </c>
      <c r="E1505" s="69">
        <v>6414385.3000000007</v>
      </c>
      <c r="F1505" s="4">
        <f>'EXTR. DIARIA'!$D1505*'EXTR. DIARIA'!$E1505</f>
        <v>1362575797.3525002</v>
      </c>
    </row>
    <row r="1506" spans="1:6" ht="15.75" hidden="1" customHeight="1" x14ac:dyDescent="0.25">
      <c r="A1506" s="4" t="s">
        <v>369</v>
      </c>
      <c r="B1506" s="71">
        <v>43448</v>
      </c>
      <c r="C1506" s="4">
        <v>1</v>
      </c>
      <c r="D1506" s="4">
        <v>18</v>
      </c>
      <c r="E1506" s="69">
        <v>3143466</v>
      </c>
      <c r="F1506" s="4">
        <f>'EXTR. DIARIA'!$D1506*'EXTR. DIARIA'!$E1506</f>
        <v>56582388</v>
      </c>
    </row>
    <row r="1507" spans="1:6" ht="15.75" hidden="1" customHeight="1" x14ac:dyDescent="0.25">
      <c r="A1507" s="4" t="s">
        <v>369</v>
      </c>
      <c r="B1507" s="71">
        <v>43448</v>
      </c>
      <c r="C1507" s="4">
        <v>2</v>
      </c>
      <c r="D1507" s="4">
        <v>18</v>
      </c>
      <c r="E1507" s="69">
        <v>1081368</v>
      </c>
      <c r="F1507" s="4">
        <f>'EXTR. DIARIA'!$D1507*'EXTR. DIARIA'!$E1507</f>
        <v>19464624</v>
      </c>
    </row>
    <row r="1508" spans="1:6" ht="15.75" hidden="1" customHeight="1" x14ac:dyDescent="0.25">
      <c r="A1508" s="4" t="s">
        <v>369</v>
      </c>
      <c r="B1508" s="71">
        <v>43448</v>
      </c>
      <c r="C1508" s="4">
        <v>28</v>
      </c>
      <c r="D1508" s="4">
        <v>18</v>
      </c>
      <c r="E1508" s="69">
        <v>529074</v>
      </c>
      <c r="F1508" s="4">
        <f>'EXTR. DIARIA'!$D1508*'EXTR. DIARIA'!$E1508</f>
        <v>9523332</v>
      </c>
    </row>
    <row r="1509" spans="1:6" ht="15.75" hidden="1" customHeight="1" x14ac:dyDescent="0.25">
      <c r="A1509" s="4" t="s">
        <v>369</v>
      </c>
      <c r="B1509" s="71">
        <v>43448</v>
      </c>
      <c r="C1509" s="4">
        <v>1</v>
      </c>
      <c r="D1509" s="4">
        <v>16</v>
      </c>
      <c r="E1509" s="69">
        <v>2794192</v>
      </c>
      <c r="F1509" s="4">
        <f>'EXTR. DIARIA'!$D1509*'EXTR. DIARIA'!$E1509</f>
        <v>44707072</v>
      </c>
    </row>
    <row r="1510" spans="1:6" ht="15.75" hidden="1" customHeight="1" x14ac:dyDescent="0.25">
      <c r="A1510" s="4" t="s">
        <v>369</v>
      </c>
      <c r="B1510" s="71">
        <v>43448</v>
      </c>
      <c r="C1510" s="4">
        <v>2</v>
      </c>
      <c r="D1510" s="4">
        <v>16</v>
      </c>
      <c r="E1510" s="69">
        <v>961216</v>
      </c>
      <c r="F1510" s="4">
        <f>'EXTR. DIARIA'!$D1510*'EXTR. DIARIA'!$E1510</f>
        <v>15379456</v>
      </c>
    </row>
    <row r="1511" spans="1:6" ht="15.75" hidden="1" customHeight="1" x14ac:dyDescent="0.25">
      <c r="A1511" s="4" t="s">
        <v>369</v>
      </c>
      <c r="B1511" s="71">
        <v>43448</v>
      </c>
      <c r="C1511" s="4">
        <v>28</v>
      </c>
      <c r="D1511" s="4">
        <v>16</v>
      </c>
      <c r="E1511" s="69">
        <v>470288</v>
      </c>
      <c r="F1511" s="4">
        <f>'EXTR. DIARIA'!$D1511*'EXTR. DIARIA'!$E1511</f>
        <v>7524608</v>
      </c>
    </row>
    <row r="1512" spans="1:6" ht="15.75" hidden="1" customHeight="1" x14ac:dyDescent="0.25">
      <c r="A1512" s="4" t="s">
        <v>369</v>
      </c>
      <c r="B1512" s="71">
        <v>43448</v>
      </c>
      <c r="C1512" s="4">
        <v>1</v>
      </c>
      <c r="D1512" s="4">
        <v>21</v>
      </c>
      <c r="E1512" s="69">
        <v>3667377</v>
      </c>
      <c r="F1512" s="4">
        <f>'EXTR. DIARIA'!$D1512*'EXTR. DIARIA'!$E1512</f>
        <v>77014917</v>
      </c>
    </row>
    <row r="1513" spans="1:6" ht="15.75" hidden="1" customHeight="1" x14ac:dyDescent="0.25">
      <c r="A1513" s="4" t="s">
        <v>369</v>
      </c>
      <c r="B1513" s="71">
        <v>43448</v>
      </c>
      <c r="C1513" s="4">
        <v>2</v>
      </c>
      <c r="D1513" s="4">
        <v>21</v>
      </c>
      <c r="E1513" s="69">
        <v>1261596</v>
      </c>
      <c r="F1513" s="4">
        <f>'EXTR. DIARIA'!$D1513*'EXTR. DIARIA'!$E1513</f>
        <v>26493516</v>
      </c>
    </row>
    <row r="1514" spans="1:6" ht="15.75" hidden="1" customHeight="1" x14ac:dyDescent="0.25">
      <c r="A1514" s="4" t="s">
        <v>369</v>
      </c>
      <c r="B1514" s="71">
        <v>43448</v>
      </c>
      <c r="C1514" s="4">
        <v>28</v>
      </c>
      <c r="D1514" s="4">
        <v>21</v>
      </c>
      <c r="E1514" s="69">
        <v>617253</v>
      </c>
      <c r="F1514" s="4">
        <f>'EXTR. DIARIA'!$D1514*'EXTR. DIARIA'!$E1514</f>
        <v>12962313</v>
      </c>
    </row>
    <row r="1515" spans="1:6" ht="15.75" hidden="1" customHeight="1" x14ac:dyDescent="0.25">
      <c r="A1515" s="4" t="s">
        <v>333</v>
      </c>
      <c r="B1515" s="71">
        <v>43449</v>
      </c>
      <c r="C1515" s="4">
        <v>73</v>
      </c>
      <c r="D1515" s="4">
        <v>20</v>
      </c>
      <c r="E1515" s="69">
        <v>164720</v>
      </c>
      <c r="F1515" s="4">
        <f>'EXTR. DIARIA'!$D1515*'EXTR. DIARIA'!$E1515</f>
        <v>3294400</v>
      </c>
    </row>
    <row r="1516" spans="1:6" ht="15.75" hidden="1" customHeight="1" x14ac:dyDescent="0.25">
      <c r="A1516" s="4" t="s">
        <v>333</v>
      </c>
      <c r="B1516" s="71">
        <v>43449</v>
      </c>
      <c r="C1516" s="4"/>
      <c r="D1516" s="4"/>
      <c r="E1516" s="69">
        <v>4860416</v>
      </c>
      <c r="F1516" s="4">
        <f>'EXTR. DIARIA'!$D1516*'EXTR. DIARIA'!$E1516</f>
        <v>0</v>
      </c>
    </row>
    <row r="1517" spans="1:6" ht="15.75" hidden="1" customHeight="1" x14ac:dyDescent="0.25">
      <c r="A1517" s="4" t="s">
        <v>333</v>
      </c>
      <c r="B1517" s="71">
        <v>43449</v>
      </c>
      <c r="C1517" s="4"/>
      <c r="D1517" s="4"/>
      <c r="E1517" s="69">
        <v>1735750</v>
      </c>
      <c r="F1517" s="4">
        <f>'EXTR. DIARIA'!$D1517*'EXTR. DIARIA'!$E1517</f>
        <v>0</v>
      </c>
    </row>
    <row r="1518" spans="1:6" ht="15.75" hidden="1" customHeight="1" x14ac:dyDescent="0.25">
      <c r="A1518" s="4" t="s">
        <v>333</v>
      </c>
      <c r="B1518" s="71">
        <v>43449</v>
      </c>
      <c r="C1518" s="4"/>
      <c r="D1518" s="4"/>
      <c r="E1518" s="69">
        <v>750907</v>
      </c>
      <c r="F1518" s="4">
        <f>'EXTR. DIARIA'!$D1518*'EXTR. DIARIA'!$E1518</f>
        <v>0</v>
      </c>
    </row>
    <row r="1519" spans="1:6" ht="15.75" hidden="1" customHeight="1" x14ac:dyDescent="0.25">
      <c r="A1519" s="4" t="s">
        <v>348</v>
      </c>
      <c r="B1519" s="71">
        <v>43449</v>
      </c>
      <c r="C1519" s="4">
        <v>87</v>
      </c>
      <c r="D1519" s="4">
        <v>5.0999999999999996</v>
      </c>
      <c r="E1519" s="69">
        <v>753025.2</v>
      </c>
      <c r="F1519" s="4">
        <f>'EXTR. DIARIA'!$D1519*'EXTR. DIARIA'!$E1519</f>
        <v>3840428.5199999996</v>
      </c>
    </row>
    <row r="1520" spans="1:6" ht="15.75" hidden="1" customHeight="1" x14ac:dyDescent="0.25">
      <c r="A1520" s="4" t="s">
        <v>361</v>
      </c>
      <c r="B1520" s="71">
        <v>43449</v>
      </c>
      <c r="C1520" s="4">
        <v>34</v>
      </c>
      <c r="D1520" s="4">
        <v>245</v>
      </c>
      <c r="E1520" s="69">
        <v>287630</v>
      </c>
      <c r="F1520" s="4">
        <f>'EXTR. DIARIA'!$D1520*'EXTR. DIARIA'!$E1520</f>
        <v>70469350</v>
      </c>
    </row>
    <row r="1521" spans="1:6" ht="15.75" hidden="1" customHeight="1" x14ac:dyDescent="0.25">
      <c r="A1521" s="4" t="s">
        <v>361</v>
      </c>
      <c r="B1521" s="71">
        <v>43449</v>
      </c>
      <c r="C1521" s="4">
        <v>59</v>
      </c>
      <c r="D1521" s="4">
        <v>628</v>
      </c>
      <c r="E1521" s="69">
        <v>2361280</v>
      </c>
      <c r="F1521" s="4">
        <f>'EXTR. DIARIA'!$D1521*'EXTR. DIARIA'!$E1521</f>
        <v>1482883840</v>
      </c>
    </row>
    <row r="1522" spans="1:6" ht="15.75" hidden="1" customHeight="1" x14ac:dyDescent="0.25">
      <c r="A1522" s="4" t="s">
        <v>363</v>
      </c>
      <c r="B1522" s="71">
        <v>43449</v>
      </c>
      <c r="C1522" s="4">
        <v>105</v>
      </c>
      <c r="D1522" s="4">
        <v>59.41</v>
      </c>
      <c r="E1522" s="69">
        <v>1793944.36</v>
      </c>
      <c r="F1522" s="4">
        <f>'EXTR. DIARIA'!$D1522*'EXTR. DIARIA'!$E1522</f>
        <v>106578234.4276</v>
      </c>
    </row>
    <row r="1523" spans="1:6" ht="15.75" hidden="1" customHeight="1" x14ac:dyDescent="0.25">
      <c r="A1523" s="4" t="s">
        <v>335</v>
      </c>
      <c r="B1523" s="71">
        <v>43450</v>
      </c>
      <c r="C1523" s="4">
        <v>34</v>
      </c>
      <c r="D1523" s="4">
        <v>838</v>
      </c>
      <c r="E1523" s="69">
        <v>983812</v>
      </c>
      <c r="F1523" s="4">
        <f>'EXTR. DIARIA'!$D1523*'EXTR. DIARIA'!$E1523</f>
        <v>824434456</v>
      </c>
    </row>
    <row r="1524" spans="1:6" ht="15.75" hidden="1" customHeight="1" x14ac:dyDescent="0.25">
      <c r="A1524" s="4" t="s">
        <v>336</v>
      </c>
      <c r="B1524" s="71">
        <v>43450</v>
      </c>
      <c r="C1524" s="4">
        <v>36</v>
      </c>
      <c r="D1524" s="4">
        <v>47.4</v>
      </c>
      <c r="E1524" s="69">
        <v>491727.6</v>
      </c>
      <c r="F1524" s="4">
        <f>'EXTR. DIARIA'!$D1524*'EXTR. DIARIA'!$E1524</f>
        <v>23307888.239999998</v>
      </c>
    </row>
    <row r="1525" spans="1:6" ht="15.75" hidden="1" customHeight="1" x14ac:dyDescent="0.25">
      <c r="A1525" s="4" t="s">
        <v>336</v>
      </c>
      <c r="B1525" s="71">
        <v>43450</v>
      </c>
      <c r="C1525" s="4">
        <v>43</v>
      </c>
      <c r="D1525" s="4">
        <v>28.5</v>
      </c>
      <c r="E1525" s="69">
        <v>419007</v>
      </c>
      <c r="F1525" s="4">
        <f>'EXTR. DIARIA'!$D1525*'EXTR. DIARIA'!$E1525</f>
        <v>11941699.5</v>
      </c>
    </row>
    <row r="1526" spans="1:6" ht="15.75" hidden="1" customHeight="1" x14ac:dyDescent="0.25">
      <c r="A1526" s="4" t="s">
        <v>336</v>
      </c>
      <c r="B1526" s="71">
        <v>43450</v>
      </c>
      <c r="C1526" s="4">
        <v>71</v>
      </c>
      <c r="D1526" s="4">
        <v>11.4</v>
      </c>
      <c r="E1526" s="69">
        <v>72549.600000000006</v>
      </c>
      <c r="F1526" s="4">
        <f>'EXTR. DIARIA'!$D1526*'EXTR. DIARIA'!$E1526</f>
        <v>827065.44000000006</v>
      </c>
    </row>
    <row r="1527" spans="1:6" ht="15.75" hidden="1" customHeight="1" x14ac:dyDescent="0.25">
      <c r="A1527" s="4" t="s">
        <v>348</v>
      </c>
      <c r="B1527" s="71">
        <v>43450</v>
      </c>
      <c r="C1527" s="4">
        <v>105</v>
      </c>
      <c r="D1527" s="4">
        <v>8.9</v>
      </c>
      <c r="E1527" s="69">
        <v>268744.40000000002</v>
      </c>
      <c r="F1527" s="4">
        <f>'EXTR. DIARIA'!$D1527*'EXTR. DIARIA'!$E1527</f>
        <v>2391825.16</v>
      </c>
    </row>
    <row r="1528" spans="1:6" ht="15.75" hidden="1" customHeight="1" x14ac:dyDescent="0.25">
      <c r="A1528" s="4" t="s">
        <v>361</v>
      </c>
      <c r="B1528" s="71">
        <v>43450</v>
      </c>
      <c r="C1528" s="4">
        <v>35</v>
      </c>
      <c r="D1528" s="4">
        <v>83</v>
      </c>
      <c r="E1528" s="69">
        <v>103999</v>
      </c>
      <c r="F1528" s="4">
        <f>'EXTR. DIARIA'!$D1528*'EXTR. DIARIA'!$E1528</f>
        <v>8631917</v>
      </c>
    </row>
    <row r="1529" spans="1:6" ht="15.75" hidden="1" customHeight="1" x14ac:dyDescent="0.25">
      <c r="A1529" s="4" t="s">
        <v>361</v>
      </c>
      <c r="B1529" s="71">
        <v>43450</v>
      </c>
      <c r="C1529" s="4">
        <v>105</v>
      </c>
      <c r="D1529" s="4">
        <v>54.24</v>
      </c>
      <c r="E1529" s="69">
        <v>1637831.04</v>
      </c>
      <c r="F1529" s="4">
        <f>'EXTR. DIARIA'!$D1529*'EXTR. DIARIA'!$E1529</f>
        <v>88835955.609600008</v>
      </c>
    </row>
    <row r="1530" spans="1:6" ht="15.75" hidden="1" customHeight="1" x14ac:dyDescent="0.25">
      <c r="A1530" s="4" t="s">
        <v>333</v>
      </c>
      <c r="B1530" s="71">
        <v>43451</v>
      </c>
      <c r="C1530" s="4">
        <v>8</v>
      </c>
      <c r="D1530" s="4">
        <v>2</v>
      </c>
      <c r="E1530" s="69">
        <v>348666</v>
      </c>
      <c r="F1530" s="4">
        <f>'EXTR. DIARIA'!$D1530*'EXTR. DIARIA'!$E1530</f>
        <v>697332</v>
      </c>
    </row>
    <row r="1531" spans="1:6" ht="15.75" hidden="1" customHeight="1" x14ac:dyDescent="0.25">
      <c r="A1531" s="4" t="s">
        <v>333</v>
      </c>
      <c r="B1531" s="71">
        <v>43451</v>
      </c>
      <c r="C1531" s="4">
        <v>30</v>
      </c>
      <c r="D1531" s="4">
        <v>1</v>
      </c>
      <c r="E1531" s="69">
        <v>13196</v>
      </c>
      <c r="F1531" s="4">
        <f>'EXTR. DIARIA'!$D1531*'EXTR. DIARIA'!$E1531</f>
        <v>13196</v>
      </c>
    </row>
    <row r="1532" spans="1:6" ht="15.75" hidden="1" customHeight="1" x14ac:dyDescent="0.25">
      <c r="A1532" s="4" t="s">
        <v>336</v>
      </c>
      <c r="B1532" s="71">
        <v>43451</v>
      </c>
      <c r="C1532" s="4">
        <v>5</v>
      </c>
      <c r="D1532" s="4">
        <v>10</v>
      </c>
      <c r="E1532" s="69">
        <v>1546200</v>
      </c>
      <c r="F1532" s="4">
        <f>'EXTR. DIARIA'!$D1532*'EXTR. DIARIA'!$E1532</f>
        <v>15462000</v>
      </c>
    </row>
    <row r="1533" spans="1:6" ht="15.75" hidden="1" customHeight="1" x14ac:dyDescent="0.25">
      <c r="A1533" s="4" t="s">
        <v>336</v>
      </c>
      <c r="B1533" s="71">
        <v>43451</v>
      </c>
      <c r="C1533" s="4">
        <v>6</v>
      </c>
      <c r="D1533" s="4">
        <v>2</v>
      </c>
      <c r="E1533" s="69">
        <v>419004</v>
      </c>
      <c r="F1533" s="4">
        <f>'EXTR. DIARIA'!$D1533*'EXTR. DIARIA'!$E1533</f>
        <v>838008</v>
      </c>
    </row>
    <row r="1534" spans="1:6" ht="15.75" hidden="1" customHeight="1" x14ac:dyDescent="0.25">
      <c r="A1534" s="4" t="s">
        <v>336</v>
      </c>
      <c r="B1534" s="71">
        <v>43451</v>
      </c>
      <c r="C1534" s="4">
        <v>30</v>
      </c>
      <c r="D1534" s="4">
        <v>3</v>
      </c>
      <c r="E1534" s="69">
        <v>39588</v>
      </c>
      <c r="F1534" s="4">
        <f>'EXTR. DIARIA'!$D1534*'EXTR. DIARIA'!$E1534</f>
        <v>118764</v>
      </c>
    </row>
    <row r="1535" spans="1:6" ht="15.75" hidden="1" customHeight="1" x14ac:dyDescent="0.25">
      <c r="A1535" s="4" t="s">
        <v>336</v>
      </c>
      <c r="B1535" s="71">
        <v>43451</v>
      </c>
      <c r="C1535" s="4">
        <v>80</v>
      </c>
      <c r="D1535" s="4">
        <v>60</v>
      </c>
      <c r="E1535" s="69">
        <v>3755340</v>
      </c>
      <c r="F1535" s="4">
        <f>'EXTR. DIARIA'!$D1535*'EXTR. DIARIA'!$E1535</f>
        <v>225320400</v>
      </c>
    </row>
    <row r="1536" spans="1:6" ht="15.75" hidden="1" customHeight="1" x14ac:dyDescent="0.25">
      <c r="A1536" s="4" t="s">
        <v>348</v>
      </c>
      <c r="B1536" s="71">
        <v>43451</v>
      </c>
      <c r="C1536" s="4">
        <v>87</v>
      </c>
      <c r="D1536" s="4">
        <v>9.9499999999999993</v>
      </c>
      <c r="E1536" s="69">
        <v>1469137.4</v>
      </c>
      <c r="F1536" s="4">
        <f>'EXTR. DIARIA'!$D1536*'EXTR. DIARIA'!$E1536</f>
        <v>14617917.129999999</v>
      </c>
    </row>
    <row r="1537" spans="1:6" ht="15.75" hidden="1" customHeight="1" x14ac:dyDescent="0.25">
      <c r="A1537" s="4" t="s">
        <v>361</v>
      </c>
      <c r="B1537" s="71">
        <v>43451</v>
      </c>
      <c r="C1537" s="4">
        <v>68</v>
      </c>
      <c r="D1537" s="4">
        <v>37.340000000000003</v>
      </c>
      <c r="E1537" s="69">
        <v>2021961</v>
      </c>
      <c r="F1537" s="4">
        <f>'EXTR. DIARIA'!$D1537*'EXTR. DIARIA'!$E1537</f>
        <v>75500023.74000001</v>
      </c>
    </row>
    <row r="1538" spans="1:6" ht="15.75" hidden="1" customHeight="1" x14ac:dyDescent="0.25">
      <c r="A1538" s="4" t="s">
        <v>366</v>
      </c>
      <c r="B1538" s="71">
        <v>43451</v>
      </c>
      <c r="C1538" s="4">
        <v>59</v>
      </c>
      <c r="D1538" s="4">
        <v>963.1</v>
      </c>
      <c r="E1538" s="69">
        <v>3621256</v>
      </c>
      <c r="F1538" s="4">
        <f>'EXTR. DIARIA'!$D1538*'EXTR. DIARIA'!$E1538</f>
        <v>3487631653.5999999</v>
      </c>
    </row>
    <row r="1539" spans="1:6" ht="15.75" hidden="1" customHeight="1" x14ac:dyDescent="0.25">
      <c r="A1539" s="4" t="s">
        <v>366</v>
      </c>
      <c r="B1539" s="71">
        <v>43451</v>
      </c>
      <c r="C1539" s="4">
        <v>36</v>
      </c>
      <c r="D1539" s="4">
        <v>52.66</v>
      </c>
      <c r="E1539" s="69">
        <v>546294.84</v>
      </c>
      <c r="F1539" s="4">
        <f>'EXTR. DIARIA'!$D1539*'EXTR. DIARIA'!$E1539</f>
        <v>28767886.274399996</v>
      </c>
    </row>
    <row r="1540" spans="1:6" ht="15.75" hidden="1" customHeight="1" x14ac:dyDescent="0.25">
      <c r="A1540" s="4" t="s">
        <v>366</v>
      </c>
      <c r="B1540" s="71">
        <v>43451</v>
      </c>
      <c r="C1540" s="4">
        <v>68</v>
      </c>
      <c r="D1540" s="4">
        <v>21.2</v>
      </c>
      <c r="E1540" s="69">
        <v>1147980</v>
      </c>
      <c r="F1540" s="4">
        <f>'EXTR. DIARIA'!$D1540*'EXTR. DIARIA'!$E1540</f>
        <v>24337176</v>
      </c>
    </row>
    <row r="1541" spans="1:6" ht="15.75" hidden="1" customHeight="1" x14ac:dyDescent="0.25">
      <c r="A1541" s="4" t="s">
        <v>366</v>
      </c>
      <c r="B1541" s="71">
        <v>43451</v>
      </c>
      <c r="C1541" s="4">
        <v>34</v>
      </c>
      <c r="D1541" s="4">
        <v>534</v>
      </c>
      <c r="E1541" s="69">
        <v>626916</v>
      </c>
      <c r="F1541" s="4">
        <f>'EXTR. DIARIA'!$D1541*'EXTR. DIARIA'!$E1541</f>
        <v>334773144</v>
      </c>
    </row>
    <row r="1542" spans="1:6" ht="15.75" hidden="1" customHeight="1" x14ac:dyDescent="0.25">
      <c r="A1542" s="4" t="s">
        <v>366</v>
      </c>
      <c r="B1542" s="71">
        <v>43451</v>
      </c>
      <c r="C1542" s="4">
        <v>35</v>
      </c>
      <c r="D1542" s="4">
        <v>519.1</v>
      </c>
      <c r="E1542" s="69">
        <v>650432.30000000005</v>
      </c>
      <c r="F1542" s="4">
        <f>'EXTR. DIARIA'!$D1542*'EXTR. DIARIA'!$E1542</f>
        <v>337639406.93000007</v>
      </c>
    </row>
    <row r="1543" spans="1:6" ht="15.75" hidden="1" customHeight="1" x14ac:dyDescent="0.25">
      <c r="A1543" s="4" t="s">
        <v>370</v>
      </c>
      <c r="B1543" s="71">
        <v>43451</v>
      </c>
      <c r="C1543" s="4">
        <v>10</v>
      </c>
      <c r="D1543" s="4">
        <v>2</v>
      </c>
      <c r="E1543" s="69">
        <v>423168</v>
      </c>
      <c r="F1543" s="4">
        <f>'EXTR. DIARIA'!$D1543*'EXTR. DIARIA'!$E1543</f>
        <v>846336</v>
      </c>
    </row>
    <row r="1544" spans="1:6" ht="15.75" hidden="1" customHeight="1" x14ac:dyDescent="0.25">
      <c r="A1544" s="4" t="s">
        <v>348</v>
      </c>
      <c r="B1544" s="71">
        <v>43452</v>
      </c>
      <c r="C1544" s="4">
        <v>87</v>
      </c>
      <c r="D1544" s="4">
        <v>2.34</v>
      </c>
      <c r="E1544" s="69">
        <v>345505.68</v>
      </c>
      <c r="F1544" s="4">
        <f>'EXTR. DIARIA'!$D1544*'EXTR. DIARIA'!$E1544</f>
        <v>808483.29119999998</v>
      </c>
    </row>
    <row r="1545" spans="1:6" ht="15.75" hidden="1" customHeight="1" x14ac:dyDescent="0.25">
      <c r="A1545" s="4" t="s">
        <v>355</v>
      </c>
      <c r="B1545" s="71">
        <v>43452</v>
      </c>
      <c r="C1545" s="4">
        <v>87</v>
      </c>
      <c r="D1545" s="4">
        <v>3.69</v>
      </c>
      <c r="E1545" s="69">
        <v>544835.88</v>
      </c>
      <c r="F1545" s="4">
        <f>'EXTR. DIARIA'!$D1545*'EXTR. DIARIA'!$E1545</f>
        <v>2010444.3972</v>
      </c>
    </row>
    <row r="1546" spans="1:6" ht="15.75" hidden="1" customHeight="1" x14ac:dyDescent="0.25">
      <c r="A1546" s="4" t="s">
        <v>336</v>
      </c>
      <c r="B1546" s="71">
        <v>43453</v>
      </c>
      <c r="C1546" s="4">
        <v>80</v>
      </c>
      <c r="D1546" s="4">
        <v>36</v>
      </c>
      <c r="E1546" s="69">
        <v>2253204</v>
      </c>
      <c r="F1546" s="4">
        <f>'EXTR. DIARIA'!$D1546*'EXTR. DIARIA'!$E1546</f>
        <v>81115344</v>
      </c>
    </row>
    <row r="1547" spans="1:6" ht="15.75" hidden="1" customHeight="1" x14ac:dyDescent="0.25">
      <c r="A1547" s="4" t="s">
        <v>336</v>
      </c>
      <c r="B1547" s="71">
        <v>43453</v>
      </c>
      <c r="C1547" s="4">
        <v>73</v>
      </c>
      <c r="D1547" s="4">
        <v>227</v>
      </c>
      <c r="E1547" s="69">
        <v>1869572</v>
      </c>
      <c r="F1547" s="4">
        <f>'EXTR. DIARIA'!$D1547*'EXTR. DIARIA'!$E1547</f>
        <v>424392844</v>
      </c>
    </row>
    <row r="1548" spans="1:6" ht="15.75" hidden="1" customHeight="1" x14ac:dyDescent="0.25">
      <c r="A1548" s="4" t="s">
        <v>336</v>
      </c>
      <c r="B1548" s="71">
        <v>43453</v>
      </c>
      <c r="C1548" s="4">
        <v>76</v>
      </c>
      <c r="D1548" s="4">
        <v>112</v>
      </c>
      <c r="E1548" s="69">
        <v>1298752</v>
      </c>
      <c r="F1548" s="4">
        <f>'EXTR. DIARIA'!$D1548*'EXTR. DIARIA'!$E1548</f>
        <v>145460224</v>
      </c>
    </row>
    <row r="1549" spans="1:6" ht="15.75" hidden="1" customHeight="1" x14ac:dyDescent="0.25">
      <c r="A1549" s="4" t="s">
        <v>355</v>
      </c>
      <c r="B1549" s="71">
        <v>43453</v>
      </c>
      <c r="C1549" s="4">
        <v>87</v>
      </c>
      <c r="D1549" s="4">
        <v>4.7</v>
      </c>
      <c r="E1549" s="69">
        <v>693964.4</v>
      </c>
      <c r="F1549" s="4">
        <f>'EXTR. DIARIA'!$D1549*'EXTR. DIARIA'!$E1549</f>
        <v>3261632.68</v>
      </c>
    </row>
    <row r="1550" spans="1:6" ht="15.75" hidden="1" customHeight="1" x14ac:dyDescent="0.25">
      <c r="A1550" s="4" t="s">
        <v>361</v>
      </c>
      <c r="B1550" s="71">
        <v>43453</v>
      </c>
      <c r="C1550" s="4">
        <v>87</v>
      </c>
      <c r="D1550" s="4">
        <v>5.62</v>
      </c>
      <c r="E1550" s="69">
        <v>829804.24</v>
      </c>
      <c r="F1550" s="4">
        <f>'EXTR. DIARIA'!$D1550*'EXTR. DIARIA'!$E1550</f>
        <v>4663499.8288000003</v>
      </c>
    </row>
    <row r="1551" spans="1:6" ht="15.75" hidden="1" customHeight="1" x14ac:dyDescent="0.25">
      <c r="A1551" s="4" t="s">
        <v>361</v>
      </c>
      <c r="B1551" s="71">
        <v>43453</v>
      </c>
      <c r="C1551" s="4">
        <v>36</v>
      </c>
      <c r="D1551" s="4">
        <v>72.34</v>
      </c>
      <c r="E1551" s="69">
        <v>750455.16</v>
      </c>
      <c r="F1551" s="4">
        <f>'EXTR. DIARIA'!$D1551*'EXTR. DIARIA'!$E1551</f>
        <v>54287926.274400003</v>
      </c>
    </row>
    <row r="1552" spans="1:6" ht="15.75" hidden="1" customHeight="1" x14ac:dyDescent="0.25">
      <c r="A1552" s="4" t="s">
        <v>366</v>
      </c>
      <c r="B1552" s="71">
        <v>43453</v>
      </c>
      <c r="C1552" s="4">
        <v>36</v>
      </c>
      <c r="D1552" s="4">
        <v>11.71</v>
      </c>
      <c r="E1552" s="69">
        <v>121479.54</v>
      </c>
      <c r="F1552" s="4">
        <f>'EXTR. DIARIA'!$D1552*'EXTR. DIARIA'!$E1552</f>
        <v>1422525.4134</v>
      </c>
    </row>
    <row r="1553" spans="1:6" ht="15.75" hidden="1" customHeight="1" x14ac:dyDescent="0.25">
      <c r="A1553" s="4" t="s">
        <v>366</v>
      </c>
      <c r="B1553" s="71">
        <v>43453</v>
      </c>
      <c r="C1553" s="4">
        <v>68</v>
      </c>
      <c r="D1553" s="4">
        <v>27.76</v>
      </c>
      <c r="E1553" s="69">
        <v>1503204</v>
      </c>
      <c r="F1553" s="4">
        <f>'EXTR. DIARIA'!$D1553*'EXTR. DIARIA'!$E1553</f>
        <v>41728943.039999999</v>
      </c>
    </row>
    <row r="1554" spans="1:6" ht="15.75" hidden="1" customHeight="1" x14ac:dyDescent="0.25">
      <c r="A1554" s="4" t="s">
        <v>366</v>
      </c>
      <c r="B1554" s="71">
        <v>43453</v>
      </c>
      <c r="C1554" s="4">
        <v>36</v>
      </c>
      <c r="D1554" s="4">
        <v>68.03</v>
      </c>
      <c r="E1554" s="69">
        <v>705743.22</v>
      </c>
      <c r="F1554" s="4">
        <f>'EXTR. DIARIA'!$D1554*'EXTR. DIARIA'!$E1554</f>
        <v>48011711.2566</v>
      </c>
    </row>
    <row r="1555" spans="1:6" ht="15.75" hidden="1" customHeight="1" x14ac:dyDescent="0.25">
      <c r="A1555" s="4" t="s">
        <v>366</v>
      </c>
      <c r="B1555" s="71">
        <v>43453</v>
      </c>
      <c r="C1555" s="4">
        <v>68</v>
      </c>
      <c r="D1555" s="4">
        <v>35.22</v>
      </c>
      <c r="E1555" s="69">
        <v>1907163</v>
      </c>
      <c r="F1555" s="4">
        <f>'EXTR. DIARIA'!$D1555*'EXTR. DIARIA'!$E1555</f>
        <v>67170280.859999999</v>
      </c>
    </row>
    <row r="1556" spans="1:6" ht="15.75" hidden="1" customHeight="1" x14ac:dyDescent="0.25">
      <c r="A1556" s="4" t="s">
        <v>355</v>
      </c>
      <c r="B1556" s="71">
        <v>43454</v>
      </c>
      <c r="C1556" s="4">
        <v>75</v>
      </c>
      <c r="D1556" s="4">
        <v>1808</v>
      </c>
      <c r="E1556" s="69">
        <v>10182656</v>
      </c>
      <c r="F1556" s="4">
        <f>'EXTR. DIARIA'!$D1556*'EXTR. DIARIA'!$E1556</f>
        <v>18410242048</v>
      </c>
    </row>
    <row r="1557" spans="1:6" ht="15.75" hidden="1" customHeight="1" x14ac:dyDescent="0.25">
      <c r="A1557" s="4" t="s">
        <v>355</v>
      </c>
      <c r="B1557" s="71">
        <v>43454</v>
      </c>
      <c r="C1557" s="4">
        <v>76</v>
      </c>
      <c r="D1557" s="4">
        <v>572</v>
      </c>
      <c r="E1557" s="69">
        <v>6632912</v>
      </c>
      <c r="F1557" s="4">
        <f>'EXTR. DIARIA'!$D1557*'EXTR. DIARIA'!$E1557</f>
        <v>3794025664</v>
      </c>
    </row>
    <row r="1558" spans="1:6" ht="15.75" hidden="1" customHeight="1" x14ac:dyDescent="0.25">
      <c r="A1558" s="4" t="s">
        <v>361</v>
      </c>
      <c r="B1558" s="71">
        <v>43454</v>
      </c>
      <c r="C1558" s="4">
        <v>87</v>
      </c>
      <c r="D1558" s="4">
        <v>10.47</v>
      </c>
      <c r="E1558" s="69">
        <v>1545916.4400000002</v>
      </c>
      <c r="F1558" s="4">
        <f>'EXTR. DIARIA'!$D1558*'EXTR. DIARIA'!$E1558</f>
        <v>16185745.126800003</v>
      </c>
    </row>
    <row r="1559" spans="1:6" ht="15.75" hidden="1" customHeight="1" x14ac:dyDescent="0.25">
      <c r="A1559" s="4" t="s">
        <v>361</v>
      </c>
      <c r="B1559" s="71">
        <v>43454</v>
      </c>
      <c r="C1559" s="4">
        <v>87</v>
      </c>
      <c r="D1559" s="4">
        <v>3.38</v>
      </c>
      <c r="E1559" s="69">
        <v>499063.76</v>
      </c>
      <c r="F1559" s="4">
        <f>'EXTR. DIARIA'!$D1559*'EXTR. DIARIA'!$E1559</f>
        <v>1686835.5088</v>
      </c>
    </row>
    <row r="1560" spans="1:6" ht="15.75" hidden="1" customHeight="1" x14ac:dyDescent="0.25">
      <c r="A1560" s="4" t="s">
        <v>366</v>
      </c>
      <c r="B1560" s="71">
        <v>43454</v>
      </c>
      <c r="C1560" s="4">
        <v>36</v>
      </c>
      <c r="D1560" s="4">
        <v>18.45</v>
      </c>
      <c r="E1560" s="69">
        <v>191400.3</v>
      </c>
      <c r="F1560" s="4">
        <f>'EXTR. DIARIA'!$D1560*'EXTR. DIARIA'!$E1560</f>
        <v>3531335.5349999997</v>
      </c>
    </row>
    <row r="1561" spans="1:6" ht="15.75" hidden="1" customHeight="1" x14ac:dyDescent="0.25">
      <c r="A1561" s="4" t="s">
        <v>366</v>
      </c>
      <c r="B1561" s="71">
        <v>43454</v>
      </c>
      <c r="C1561" s="4">
        <v>68</v>
      </c>
      <c r="D1561" s="4">
        <v>31.53</v>
      </c>
      <c r="E1561" s="69">
        <v>1707349.5</v>
      </c>
      <c r="F1561" s="4">
        <f>'EXTR. DIARIA'!$D1561*'EXTR. DIARIA'!$E1561</f>
        <v>53832729.734999999</v>
      </c>
    </row>
    <row r="1562" spans="1:6" ht="15.75" hidden="1" customHeight="1" x14ac:dyDescent="0.25">
      <c r="A1562" s="4" t="s">
        <v>361</v>
      </c>
      <c r="B1562" s="71">
        <v>43455</v>
      </c>
      <c r="C1562" s="4">
        <v>87</v>
      </c>
      <c r="D1562" s="4">
        <v>7.12</v>
      </c>
      <c r="E1562" s="69">
        <v>1051282.24</v>
      </c>
      <c r="F1562" s="4">
        <f>'EXTR. DIARIA'!$D1562*'EXTR. DIARIA'!$E1562</f>
        <v>7485129.5488</v>
      </c>
    </row>
    <row r="1563" spans="1:6" ht="15.75" hidden="1" customHeight="1" x14ac:dyDescent="0.25">
      <c r="A1563" s="4" t="s">
        <v>361</v>
      </c>
      <c r="B1563" s="71">
        <v>43455</v>
      </c>
      <c r="C1563" s="4">
        <v>87</v>
      </c>
      <c r="D1563" s="4">
        <v>3.16</v>
      </c>
      <c r="E1563" s="69">
        <v>466580.32</v>
      </c>
      <c r="F1563" s="4">
        <f>'EXTR. DIARIA'!$D1563*'EXTR. DIARIA'!$E1563</f>
        <v>1474393.8112000001</v>
      </c>
    </row>
    <row r="1564" spans="1:6" ht="15.75" hidden="1" customHeight="1" x14ac:dyDescent="0.25">
      <c r="A1564" s="4" t="s">
        <v>366</v>
      </c>
      <c r="B1564" s="71">
        <v>43456</v>
      </c>
      <c r="C1564" s="4">
        <v>36</v>
      </c>
      <c r="D1564" s="4">
        <v>67.62</v>
      </c>
      <c r="E1564" s="69">
        <v>701489.88</v>
      </c>
      <c r="F1564" s="4">
        <f>'EXTR. DIARIA'!$D1564*'EXTR. DIARIA'!$E1564</f>
        <v>47434745.685600005</v>
      </c>
    </row>
    <row r="1565" spans="1:6" ht="15.75" hidden="1" customHeight="1" x14ac:dyDescent="0.25">
      <c r="A1565" s="4" t="s">
        <v>366</v>
      </c>
      <c r="B1565" s="71">
        <v>43456</v>
      </c>
      <c r="C1565" s="4">
        <v>68</v>
      </c>
      <c r="D1565" s="4">
        <v>52.2</v>
      </c>
      <c r="E1565" s="69">
        <v>2826630</v>
      </c>
      <c r="F1565" s="4">
        <f>'EXTR. DIARIA'!$D1565*'EXTR. DIARIA'!$E1565</f>
        <v>147550086</v>
      </c>
    </row>
    <row r="1566" spans="1:6" ht="15.75" hidden="1" customHeight="1" x14ac:dyDescent="0.25">
      <c r="A1566" s="4" t="s">
        <v>366</v>
      </c>
      <c r="B1566" s="71">
        <v>43456</v>
      </c>
      <c r="C1566" s="4">
        <v>36</v>
      </c>
      <c r="D1566" s="4">
        <v>127.5</v>
      </c>
      <c r="E1566" s="69">
        <v>1322685</v>
      </c>
      <c r="F1566" s="4">
        <f>'EXTR. DIARIA'!$D1566*'EXTR. DIARIA'!$E1566</f>
        <v>168642337.5</v>
      </c>
    </row>
    <row r="1567" spans="1:6" ht="15.75" hidden="1" customHeight="1" x14ac:dyDescent="0.25">
      <c r="A1567" s="4" t="s">
        <v>366</v>
      </c>
      <c r="B1567" s="71">
        <v>43456</v>
      </c>
      <c r="C1567" s="4">
        <v>68</v>
      </c>
      <c r="D1567" s="4">
        <v>71.430000000000007</v>
      </c>
      <c r="E1567" s="69">
        <v>3867934.5000000009</v>
      </c>
      <c r="F1567" s="4">
        <f>'EXTR. DIARIA'!$D1567*'EXTR. DIARIA'!$E1567</f>
        <v>276286561.3350001</v>
      </c>
    </row>
    <row r="1568" spans="1:6" ht="15.75" hidden="1" customHeight="1" x14ac:dyDescent="0.25">
      <c r="A1568" s="4" t="s">
        <v>366</v>
      </c>
      <c r="B1568" s="71">
        <v>43456</v>
      </c>
      <c r="C1568" s="4">
        <v>59</v>
      </c>
      <c r="D1568" s="4">
        <v>1075.5999999999999</v>
      </c>
      <c r="E1568" s="69">
        <v>4044255.9999999991</v>
      </c>
      <c r="F1568" s="4">
        <f>'EXTR. DIARIA'!$D1568*'EXTR. DIARIA'!$E1568</f>
        <v>4350001753.5999985</v>
      </c>
    </row>
    <row r="1569" spans="1:6" ht="15.75" hidden="1" customHeight="1" x14ac:dyDescent="0.25">
      <c r="A1569" s="4" t="s">
        <v>366</v>
      </c>
      <c r="B1569" s="71">
        <v>43456</v>
      </c>
      <c r="C1569" s="4">
        <v>34</v>
      </c>
      <c r="D1569" s="4">
        <v>690</v>
      </c>
      <c r="E1569" s="69">
        <v>810060</v>
      </c>
      <c r="F1569" s="4">
        <f>'EXTR. DIARIA'!$D1569*'EXTR. DIARIA'!$E1569</f>
        <v>558941400</v>
      </c>
    </row>
    <row r="1570" spans="1:6" ht="15.75" hidden="1" customHeight="1" x14ac:dyDescent="0.25">
      <c r="A1570" s="4" t="s">
        <v>366</v>
      </c>
      <c r="B1570" s="71">
        <v>43456</v>
      </c>
      <c r="C1570" s="4">
        <v>35</v>
      </c>
      <c r="D1570" s="4">
        <v>385.6</v>
      </c>
      <c r="E1570" s="69">
        <v>483156.8000000001</v>
      </c>
      <c r="F1570" s="4">
        <f>'EXTR. DIARIA'!$D1570*'EXTR. DIARIA'!$E1570</f>
        <v>186305262.08000004</v>
      </c>
    </row>
    <row r="1571" spans="1:6" ht="15.75" hidden="1" customHeight="1" x14ac:dyDescent="0.25">
      <c r="A1571" s="4" t="s">
        <v>335</v>
      </c>
      <c r="B1571" s="71">
        <v>43457</v>
      </c>
      <c r="C1571" s="4">
        <v>58</v>
      </c>
      <c r="D1571" s="4">
        <v>746</v>
      </c>
      <c r="E1571" s="69">
        <v>2349154</v>
      </c>
      <c r="F1571" s="4">
        <f>'EXTR. DIARIA'!$D1571*'EXTR. DIARIA'!$E1571</f>
        <v>1752468884</v>
      </c>
    </row>
    <row r="1572" spans="1:6" ht="15.75" hidden="1" customHeight="1" x14ac:dyDescent="0.25">
      <c r="A1572" s="4" t="s">
        <v>361</v>
      </c>
      <c r="B1572" s="71">
        <v>43457</v>
      </c>
      <c r="C1572" s="4">
        <v>76</v>
      </c>
      <c r="D1572" s="4">
        <v>577</v>
      </c>
      <c r="E1572" s="69">
        <v>6690892</v>
      </c>
      <c r="F1572" s="4">
        <f>'EXTR. DIARIA'!$D1572*'EXTR. DIARIA'!$E1572</f>
        <v>3860644684</v>
      </c>
    </row>
    <row r="1573" spans="1:6" ht="15.75" hidden="1" customHeight="1" x14ac:dyDescent="0.25">
      <c r="A1573" s="4" t="s">
        <v>361</v>
      </c>
      <c r="B1573" s="71">
        <v>43457</v>
      </c>
      <c r="C1573" s="4">
        <v>59</v>
      </c>
      <c r="D1573" s="4">
        <v>172</v>
      </c>
      <c r="E1573" s="69">
        <v>646720</v>
      </c>
      <c r="F1573" s="4">
        <f>'EXTR. DIARIA'!$D1573*'EXTR. DIARIA'!$E1573</f>
        <v>111235840</v>
      </c>
    </row>
    <row r="1574" spans="1:6" ht="15.75" hidden="1" customHeight="1" x14ac:dyDescent="0.25">
      <c r="A1574" s="4" t="s">
        <v>361</v>
      </c>
      <c r="B1574" s="71">
        <v>43457</v>
      </c>
      <c r="C1574" s="4">
        <v>59</v>
      </c>
      <c r="D1574" s="4">
        <v>22</v>
      </c>
      <c r="E1574" s="69">
        <v>82720</v>
      </c>
      <c r="F1574" s="4">
        <f>'EXTR. DIARIA'!$D1574*'EXTR. DIARIA'!$E1574</f>
        <v>1819840</v>
      </c>
    </row>
    <row r="1575" spans="1:6" ht="15.75" hidden="1" customHeight="1" x14ac:dyDescent="0.25">
      <c r="A1575" s="4" t="s">
        <v>361</v>
      </c>
      <c r="B1575" s="71">
        <v>43457</v>
      </c>
      <c r="C1575" s="4">
        <v>60</v>
      </c>
      <c r="D1575" s="4">
        <v>51</v>
      </c>
      <c r="E1575" s="69">
        <v>231132</v>
      </c>
      <c r="F1575" s="4">
        <f>'EXTR. DIARIA'!$D1575*'EXTR. DIARIA'!$E1575</f>
        <v>11787732</v>
      </c>
    </row>
    <row r="1576" spans="1:6" ht="15.75" hidden="1" customHeight="1" x14ac:dyDescent="0.25">
      <c r="A1576" s="4" t="s">
        <v>366</v>
      </c>
      <c r="B1576" s="71">
        <v>43457</v>
      </c>
      <c r="C1576" s="4">
        <v>34</v>
      </c>
      <c r="D1576" s="4">
        <v>1284</v>
      </c>
      <c r="E1576" s="69">
        <v>1507416</v>
      </c>
      <c r="F1576" s="4">
        <f>'EXTR. DIARIA'!$D1576*'EXTR. DIARIA'!$E1576</f>
        <v>1935522144</v>
      </c>
    </row>
    <row r="1577" spans="1:6" ht="15.75" hidden="1" customHeight="1" x14ac:dyDescent="0.25">
      <c r="A1577" s="4" t="s">
        <v>366</v>
      </c>
      <c r="B1577" s="71">
        <v>43457</v>
      </c>
      <c r="C1577" s="4">
        <v>35</v>
      </c>
      <c r="D1577" s="4">
        <v>875.3</v>
      </c>
      <c r="E1577" s="69">
        <v>1096750.8999999999</v>
      </c>
      <c r="F1577" s="4">
        <f>'EXTR. DIARIA'!$D1577*'EXTR. DIARIA'!$E1577</f>
        <v>959986062.76999986</v>
      </c>
    </row>
    <row r="1578" spans="1:6" ht="15.75" hidden="1" customHeight="1" x14ac:dyDescent="0.25">
      <c r="A1578" s="4" t="s">
        <v>366</v>
      </c>
      <c r="B1578" s="71">
        <v>43457</v>
      </c>
      <c r="C1578" s="4">
        <v>36</v>
      </c>
      <c r="D1578" s="4">
        <v>44.6</v>
      </c>
      <c r="E1578" s="69">
        <v>462680.4</v>
      </c>
      <c r="F1578" s="4">
        <f>'EXTR. DIARIA'!$D1578*'EXTR. DIARIA'!$E1578</f>
        <v>20635545.84</v>
      </c>
    </row>
    <row r="1579" spans="1:6" ht="15.75" hidden="1" customHeight="1" x14ac:dyDescent="0.25">
      <c r="A1579" s="4" t="s">
        <v>366</v>
      </c>
      <c r="B1579" s="71">
        <v>43457</v>
      </c>
      <c r="C1579" s="4">
        <v>68</v>
      </c>
      <c r="D1579" s="4">
        <v>34.299999999999997</v>
      </c>
      <c r="E1579" s="69">
        <v>1857345</v>
      </c>
      <c r="F1579" s="4">
        <f>'EXTR. DIARIA'!$D1579*'EXTR. DIARIA'!$E1579</f>
        <v>63706933.499999993</v>
      </c>
    </row>
    <row r="1580" spans="1:6" ht="15.75" hidden="1" customHeight="1" x14ac:dyDescent="0.25">
      <c r="A1580" s="4" t="s">
        <v>366</v>
      </c>
      <c r="B1580" s="71">
        <v>43457</v>
      </c>
      <c r="C1580" s="4">
        <v>36</v>
      </c>
      <c r="D1580" s="4">
        <v>62.86</v>
      </c>
      <c r="E1580" s="69">
        <v>652109.64</v>
      </c>
      <c r="F1580" s="4">
        <f>'EXTR. DIARIA'!$D1580*'EXTR. DIARIA'!$E1580</f>
        <v>40991611.970399998</v>
      </c>
    </row>
    <row r="1581" spans="1:6" ht="15.75" hidden="1" customHeight="1" x14ac:dyDescent="0.25">
      <c r="A1581" s="4" t="s">
        <v>366</v>
      </c>
      <c r="B1581" s="71">
        <v>43457</v>
      </c>
      <c r="C1581" s="4">
        <v>68</v>
      </c>
      <c r="D1581" s="4">
        <v>48.37</v>
      </c>
      <c r="E1581" s="69">
        <v>2619235.5</v>
      </c>
      <c r="F1581" s="4">
        <f>'EXTR. DIARIA'!$D1581*'EXTR. DIARIA'!$E1581</f>
        <v>126692421.13499999</v>
      </c>
    </row>
    <row r="1582" spans="1:6" ht="15.75" hidden="1" customHeight="1" x14ac:dyDescent="0.25">
      <c r="A1582" s="4" t="s">
        <v>366</v>
      </c>
      <c r="B1582" s="71">
        <v>43457</v>
      </c>
      <c r="C1582" s="4">
        <v>36</v>
      </c>
      <c r="D1582" s="4">
        <v>82.39</v>
      </c>
      <c r="E1582" s="69">
        <v>854713.86</v>
      </c>
      <c r="F1582" s="4">
        <f>'EXTR. DIARIA'!$D1582*'EXTR. DIARIA'!$E1582</f>
        <v>70419874.925400004</v>
      </c>
    </row>
    <row r="1583" spans="1:6" ht="15.75" hidden="1" customHeight="1" x14ac:dyDescent="0.25">
      <c r="A1583" s="4" t="s">
        <v>366</v>
      </c>
      <c r="B1583" s="71">
        <v>43457</v>
      </c>
      <c r="C1583" s="4">
        <v>68</v>
      </c>
      <c r="D1583" s="4">
        <v>51.947000000000003</v>
      </c>
      <c r="E1583" s="69">
        <v>2812930.0500000003</v>
      </c>
      <c r="F1583" s="4">
        <f>'EXTR. DIARIA'!$D1583*'EXTR. DIARIA'!$E1583</f>
        <v>146123277.30735001</v>
      </c>
    </row>
    <row r="1584" spans="1:6" ht="15.75" hidden="1" customHeight="1" x14ac:dyDescent="0.25">
      <c r="A1584" s="4" t="s">
        <v>366</v>
      </c>
      <c r="B1584" s="71">
        <v>43457</v>
      </c>
      <c r="C1584" s="4">
        <v>68</v>
      </c>
      <c r="D1584" s="4">
        <v>39.5</v>
      </c>
      <c r="E1584" s="69">
        <v>2138925</v>
      </c>
      <c r="F1584" s="4">
        <f>'EXTR. DIARIA'!$D1584*'EXTR. DIARIA'!$E1584</f>
        <v>84487537.5</v>
      </c>
    </row>
    <row r="1585" spans="1:6" ht="15.75" hidden="1" customHeight="1" x14ac:dyDescent="0.25">
      <c r="A1585" s="4" t="s">
        <v>366</v>
      </c>
      <c r="B1585" s="71">
        <v>43457</v>
      </c>
      <c r="C1585" s="4">
        <v>59</v>
      </c>
      <c r="D1585" s="4">
        <v>2159.3000000000002</v>
      </c>
      <c r="E1585" s="69">
        <v>8118968.0000000019</v>
      </c>
      <c r="F1585" s="4">
        <f>'EXTR. DIARIA'!$D1585*'EXTR. DIARIA'!$E1585</f>
        <v>17531287602.400005</v>
      </c>
    </row>
    <row r="1586" spans="1:6" ht="15.75" hidden="1" customHeight="1" x14ac:dyDescent="0.25">
      <c r="A1586" s="4" t="s">
        <v>333</v>
      </c>
      <c r="B1586" s="71">
        <v>43460</v>
      </c>
      <c r="C1586" s="4">
        <v>36</v>
      </c>
      <c r="D1586" s="4">
        <v>71.638000000000005</v>
      </c>
      <c r="E1586" s="69">
        <v>743172.61199999996</v>
      </c>
      <c r="F1586" s="4">
        <f>'EXTR. DIARIA'!$D1586*'EXTR. DIARIA'!$E1586</f>
        <v>53239399.578455999</v>
      </c>
    </row>
    <row r="1587" spans="1:6" ht="15.75" hidden="1" customHeight="1" x14ac:dyDescent="0.25">
      <c r="A1587" s="4" t="s">
        <v>333</v>
      </c>
      <c r="B1587" s="71">
        <v>43460</v>
      </c>
      <c r="C1587" s="4">
        <v>61</v>
      </c>
      <c r="D1587" s="4">
        <v>15.002000000000001</v>
      </c>
      <c r="E1587" s="69">
        <v>496521.19400000002</v>
      </c>
      <c r="F1587" s="4">
        <f>'EXTR. DIARIA'!$D1587*'EXTR. DIARIA'!$E1587</f>
        <v>7448810.9523880007</v>
      </c>
    </row>
    <row r="1588" spans="1:6" ht="15.75" hidden="1" customHeight="1" x14ac:dyDescent="0.25">
      <c r="A1588" s="4" t="s">
        <v>333</v>
      </c>
      <c r="B1588" s="71">
        <v>43460</v>
      </c>
      <c r="C1588" s="4">
        <v>61</v>
      </c>
      <c r="D1588" s="4">
        <v>27.878</v>
      </c>
      <c r="E1588" s="69">
        <v>922678.16599999997</v>
      </c>
      <c r="F1588" s="4">
        <f>'EXTR. DIARIA'!$D1588*'EXTR. DIARIA'!$E1588</f>
        <v>25722421.911747999</v>
      </c>
    </row>
    <row r="1589" spans="1:6" ht="15.75" hidden="1" customHeight="1" x14ac:dyDescent="0.25">
      <c r="A1589" s="4" t="s">
        <v>345</v>
      </c>
      <c r="B1589" s="71">
        <v>43460</v>
      </c>
      <c r="C1589" s="4">
        <v>87</v>
      </c>
      <c r="D1589" s="4">
        <v>7.95</v>
      </c>
      <c r="E1589" s="69">
        <v>1173833.3999999999</v>
      </c>
      <c r="F1589" s="4">
        <f>'EXTR. DIARIA'!$D1589*'EXTR. DIARIA'!$E1589</f>
        <v>9331975.5299999993</v>
      </c>
    </row>
    <row r="1590" spans="1:6" ht="15.75" hidden="1" customHeight="1" x14ac:dyDescent="0.25">
      <c r="A1590" s="4" t="s">
        <v>361</v>
      </c>
      <c r="B1590" s="71">
        <v>43460</v>
      </c>
      <c r="C1590" s="4">
        <v>58</v>
      </c>
      <c r="D1590" s="4">
        <v>289</v>
      </c>
      <c r="E1590" s="69">
        <v>910061</v>
      </c>
      <c r="F1590" s="4">
        <f>'EXTR. DIARIA'!$D1590*'EXTR. DIARIA'!$E1590</f>
        <v>263007629</v>
      </c>
    </row>
    <row r="1591" spans="1:6" ht="15.75" hidden="1" customHeight="1" x14ac:dyDescent="0.25">
      <c r="A1591" s="4" t="s">
        <v>361</v>
      </c>
      <c r="B1591" s="71">
        <v>43460</v>
      </c>
      <c r="C1591" s="4">
        <v>59</v>
      </c>
      <c r="D1591" s="4">
        <v>44</v>
      </c>
      <c r="E1591" s="69">
        <v>165440</v>
      </c>
      <c r="F1591" s="4">
        <f>'EXTR. DIARIA'!$D1591*'EXTR. DIARIA'!$E1591</f>
        <v>7279360</v>
      </c>
    </row>
    <row r="1592" spans="1:6" ht="15.75" hidden="1" customHeight="1" x14ac:dyDescent="0.25">
      <c r="A1592" s="4" t="s">
        <v>361</v>
      </c>
      <c r="B1592" s="71">
        <v>43460</v>
      </c>
      <c r="C1592" s="4">
        <v>34</v>
      </c>
      <c r="D1592" s="4">
        <v>333</v>
      </c>
      <c r="E1592" s="69">
        <v>390942</v>
      </c>
      <c r="F1592" s="4">
        <f>'EXTR. DIARIA'!$D1592*'EXTR. DIARIA'!$E1592</f>
        <v>130183686</v>
      </c>
    </row>
    <row r="1593" spans="1:6" ht="15.75" hidden="1" customHeight="1" x14ac:dyDescent="0.25">
      <c r="A1593" s="4" t="s">
        <v>366</v>
      </c>
      <c r="B1593" s="71">
        <v>43460</v>
      </c>
      <c r="C1593" s="4">
        <v>20</v>
      </c>
      <c r="D1593" s="4">
        <v>17</v>
      </c>
      <c r="E1593" s="69">
        <v>3568691</v>
      </c>
      <c r="F1593" s="4">
        <f>'EXTR. DIARIA'!$D1593*'EXTR. DIARIA'!$E1593</f>
        <v>60667747</v>
      </c>
    </row>
    <row r="1594" spans="1:6" ht="15.75" hidden="1" customHeight="1" x14ac:dyDescent="0.25">
      <c r="A1594" s="4" t="s">
        <v>366</v>
      </c>
      <c r="B1594" s="71">
        <v>43460</v>
      </c>
      <c r="C1594" s="4">
        <v>5</v>
      </c>
      <c r="D1594" s="4">
        <v>3</v>
      </c>
      <c r="E1594" s="69">
        <v>463860</v>
      </c>
      <c r="F1594" s="4">
        <f>'EXTR. DIARIA'!$D1594*'EXTR. DIARIA'!$E1594</f>
        <v>1391580</v>
      </c>
    </row>
    <row r="1595" spans="1:6" ht="15.75" hidden="1" customHeight="1" x14ac:dyDescent="0.25">
      <c r="A1595" s="4" t="s">
        <v>366</v>
      </c>
      <c r="B1595" s="71">
        <v>43460</v>
      </c>
      <c r="C1595" s="4">
        <v>30</v>
      </c>
      <c r="D1595" s="4">
        <v>5</v>
      </c>
      <c r="E1595" s="69">
        <v>65980</v>
      </c>
      <c r="F1595" s="4">
        <f>'EXTR. DIARIA'!$D1595*'EXTR. DIARIA'!$E1595</f>
        <v>329900</v>
      </c>
    </row>
    <row r="1596" spans="1:6" ht="15.75" hidden="1" customHeight="1" x14ac:dyDescent="0.25">
      <c r="A1596" s="4" t="s">
        <v>366</v>
      </c>
      <c r="B1596" s="71">
        <v>43460</v>
      </c>
      <c r="C1596" s="4">
        <v>20</v>
      </c>
      <c r="D1596" s="4">
        <v>16</v>
      </c>
      <c r="E1596" s="69">
        <v>3358768</v>
      </c>
      <c r="F1596" s="4">
        <f>'EXTR. DIARIA'!$D1596*'EXTR. DIARIA'!$E1596</f>
        <v>53740288</v>
      </c>
    </row>
    <row r="1597" spans="1:6" ht="15.75" hidden="1" customHeight="1" x14ac:dyDescent="0.25">
      <c r="A1597" s="4" t="s">
        <v>366</v>
      </c>
      <c r="B1597" s="71">
        <v>43460</v>
      </c>
      <c r="C1597" s="4">
        <v>5</v>
      </c>
      <c r="D1597" s="4">
        <v>2</v>
      </c>
      <c r="E1597" s="69">
        <v>309240</v>
      </c>
      <c r="F1597" s="4">
        <f>'EXTR. DIARIA'!$D1597*'EXTR. DIARIA'!$E1597</f>
        <v>618480</v>
      </c>
    </row>
    <row r="1598" spans="1:6" ht="15.75" hidden="1" customHeight="1" x14ac:dyDescent="0.25">
      <c r="A1598" s="4" t="s">
        <v>366</v>
      </c>
      <c r="B1598" s="71">
        <v>43460</v>
      </c>
      <c r="C1598" s="4">
        <v>30</v>
      </c>
      <c r="D1598" s="4">
        <v>6</v>
      </c>
      <c r="E1598" s="69">
        <v>79176</v>
      </c>
      <c r="F1598" s="4">
        <f>'EXTR. DIARIA'!$D1598*'EXTR. DIARIA'!$E1598</f>
        <v>475056</v>
      </c>
    </row>
    <row r="1599" spans="1:6" ht="15.75" hidden="1" customHeight="1" x14ac:dyDescent="0.25">
      <c r="A1599" s="4" t="s">
        <v>366</v>
      </c>
      <c r="B1599" s="71">
        <v>43460</v>
      </c>
      <c r="C1599" s="4">
        <v>34</v>
      </c>
      <c r="D1599" s="4">
        <v>48</v>
      </c>
      <c r="E1599" s="69">
        <v>56352</v>
      </c>
      <c r="F1599" s="4">
        <f>'EXTR. DIARIA'!$D1599*'EXTR. DIARIA'!$E1599</f>
        <v>2704896</v>
      </c>
    </row>
    <row r="1600" spans="1:6" ht="15.75" hidden="1" customHeight="1" x14ac:dyDescent="0.25">
      <c r="A1600" s="4" t="s">
        <v>366</v>
      </c>
      <c r="B1600" s="71">
        <v>43460</v>
      </c>
      <c r="C1600" s="4">
        <v>58</v>
      </c>
      <c r="D1600" s="4">
        <v>48</v>
      </c>
      <c r="E1600" s="69">
        <v>151152</v>
      </c>
      <c r="F1600" s="4">
        <f>'EXTR. DIARIA'!$D1600*'EXTR. DIARIA'!$E1600</f>
        <v>7255296</v>
      </c>
    </row>
    <row r="1601" spans="1:6" ht="15.75" hidden="1" customHeight="1" x14ac:dyDescent="0.25">
      <c r="A1601" s="4" t="s">
        <v>366</v>
      </c>
      <c r="B1601" s="71">
        <v>43460</v>
      </c>
      <c r="C1601" s="4">
        <v>36</v>
      </c>
      <c r="D1601" s="4">
        <v>82.96</v>
      </c>
      <c r="E1601" s="69">
        <v>860627.04</v>
      </c>
      <c r="F1601" s="4">
        <f>'EXTR. DIARIA'!$D1601*'EXTR. DIARIA'!$E1601</f>
        <v>71397619.238399997</v>
      </c>
    </row>
    <row r="1602" spans="1:6" ht="15.75" hidden="1" customHeight="1" x14ac:dyDescent="0.25">
      <c r="A1602" s="4" t="s">
        <v>366</v>
      </c>
      <c r="B1602" s="71">
        <v>43460</v>
      </c>
      <c r="C1602" s="4">
        <v>36</v>
      </c>
      <c r="D1602" s="4">
        <v>59.45</v>
      </c>
      <c r="E1602" s="69">
        <v>616734.30000000005</v>
      </c>
      <c r="F1602" s="4">
        <f>'EXTR. DIARIA'!$D1602*'EXTR. DIARIA'!$E1602</f>
        <v>36664854.135000005</v>
      </c>
    </row>
    <row r="1603" spans="1:6" ht="15.75" hidden="1" customHeight="1" x14ac:dyDescent="0.25">
      <c r="A1603" s="4" t="s">
        <v>366</v>
      </c>
      <c r="B1603" s="71">
        <v>43460</v>
      </c>
      <c r="C1603" s="4">
        <v>68</v>
      </c>
      <c r="D1603" s="4">
        <v>32</v>
      </c>
      <c r="E1603" s="69">
        <v>1732800</v>
      </c>
      <c r="F1603" s="4">
        <f>'EXTR. DIARIA'!$D1603*'EXTR. DIARIA'!$E1603</f>
        <v>55449600</v>
      </c>
    </row>
    <row r="1604" spans="1:6" ht="15.75" hidden="1" customHeight="1" x14ac:dyDescent="0.25">
      <c r="A1604" s="4" t="s">
        <v>368</v>
      </c>
      <c r="B1604" s="71">
        <v>43460</v>
      </c>
      <c r="C1604" s="4">
        <v>96</v>
      </c>
      <c r="D1604" s="4">
        <v>33.75</v>
      </c>
      <c r="E1604" s="69">
        <v>1891620</v>
      </c>
      <c r="F1604" s="4">
        <f>'EXTR. DIARIA'!$D1604*'EXTR. DIARIA'!$E1604</f>
        <v>63842175</v>
      </c>
    </row>
    <row r="1605" spans="1:6" ht="15.75" hidden="1" customHeight="1" x14ac:dyDescent="0.25">
      <c r="A1605" s="4" t="s">
        <v>333</v>
      </c>
      <c r="B1605" s="71">
        <v>43461</v>
      </c>
      <c r="C1605" s="4">
        <v>36</v>
      </c>
      <c r="D1605" s="4">
        <v>113.789</v>
      </c>
      <c r="E1605" s="69">
        <v>1180447.0859999999</v>
      </c>
      <c r="F1605" s="4">
        <f>'EXTR. DIARIA'!$D1605*'EXTR. DIARIA'!$E1605</f>
        <v>134321893.46885398</v>
      </c>
    </row>
    <row r="1606" spans="1:6" ht="15.75" hidden="1" customHeight="1" x14ac:dyDescent="0.25">
      <c r="A1606" s="4" t="s">
        <v>333</v>
      </c>
      <c r="B1606" s="71">
        <v>43461</v>
      </c>
      <c r="C1606" s="4">
        <v>61</v>
      </c>
      <c r="D1606" s="4">
        <v>10.795</v>
      </c>
      <c r="E1606" s="69">
        <v>357282.11499999999</v>
      </c>
      <c r="F1606" s="4">
        <f>'EXTR. DIARIA'!$D1606*'EXTR. DIARIA'!$E1606</f>
        <v>3856860.4314250001</v>
      </c>
    </row>
    <row r="1607" spans="1:6" ht="15.75" hidden="1" customHeight="1" x14ac:dyDescent="0.25">
      <c r="A1607" s="4" t="s">
        <v>333</v>
      </c>
      <c r="B1607" s="71">
        <v>43461</v>
      </c>
      <c r="C1607" s="4">
        <v>71</v>
      </c>
      <c r="D1607" s="4">
        <v>4.3179999999999996</v>
      </c>
      <c r="E1607" s="69">
        <v>27479.751999999997</v>
      </c>
      <c r="F1607" s="4">
        <f>'EXTR. DIARIA'!$D1607*'EXTR. DIARIA'!$E1607</f>
        <v>118657.56913599998</v>
      </c>
    </row>
    <row r="1608" spans="1:6" ht="15.75" hidden="1" customHeight="1" x14ac:dyDescent="0.25">
      <c r="A1608" s="4" t="s">
        <v>333</v>
      </c>
      <c r="B1608" s="71">
        <v>43461</v>
      </c>
      <c r="C1608" s="4">
        <v>36</v>
      </c>
      <c r="D1608" s="4">
        <v>41.572000000000003</v>
      </c>
      <c r="E1608" s="69">
        <v>431267.92800000001</v>
      </c>
      <c r="F1608" s="4">
        <f>'EXTR. DIARIA'!$D1608*'EXTR. DIARIA'!$E1608</f>
        <v>17928670.302816004</v>
      </c>
    </row>
    <row r="1609" spans="1:6" ht="15.75" hidden="1" customHeight="1" x14ac:dyDescent="0.25">
      <c r="A1609" s="4" t="s">
        <v>333</v>
      </c>
      <c r="B1609" s="71">
        <v>43461</v>
      </c>
      <c r="C1609" s="4">
        <v>61</v>
      </c>
      <c r="D1609" s="4">
        <v>32.423999999999999</v>
      </c>
      <c r="E1609" s="69">
        <v>1073137.128</v>
      </c>
      <c r="F1609" s="4">
        <f>'EXTR. DIARIA'!$D1609*'EXTR. DIARIA'!$E1609</f>
        <v>34795398.238272004</v>
      </c>
    </row>
    <row r="1610" spans="1:6" ht="15.75" hidden="1" customHeight="1" x14ac:dyDescent="0.25">
      <c r="A1610" s="4" t="s">
        <v>333</v>
      </c>
      <c r="B1610" s="71">
        <v>43461</v>
      </c>
      <c r="C1610" s="4">
        <v>71</v>
      </c>
      <c r="D1610" s="4">
        <v>12.96</v>
      </c>
      <c r="E1610" s="69">
        <v>82477.440000000002</v>
      </c>
      <c r="F1610" s="4">
        <f>'EXTR. DIARIA'!$D1610*'EXTR. DIARIA'!$E1610</f>
        <v>1068907.6224</v>
      </c>
    </row>
    <row r="1611" spans="1:6" ht="15.75" hidden="1" customHeight="1" x14ac:dyDescent="0.25">
      <c r="A1611" s="4" t="s">
        <v>361</v>
      </c>
      <c r="B1611" s="71">
        <v>43461</v>
      </c>
      <c r="C1611" s="4">
        <v>36</v>
      </c>
      <c r="D1611" s="4">
        <v>110.94</v>
      </c>
      <c r="E1611" s="69">
        <v>1150891.56</v>
      </c>
      <c r="F1611" s="4">
        <f>'EXTR. DIARIA'!$D1611*'EXTR. DIARIA'!$E1611</f>
        <v>127679909.6664</v>
      </c>
    </row>
    <row r="1612" spans="1:6" ht="15.75" hidden="1" customHeight="1" x14ac:dyDescent="0.25">
      <c r="A1612" s="4" t="s">
        <v>361</v>
      </c>
      <c r="B1612" s="71">
        <v>43461</v>
      </c>
      <c r="C1612" s="4">
        <v>68</v>
      </c>
      <c r="D1612" s="4">
        <v>21.12</v>
      </c>
      <c r="E1612" s="69">
        <v>1143648</v>
      </c>
      <c r="F1612" s="4">
        <f>'EXTR. DIARIA'!$D1612*'EXTR. DIARIA'!$E1612</f>
        <v>24153845.760000002</v>
      </c>
    </row>
    <row r="1613" spans="1:6" ht="15.75" hidden="1" customHeight="1" x14ac:dyDescent="0.25">
      <c r="A1613" s="4" t="s">
        <v>366</v>
      </c>
      <c r="B1613" s="71">
        <v>43461</v>
      </c>
      <c r="C1613" s="4">
        <v>20</v>
      </c>
      <c r="D1613" s="4">
        <v>13</v>
      </c>
      <c r="E1613" s="69">
        <v>2728999</v>
      </c>
      <c r="F1613" s="4">
        <f>'EXTR. DIARIA'!$D1613*'EXTR. DIARIA'!$E1613</f>
        <v>35476987</v>
      </c>
    </row>
    <row r="1614" spans="1:6" ht="15.75" hidden="1" customHeight="1" x14ac:dyDescent="0.25">
      <c r="A1614" s="4" t="s">
        <v>366</v>
      </c>
      <c r="B1614" s="71">
        <v>43461</v>
      </c>
      <c r="C1614" s="4">
        <v>5</v>
      </c>
      <c r="D1614" s="4">
        <v>2</v>
      </c>
      <c r="E1614" s="69">
        <v>309240</v>
      </c>
      <c r="F1614" s="4">
        <f>'EXTR. DIARIA'!$D1614*'EXTR. DIARIA'!$E1614</f>
        <v>618480</v>
      </c>
    </row>
    <row r="1615" spans="1:6" ht="15.75" hidden="1" customHeight="1" x14ac:dyDescent="0.25">
      <c r="A1615" s="4" t="s">
        <v>366</v>
      </c>
      <c r="B1615" s="71">
        <v>43461</v>
      </c>
      <c r="C1615" s="4">
        <v>6</v>
      </c>
      <c r="D1615" s="4">
        <v>2</v>
      </c>
      <c r="E1615" s="69">
        <v>419004</v>
      </c>
      <c r="F1615" s="4">
        <f>'EXTR. DIARIA'!$D1615*'EXTR. DIARIA'!$E1615</f>
        <v>838008</v>
      </c>
    </row>
    <row r="1616" spans="1:6" ht="15.75" hidden="1" customHeight="1" x14ac:dyDescent="0.25">
      <c r="A1616" s="4" t="s">
        <v>366</v>
      </c>
      <c r="B1616" s="71">
        <v>43461</v>
      </c>
      <c r="C1616" s="4">
        <v>30</v>
      </c>
      <c r="D1616" s="4">
        <v>8</v>
      </c>
      <c r="E1616" s="69">
        <v>105568</v>
      </c>
      <c r="F1616" s="4">
        <f>'EXTR. DIARIA'!$D1616*'EXTR. DIARIA'!$E1616</f>
        <v>844544</v>
      </c>
    </row>
    <row r="1617" spans="1:6" ht="15.75" hidden="1" customHeight="1" x14ac:dyDescent="0.25">
      <c r="A1617" s="4" t="s">
        <v>366</v>
      </c>
      <c r="B1617" s="71">
        <v>43461</v>
      </c>
      <c r="C1617" s="4">
        <v>36</v>
      </c>
      <c r="D1617" s="4">
        <v>22.55</v>
      </c>
      <c r="E1617" s="69">
        <v>233933.7</v>
      </c>
      <c r="F1617" s="4">
        <f>'EXTR. DIARIA'!$D1617*'EXTR. DIARIA'!$E1617</f>
        <v>5275204.9350000005</v>
      </c>
    </row>
    <row r="1618" spans="1:6" ht="15.75" hidden="1" customHeight="1" x14ac:dyDescent="0.25">
      <c r="A1618" s="4" t="s">
        <v>366</v>
      </c>
      <c r="B1618" s="71">
        <v>43461</v>
      </c>
      <c r="C1618" s="4">
        <v>68</v>
      </c>
      <c r="D1618" s="4">
        <v>32</v>
      </c>
      <c r="E1618" s="69">
        <v>1732800</v>
      </c>
      <c r="F1618" s="4">
        <f>'EXTR. DIARIA'!$D1618*'EXTR. DIARIA'!$E1618</f>
        <v>55449600</v>
      </c>
    </row>
    <row r="1619" spans="1:6" ht="15.75" hidden="1" customHeight="1" x14ac:dyDescent="0.25">
      <c r="A1619" s="4" t="s">
        <v>366</v>
      </c>
      <c r="B1619" s="71">
        <v>43461</v>
      </c>
      <c r="C1619" s="4">
        <v>68</v>
      </c>
      <c r="D1619" s="4">
        <v>56.55</v>
      </c>
      <c r="E1619" s="69">
        <v>3062182.5</v>
      </c>
      <c r="F1619" s="4">
        <f>'EXTR. DIARIA'!$D1619*'EXTR. DIARIA'!$E1619</f>
        <v>173166420.375</v>
      </c>
    </row>
    <row r="1620" spans="1:6" ht="15.75" hidden="1" customHeight="1" x14ac:dyDescent="0.25">
      <c r="A1620" s="4" t="s">
        <v>366</v>
      </c>
      <c r="B1620" s="71">
        <v>43461</v>
      </c>
      <c r="C1620" s="4">
        <v>20</v>
      </c>
      <c r="D1620" s="4">
        <v>1</v>
      </c>
      <c r="E1620" s="69">
        <v>209923</v>
      </c>
      <c r="F1620" s="4">
        <f>'EXTR. DIARIA'!$D1620*'EXTR. DIARIA'!$E1620</f>
        <v>209923</v>
      </c>
    </row>
    <row r="1621" spans="1:6" ht="15.75" hidden="1" customHeight="1" x14ac:dyDescent="0.25">
      <c r="A1621" s="4" t="s">
        <v>366</v>
      </c>
      <c r="B1621" s="71">
        <v>43461</v>
      </c>
      <c r="C1621" s="4">
        <v>5</v>
      </c>
      <c r="D1621" s="4">
        <v>2</v>
      </c>
      <c r="E1621" s="69">
        <v>309240</v>
      </c>
      <c r="F1621" s="4">
        <f>'EXTR. DIARIA'!$D1621*'EXTR. DIARIA'!$E1621</f>
        <v>618480</v>
      </c>
    </row>
    <row r="1622" spans="1:6" ht="15.75" hidden="1" customHeight="1" x14ac:dyDescent="0.25">
      <c r="A1622" s="4" t="s">
        <v>366</v>
      </c>
      <c r="B1622" s="71">
        <v>43461</v>
      </c>
      <c r="C1622" s="4">
        <v>6</v>
      </c>
      <c r="D1622" s="4">
        <v>1</v>
      </c>
      <c r="E1622" s="69">
        <v>209502</v>
      </c>
      <c r="F1622" s="4">
        <f>'EXTR. DIARIA'!$D1622*'EXTR. DIARIA'!$E1622</f>
        <v>209502</v>
      </c>
    </row>
    <row r="1623" spans="1:6" ht="15.75" hidden="1" customHeight="1" x14ac:dyDescent="0.25">
      <c r="A1623" s="4" t="s">
        <v>366</v>
      </c>
      <c r="B1623" s="71">
        <v>43461</v>
      </c>
      <c r="C1623" s="4">
        <v>30</v>
      </c>
      <c r="D1623" s="4">
        <v>19</v>
      </c>
      <c r="E1623" s="69">
        <v>250724</v>
      </c>
      <c r="F1623" s="4">
        <f>'EXTR. DIARIA'!$D1623*'EXTR. DIARIA'!$E1623</f>
        <v>4763756</v>
      </c>
    </row>
    <row r="1624" spans="1:6" ht="15.75" hidden="1" customHeight="1" x14ac:dyDescent="0.25">
      <c r="A1624" s="4" t="s">
        <v>330</v>
      </c>
      <c r="B1624" s="71">
        <v>43467</v>
      </c>
      <c r="C1624" s="4">
        <v>36</v>
      </c>
      <c r="D1624" s="4">
        <v>87.46</v>
      </c>
      <c r="E1624" s="69">
        <v>907310.04</v>
      </c>
      <c r="F1624" s="4">
        <f>'EXTR. DIARIA'!$D1624*'EXTR. DIARIA'!$E1624</f>
        <v>79353336.098399997</v>
      </c>
    </row>
    <row r="1625" spans="1:6" ht="15.75" hidden="1" customHeight="1" x14ac:dyDescent="0.25">
      <c r="A1625" s="4" t="s">
        <v>330</v>
      </c>
      <c r="B1625" s="71">
        <v>43467</v>
      </c>
      <c r="C1625" s="4">
        <v>61</v>
      </c>
      <c r="D1625" s="4">
        <v>5.4</v>
      </c>
      <c r="E1625" s="69">
        <v>178723.80000000002</v>
      </c>
      <c r="F1625" s="4">
        <f>'EXTR. DIARIA'!$D1625*'EXTR. DIARIA'!$E1625</f>
        <v>965108.52000000014</v>
      </c>
    </row>
    <row r="1626" spans="1:6" ht="15.75" hidden="1" customHeight="1" x14ac:dyDescent="0.25">
      <c r="A1626" s="4" t="s">
        <v>330</v>
      </c>
      <c r="B1626" s="71">
        <v>43467</v>
      </c>
      <c r="C1626" s="4">
        <v>34</v>
      </c>
      <c r="D1626" s="4">
        <v>1446.4</v>
      </c>
      <c r="E1626" s="69">
        <v>1698073.6000000001</v>
      </c>
      <c r="F1626" s="4">
        <f>'EXTR. DIARIA'!$D1626*'EXTR. DIARIA'!$E1626</f>
        <v>2456093655.0400004</v>
      </c>
    </row>
    <row r="1627" spans="1:6" ht="15.75" hidden="1" customHeight="1" x14ac:dyDescent="0.25">
      <c r="A1627" s="4" t="s">
        <v>330</v>
      </c>
      <c r="B1627" s="71">
        <v>43467</v>
      </c>
      <c r="C1627" s="4">
        <v>8</v>
      </c>
      <c r="D1627" s="4">
        <v>6</v>
      </c>
      <c r="E1627" s="69">
        <v>1045998</v>
      </c>
      <c r="F1627" s="4">
        <f>'EXTR. DIARIA'!$D1627*'EXTR. DIARIA'!$E1627</f>
        <v>6275988</v>
      </c>
    </row>
    <row r="1628" spans="1:6" ht="15.75" hidden="1" customHeight="1" x14ac:dyDescent="0.25">
      <c r="A1628" s="4" t="s">
        <v>330</v>
      </c>
      <c r="B1628" s="71">
        <v>43467</v>
      </c>
      <c r="C1628" s="4">
        <v>30</v>
      </c>
      <c r="D1628" s="4">
        <v>5</v>
      </c>
      <c r="E1628" s="69">
        <v>65980</v>
      </c>
      <c r="F1628" s="4">
        <f>'EXTR. DIARIA'!$D1628*'EXTR. DIARIA'!$E1628</f>
        <v>329900</v>
      </c>
    </row>
    <row r="1629" spans="1:6" ht="15.75" hidden="1" customHeight="1" x14ac:dyDescent="0.25">
      <c r="A1629" s="4" t="s">
        <v>330</v>
      </c>
      <c r="B1629" s="71">
        <v>43467</v>
      </c>
      <c r="C1629" s="4">
        <v>46</v>
      </c>
      <c r="D1629" s="4">
        <v>1446.4</v>
      </c>
      <c r="E1629" s="69">
        <v>1682163.2000000002</v>
      </c>
      <c r="F1629" s="4">
        <f>'EXTR. DIARIA'!$D1629*'EXTR. DIARIA'!$E1629</f>
        <v>2433080852.4800005</v>
      </c>
    </row>
    <row r="1630" spans="1:6" ht="15.75" hidden="1" customHeight="1" x14ac:dyDescent="0.25">
      <c r="A1630" s="4" t="s">
        <v>333</v>
      </c>
      <c r="B1630" s="71">
        <v>43467</v>
      </c>
      <c r="C1630" s="4">
        <v>5</v>
      </c>
      <c r="D1630" s="4">
        <v>1</v>
      </c>
      <c r="E1630" s="69">
        <v>154620</v>
      </c>
      <c r="F1630" s="4">
        <f>'EXTR. DIARIA'!$D1630*'EXTR. DIARIA'!$E1630</f>
        <v>154620</v>
      </c>
    </row>
    <row r="1631" spans="1:6" ht="15.75" hidden="1" customHeight="1" x14ac:dyDescent="0.25">
      <c r="A1631" s="4" t="s">
        <v>333</v>
      </c>
      <c r="B1631" s="71">
        <v>43467</v>
      </c>
      <c r="C1631" s="4">
        <v>8</v>
      </c>
      <c r="D1631" s="4">
        <v>3</v>
      </c>
      <c r="E1631" s="69">
        <v>522999</v>
      </c>
      <c r="F1631" s="4">
        <f>'EXTR. DIARIA'!$D1631*'EXTR. DIARIA'!$E1631</f>
        <v>1568997</v>
      </c>
    </row>
    <row r="1632" spans="1:6" ht="15.75" hidden="1" customHeight="1" x14ac:dyDescent="0.25">
      <c r="A1632" s="4" t="s">
        <v>333</v>
      </c>
      <c r="B1632" s="71">
        <v>43467</v>
      </c>
      <c r="C1632" s="4">
        <v>30</v>
      </c>
      <c r="D1632" s="4">
        <v>1</v>
      </c>
      <c r="E1632" s="69">
        <v>13196</v>
      </c>
      <c r="F1632" s="4">
        <f>'EXTR. DIARIA'!$D1632*'EXTR. DIARIA'!$E1632</f>
        <v>13196</v>
      </c>
    </row>
    <row r="1633" spans="1:6" ht="15.75" hidden="1" customHeight="1" x14ac:dyDescent="0.25">
      <c r="A1633" s="4" t="s">
        <v>336</v>
      </c>
      <c r="B1633" s="71">
        <v>43467</v>
      </c>
      <c r="C1633" s="4">
        <v>36</v>
      </c>
      <c r="D1633" s="4">
        <v>64.397999999999996</v>
      </c>
      <c r="E1633" s="69">
        <v>668064.85199999996</v>
      </c>
      <c r="F1633" s="4">
        <f>'EXTR. DIARIA'!$D1633*'EXTR. DIARIA'!$E1633</f>
        <v>43022040.339095995</v>
      </c>
    </row>
    <row r="1634" spans="1:6" ht="15.75" hidden="1" customHeight="1" x14ac:dyDescent="0.25">
      <c r="A1634" s="4" t="s">
        <v>336</v>
      </c>
      <c r="B1634" s="71">
        <v>43467</v>
      </c>
      <c r="C1634" s="4">
        <v>61</v>
      </c>
      <c r="D1634" s="4">
        <v>35.44</v>
      </c>
      <c r="E1634" s="69">
        <v>1172957.68</v>
      </c>
      <c r="F1634" s="4">
        <f>'EXTR. DIARIA'!$D1634*'EXTR. DIARIA'!$E1634</f>
        <v>41569620.179199994</v>
      </c>
    </row>
    <row r="1635" spans="1:6" ht="15.75" hidden="1" customHeight="1" x14ac:dyDescent="0.25">
      <c r="A1635" s="4" t="s">
        <v>336</v>
      </c>
      <c r="B1635" s="71">
        <v>43467</v>
      </c>
      <c r="C1635" s="4">
        <v>71</v>
      </c>
      <c r="D1635" s="4">
        <v>2.88</v>
      </c>
      <c r="E1635" s="69">
        <v>18328.32</v>
      </c>
      <c r="F1635" s="4">
        <f>'EXTR. DIARIA'!$D1635*'EXTR. DIARIA'!$E1635</f>
        <v>52785.561599999994</v>
      </c>
    </row>
    <row r="1636" spans="1:6" ht="15.75" hidden="1" customHeight="1" x14ac:dyDescent="0.25">
      <c r="A1636" s="4" t="s">
        <v>336</v>
      </c>
      <c r="B1636" s="71">
        <v>43467</v>
      </c>
      <c r="C1636" s="4">
        <v>33</v>
      </c>
      <c r="D1636" s="4">
        <v>20.96</v>
      </c>
      <c r="E1636" s="69">
        <v>19492.8</v>
      </c>
      <c r="F1636" s="4">
        <f>'EXTR. DIARIA'!$D1636*'EXTR. DIARIA'!$E1636</f>
        <v>408569.08799999999</v>
      </c>
    </row>
    <row r="1637" spans="1:6" ht="15.75" hidden="1" customHeight="1" x14ac:dyDescent="0.25">
      <c r="A1637" s="4" t="s">
        <v>336</v>
      </c>
      <c r="B1637" s="71">
        <v>43467</v>
      </c>
      <c r="C1637" s="4">
        <v>73</v>
      </c>
      <c r="D1637" s="4">
        <v>291</v>
      </c>
      <c r="E1637" s="69">
        <v>2396676</v>
      </c>
      <c r="F1637" s="4">
        <f>'EXTR. DIARIA'!$D1637*'EXTR. DIARIA'!$E1637</f>
        <v>697432716</v>
      </c>
    </row>
    <row r="1638" spans="1:6" ht="15.75" hidden="1" customHeight="1" x14ac:dyDescent="0.25">
      <c r="A1638" s="4" t="s">
        <v>361</v>
      </c>
      <c r="B1638" s="71">
        <v>43467</v>
      </c>
      <c r="C1638" s="4">
        <v>36</v>
      </c>
      <c r="D1638" s="4">
        <v>39.75</v>
      </c>
      <c r="E1638" s="69">
        <v>412366.5</v>
      </c>
      <c r="F1638" s="4">
        <f>'EXTR. DIARIA'!$D1638*'EXTR. DIARIA'!$E1638</f>
        <v>16391568.375</v>
      </c>
    </row>
    <row r="1639" spans="1:6" ht="15.75" hidden="1" customHeight="1" x14ac:dyDescent="0.25">
      <c r="A1639" s="4" t="s">
        <v>361</v>
      </c>
      <c r="B1639" s="71">
        <v>43467</v>
      </c>
      <c r="C1639" s="4">
        <v>10</v>
      </c>
      <c r="D1639" s="4">
        <v>3</v>
      </c>
      <c r="E1639" s="69">
        <v>634752</v>
      </c>
      <c r="F1639" s="4">
        <f>'EXTR. DIARIA'!$D1639*'EXTR. DIARIA'!$E1639</f>
        <v>1904256</v>
      </c>
    </row>
    <row r="1640" spans="1:6" ht="15.75" hidden="1" customHeight="1" x14ac:dyDescent="0.25">
      <c r="A1640" s="4" t="s">
        <v>361</v>
      </c>
      <c r="B1640" s="71">
        <v>43467</v>
      </c>
      <c r="C1640" s="4">
        <v>8</v>
      </c>
      <c r="D1640" s="4">
        <v>3</v>
      </c>
      <c r="E1640" s="69">
        <v>522999</v>
      </c>
      <c r="F1640" s="4">
        <f>'EXTR. DIARIA'!$D1640*'EXTR. DIARIA'!$E1640</f>
        <v>1568997</v>
      </c>
    </row>
    <row r="1641" spans="1:6" ht="15.75" hidden="1" customHeight="1" x14ac:dyDescent="0.25">
      <c r="A1641" s="4" t="s">
        <v>361</v>
      </c>
      <c r="B1641" s="71">
        <v>43467</v>
      </c>
      <c r="C1641" s="4">
        <v>29</v>
      </c>
      <c r="D1641" s="4">
        <v>2</v>
      </c>
      <c r="E1641" s="69">
        <v>26864</v>
      </c>
      <c r="F1641" s="4">
        <f>'EXTR. DIARIA'!$D1641*'EXTR. DIARIA'!$E1641</f>
        <v>53728</v>
      </c>
    </row>
    <row r="1642" spans="1:6" ht="15.75" hidden="1" customHeight="1" x14ac:dyDescent="0.25">
      <c r="A1642" s="4" t="s">
        <v>361</v>
      </c>
      <c r="B1642" s="71">
        <v>43467</v>
      </c>
      <c r="C1642" s="4">
        <v>68</v>
      </c>
      <c r="D1642" s="4">
        <v>28.27</v>
      </c>
      <c r="E1642" s="69">
        <v>1530820.5</v>
      </c>
      <c r="F1642" s="4">
        <f>'EXTR. DIARIA'!$D1642*'EXTR. DIARIA'!$E1642</f>
        <v>43276295.534999996</v>
      </c>
    </row>
    <row r="1643" spans="1:6" ht="15.75" hidden="1" customHeight="1" x14ac:dyDescent="0.25">
      <c r="A1643" s="4" t="s">
        <v>361</v>
      </c>
      <c r="B1643" s="71">
        <v>43467</v>
      </c>
      <c r="C1643" s="4">
        <v>68</v>
      </c>
      <c r="D1643" s="4">
        <v>21.27</v>
      </c>
      <c r="E1643" s="69">
        <v>1151770.5</v>
      </c>
      <c r="F1643" s="4">
        <f>'EXTR. DIARIA'!$D1643*'EXTR. DIARIA'!$E1643</f>
        <v>24498158.535</v>
      </c>
    </row>
    <row r="1644" spans="1:6" ht="15.75" hidden="1" customHeight="1" x14ac:dyDescent="0.25">
      <c r="A1644" s="4" t="s">
        <v>330</v>
      </c>
      <c r="B1644" s="71">
        <v>43468</v>
      </c>
      <c r="C1644" s="4">
        <v>61</v>
      </c>
      <c r="D1644" s="4">
        <v>42.572000000000003</v>
      </c>
      <c r="E1644" s="69">
        <v>1409005.4840000002</v>
      </c>
      <c r="F1644" s="4">
        <f>'EXTR. DIARIA'!$D1644*'EXTR. DIARIA'!$E1644</f>
        <v>59984181.464848012</v>
      </c>
    </row>
    <row r="1645" spans="1:6" ht="15.75" hidden="1" customHeight="1" x14ac:dyDescent="0.25">
      <c r="A1645" s="4" t="s">
        <v>330</v>
      </c>
      <c r="B1645" s="71">
        <v>43468</v>
      </c>
      <c r="C1645" s="4">
        <v>71</v>
      </c>
      <c r="D1645" s="4">
        <v>17.027999999999999</v>
      </c>
      <c r="E1645" s="69">
        <v>108366.192</v>
      </c>
      <c r="F1645" s="4">
        <f>'EXTR. DIARIA'!$D1645*'EXTR. DIARIA'!$E1645</f>
        <v>1845259.5173759998</v>
      </c>
    </row>
    <row r="1646" spans="1:6" ht="15.75" hidden="1" customHeight="1" x14ac:dyDescent="0.25">
      <c r="A1646" s="4" t="s">
        <v>333</v>
      </c>
      <c r="B1646" s="71">
        <v>43468</v>
      </c>
      <c r="C1646" s="4">
        <v>87</v>
      </c>
      <c r="D1646" s="4">
        <v>8.4</v>
      </c>
      <c r="E1646" s="69">
        <v>1240276.8</v>
      </c>
      <c r="F1646" s="4">
        <f>'EXTR. DIARIA'!$D1646*'EXTR. DIARIA'!$E1646</f>
        <v>10418325.120000001</v>
      </c>
    </row>
    <row r="1647" spans="1:6" ht="15.75" hidden="1" customHeight="1" x14ac:dyDescent="0.25">
      <c r="A1647" s="4" t="s">
        <v>336</v>
      </c>
      <c r="B1647" s="71">
        <v>43468</v>
      </c>
      <c r="C1647" s="4">
        <v>61</v>
      </c>
      <c r="D1647" s="4">
        <v>21.56</v>
      </c>
      <c r="E1647" s="69">
        <v>713571.32</v>
      </c>
      <c r="F1647" s="4">
        <f>'EXTR. DIARIA'!$D1647*'EXTR. DIARIA'!$E1647</f>
        <v>15384597.659199998</v>
      </c>
    </row>
    <row r="1648" spans="1:6" ht="15.75" hidden="1" customHeight="1" x14ac:dyDescent="0.25">
      <c r="A1648" s="4" t="s">
        <v>336</v>
      </c>
      <c r="B1648" s="71">
        <v>43468</v>
      </c>
      <c r="C1648" s="4">
        <v>71</v>
      </c>
      <c r="D1648" s="4">
        <v>8.6240000000000006</v>
      </c>
      <c r="E1648" s="69">
        <v>54883.136000000006</v>
      </c>
      <c r="F1648" s="4">
        <f>'EXTR. DIARIA'!$D1648*'EXTR. DIARIA'!$E1648</f>
        <v>473312.16486400011</v>
      </c>
    </row>
    <row r="1649" spans="1:6" ht="15.75" hidden="1" customHeight="1" x14ac:dyDescent="0.25">
      <c r="A1649" s="4" t="s">
        <v>336</v>
      </c>
      <c r="B1649" s="71">
        <v>43468</v>
      </c>
      <c r="C1649" s="4">
        <v>73</v>
      </c>
      <c r="D1649" s="4">
        <v>165</v>
      </c>
      <c r="E1649" s="69">
        <v>1358940</v>
      </c>
      <c r="F1649" s="4">
        <f>'EXTR. DIARIA'!$D1649*'EXTR. DIARIA'!$E1649</f>
        <v>224225100</v>
      </c>
    </row>
    <row r="1650" spans="1:6" ht="15.75" hidden="1" customHeight="1" x14ac:dyDescent="0.25">
      <c r="A1650" s="4" t="s">
        <v>361</v>
      </c>
      <c r="B1650" s="71">
        <v>43468</v>
      </c>
      <c r="C1650" s="4">
        <v>36</v>
      </c>
      <c r="D1650" s="4">
        <v>50.85</v>
      </c>
      <c r="E1650" s="69">
        <v>527517.9</v>
      </c>
      <c r="F1650" s="4">
        <f>'EXTR. DIARIA'!$D1650*'EXTR. DIARIA'!$E1650</f>
        <v>26824285.215000004</v>
      </c>
    </row>
    <row r="1651" spans="1:6" ht="15.75" hidden="1" customHeight="1" x14ac:dyDescent="0.25">
      <c r="A1651" s="4" t="s">
        <v>361</v>
      </c>
      <c r="B1651" s="71">
        <v>43468</v>
      </c>
      <c r="C1651" s="4">
        <v>68</v>
      </c>
      <c r="D1651" s="4">
        <v>20.440000000000001</v>
      </c>
      <c r="E1651" s="69">
        <v>1106826</v>
      </c>
      <c r="F1651" s="4">
        <f>'EXTR. DIARIA'!$D1651*'EXTR. DIARIA'!$E1651</f>
        <v>22623523.440000001</v>
      </c>
    </row>
    <row r="1652" spans="1:6" ht="15.75" hidden="1" customHeight="1" x14ac:dyDescent="0.25">
      <c r="A1652" s="4" t="s">
        <v>330</v>
      </c>
      <c r="B1652" s="71">
        <v>43469</v>
      </c>
      <c r="C1652" s="4">
        <v>36</v>
      </c>
      <c r="D1652" s="4">
        <v>159.53</v>
      </c>
      <c r="E1652" s="69">
        <v>1654964.22</v>
      </c>
      <c r="F1652" s="4">
        <f>'EXTR. DIARIA'!$D1652*'EXTR. DIARIA'!$E1652</f>
        <v>264016442.01659998</v>
      </c>
    </row>
    <row r="1653" spans="1:6" ht="15.75" hidden="1" customHeight="1" x14ac:dyDescent="0.25">
      <c r="A1653" s="4" t="s">
        <v>330</v>
      </c>
      <c r="B1653" s="71">
        <v>43469</v>
      </c>
      <c r="C1653" s="4">
        <v>61</v>
      </c>
      <c r="D1653" s="4">
        <v>25.05</v>
      </c>
      <c r="E1653" s="69">
        <v>829079.85</v>
      </c>
      <c r="F1653" s="4">
        <f>'EXTR. DIARIA'!$D1653*'EXTR. DIARIA'!$E1653</f>
        <v>20768450.2425</v>
      </c>
    </row>
    <row r="1654" spans="1:6" ht="15.75" hidden="1" customHeight="1" x14ac:dyDescent="0.25">
      <c r="A1654" s="4" t="s">
        <v>330</v>
      </c>
      <c r="B1654" s="71">
        <v>43469</v>
      </c>
      <c r="C1654" s="4">
        <v>71</v>
      </c>
      <c r="D1654" s="4">
        <v>10.052</v>
      </c>
      <c r="E1654" s="69">
        <v>63970.928</v>
      </c>
      <c r="F1654" s="4">
        <f>'EXTR. DIARIA'!$D1654*'EXTR. DIARIA'!$E1654</f>
        <v>643035.76825600001</v>
      </c>
    </row>
    <row r="1655" spans="1:6" ht="15.75" hidden="1" customHeight="1" x14ac:dyDescent="0.25">
      <c r="A1655" s="4" t="s">
        <v>333</v>
      </c>
      <c r="B1655" s="71">
        <v>43469</v>
      </c>
      <c r="C1655" s="4">
        <v>87</v>
      </c>
      <c r="D1655" s="4">
        <v>3.86</v>
      </c>
      <c r="E1655" s="69">
        <v>569936.72</v>
      </c>
      <c r="F1655" s="4">
        <f>'EXTR. DIARIA'!$D1655*'EXTR. DIARIA'!$E1655</f>
        <v>2199955.7391999997</v>
      </c>
    </row>
    <row r="1656" spans="1:6" ht="15.75" hidden="1" customHeight="1" x14ac:dyDescent="0.25">
      <c r="A1656" s="4" t="s">
        <v>333</v>
      </c>
      <c r="B1656" s="71">
        <v>43469</v>
      </c>
      <c r="C1656" s="4">
        <v>36</v>
      </c>
      <c r="D1656" s="4">
        <v>86.68</v>
      </c>
      <c r="E1656" s="69">
        <v>899218.32</v>
      </c>
      <c r="F1656" s="4">
        <f>'EXTR. DIARIA'!$D1656*'EXTR. DIARIA'!$E1656</f>
        <v>77944243.977600008</v>
      </c>
    </row>
    <row r="1657" spans="1:6" ht="15.75" hidden="1" customHeight="1" x14ac:dyDescent="0.25">
      <c r="A1657" s="4" t="s">
        <v>333</v>
      </c>
      <c r="B1657" s="71">
        <v>43469</v>
      </c>
      <c r="C1657" s="4">
        <v>61</v>
      </c>
      <c r="D1657" s="4">
        <v>46.92</v>
      </c>
      <c r="E1657" s="69">
        <v>1552911.24</v>
      </c>
      <c r="F1657" s="4">
        <f>'EXTR. DIARIA'!$D1657*'EXTR. DIARIA'!$E1657</f>
        <v>72862595.380800009</v>
      </c>
    </row>
    <row r="1658" spans="1:6" ht="15.75" hidden="1" customHeight="1" x14ac:dyDescent="0.25">
      <c r="A1658" s="4" t="s">
        <v>333</v>
      </c>
      <c r="B1658" s="71">
        <v>43469</v>
      </c>
      <c r="C1658" s="4">
        <v>71</v>
      </c>
      <c r="D1658" s="4">
        <v>18.768000000000001</v>
      </c>
      <c r="E1658" s="69">
        <v>119439.552</v>
      </c>
      <c r="F1658" s="4">
        <f>'EXTR. DIARIA'!$D1658*'EXTR. DIARIA'!$E1658</f>
        <v>2241641.5119360001</v>
      </c>
    </row>
    <row r="1659" spans="1:6" ht="15.75" hidden="1" customHeight="1" x14ac:dyDescent="0.25">
      <c r="A1659" s="4" t="s">
        <v>336</v>
      </c>
      <c r="B1659" s="71">
        <v>43469</v>
      </c>
      <c r="C1659" s="4">
        <v>73</v>
      </c>
      <c r="D1659" s="4">
        <v>113</v>
      </c>
      <c r="E1659" s="69">
        <v>930668</v>
      </c>
      <c r="F1659" s="4">
        <f>'EXTR. DIARIA'!$D1659*'EXTR. DIARIA'!$E1659</f>
        <v>105165484</v>
      </c>
    </row>
    <row r="1660" spans="1:6" ht="15.75" hidden="1" customHeight="1" x14ac:dyDescent="0.25">
      <c r="A1660" s="4" t="s">
        <v>361</v>
      </c>
      <c r="B1660" s="71">
        <v>43469</v>
      </c>
      <c r="C1660" s="4">
        <v>33</v>
      </c>
      <c r="D1660" s="4">
        <v>17.63</v>
      </c>
      <c r="E1660" s="69">
        <v>16395.899999999998</v>
      </c>
      <c r="F1660" s="4">
        <f>'EXTR. DIARIA'!$D1660*'EXTR. DIARIA'!$E1660</f>
        <v>289059.71699999995</v>
      </c>
    </row>
    <row r="1661" spans="1:6" ht="15.75" hidden="1" customHeight="1" x14ac:dyDescent="0.25">
      <c r="A1661" s="4" t="s">
        <v>361</v>
      </c>
      <c r="B1661" s="71">
        <v>43469</v>
      </c>
      <c r="C1661" s="4">
        <v>36</v>
      </c>
      <c r="D1661" s="4">
        <v>9.1999999999999993</v>
      </c>
      <c r="E1661" s="69">
        <v>95440.799999999988</v>
      </c>
      <c r="F1661" s="4">
        <f>'EXTR. DIARIA'!$D1661*'EXTR. DIARIA'!$E1661</f>
        <v>878055.35999999987</v>
      </c>
    </row>
    <row r="1662" spans="1:6" ht="15.75" hidden="1" customHeight="1" x14ac:dyDescent="0.25">
      <c r="A1662" s="4" t="s">
        <v>361</v>
      </c>
      <c r="B1662" s="71">
        <v>43469</v>
      </c>
      <c r="C1662" s="4">
        <v>68</v>
      </c>
      <c r="D1662" s="4">
        <v>16.64</v>
      </c>
      <c r="E1662" s="69">
        <v>901056</v>
      </c>
      <c r="F1662" s="4">
        <f>'EXTR. DIARIA'!$D1662*'EXTR. DIARIA'!$E1662</f>
        <v>14993571.84</v>
      </c>
    </row>
    <row r="1663" spans="1:6" ht="15.75" hidden="1" customHeight="1" x14ac:dyDescent="0.25">
      <c r="A1663" s="4" t="s">
        <v>361</v>
      </c>
      <c r="B1663" s="71">
        <v>43469</v>
      </c>
      <c r="C1663" s="4">
        <v>59</v>
      </c>
      <c r="D1663" s="4">
        <v>291</v>
      </c>
      <c r="E1663" s="69">
        <v>1094160</v>
      </c>
      <c r="F1663" s="4">
        <f>'EXTR. DIARIA'!$D1663*'EXTR. DIARIA'!$E1663</f>
        <v>318400560</v>
      </c>
    </row>
    <row r="1664" spans="1:6" ht="15.75" hidden="1" customHeight="1" x14ac:dyDescent="0.25">
      <c r="A1664" s="4" t="s">
        <v>361</v>
      </c>
      <c r="B1664" s="71">
        <v>43469</v>
      </c>
      <c r="C1664" s="4">
        <v>34</v>
      </c>
      <c r="D1664" s="4">
        <v>301</v>
      </c>
      <c r="E1664" s="69">
        <v>353374</v>
      </c>
      <c r="F1664" s="4">
        <f>'EXTR. DIARIA'!$D1664*'EXTR. DIARIA'!$E1664</f>
        <v>106365574</v>
      </c>
    </row>
    <row r="1665" spans="1:6" ht="15.75" hidden="1" customHeight="1" x14ac:dyDescent="0.25">
      <c r="A1665" s="4" t="s">
        <v>361</v>
      </c>
      <c r="B1665" s="71">
        <v>43469</v>
      </c>
      <c r="C1665" s="4">
        <v>35</v>
      </c>
      <c r="D1665" s="4">
        <v>153</v>
      </c>
      <c r="E1665" s="69">
        <v>191709</v>
      </c>
      <c r="F1665" s="4">
        <f>'EXTR. DIARIA'!$D1665*'EXTR. DIARIA'!$E1665</f>
        <v>29331477</v>
      </c>
    </row>
    <row r="1666" spans="1:6" ht="15.75" hidden="1" customHeight="1" x14ac:dyDescent="0.25">
      <c r="A1666" s="4" t="s">
        <v>361</v>
      </c>
      <c r="B1666" s="71">
        <v>43469</v>
      </c>
      <c r="C1666" s="4">
        <v>73</v>
      </c>
      <c r="D1666" s="4">
        <v>573</v>
      </c>
      <c r="E1666" s="69">
        <v>4719228</v>
      </c>
      <c r="F1666" s="4">
        <f>'EXTR. DIARIA'!$D1666*'EXTR. DIARIA'!$E1666</f>
        <v>2704117644</v>
      </c>
    </row>
    <row r="1667" spans="1:6" ht="15.75" hidden="1" customHeight="1" x14ac:dyDescent="0.25">
      <c r="A1667" s="4" t="s">
        <v>366</v>
      </c>
      <c r="B1667" s="71">
        <v>43469</v>
      </c>
      <c r="C1667" s="4">
        <v>59</v>
      </c>
      <c r="D1667" s="4">
        <v>75</v>
      </c>
      <c r="E1667" s="69">
        <v>282000</v>
      </c>
      <c r="F1667" s="4">
        <f>'EXTR. DIARIA'!$D1667*'EXTR. DIARIA'!$E1667</f>
        <v>21150000</v>
      </c>
    </row>
    <row r="1668" spans="1:6" ht="15.75" hidden="1" customHeight="1" x14ac:dyDescent="0.25">
      <c r="A1668" s="4" t="s">
        <v>330</v>
      </c>
      <c r="B1668" s="71">
        <v>43470</v>
      </c>
      <c r="C1668" s="4">
        <v>61</v>
      </c>
      <c r="D1668" s="4">
        <v>59.112000000000002</v>
      </c>
      <c r="E1668" s="69">
        <v>1956429.8640000001</v>
      </c>
      <c r="F1668" s="4">
        <f>'EXTR. DIARIA'!$D1668*'EXTR. DIARIA'!$E1668</f>
        <v>115648482.12076801</v>
      </c>
    </row>
    <row r="1669" spans="1:6" ht="15.75" hidden="1" customHeight="1" x14ac:dyDescent="0.25">
      <c r="A1669" s="4" t="s">
        <v>330</v>
      </c>
      <c r="B1669" s="71">
        <v>43470</v>
      </c>
      <c r="C1669" s="4">
        <v>71</v>
      </c>
      <c r="D1669" s="4">
        <v>23.64</v>
      </c>
      <c r="E1669" s="69">
        <v>150444.96</v>
      </c>
      <c r="F1669" s="4">
        <f>'EXTR. DIARIA'!$D1669*'EXTR. DIARIA'!$E1669</f>
        <v>3556518.8544000001</v>
      </c>
    </row>
    <row r="1670" spans="1:6" ht="15.75" hidden="1" customHeight="1" x14ac:dyDescent="0.25">
      <c r="A1670" s="4" t="s">
        <v>333</v>
      </c>
      <c r="B1670" s="71">
        <v>43470</v>
      </c>
      <c r="C1670" s="4">
        <v>87</v>
      </c>
      <c r="D1670" s="4">
        <v>4.57</v>
      </c>
      <c r="E1670" s="69">
        <v>674769.64</v>
      </c>
      <c r="F1670" s="4">
        <f>'EXTR. DIARIA'!$D1670*'EXTR. DIARIA'!$E1670</f>
        <v>3083697.2548000002</v>
      </c>
    </row>
    <row r="1671" spans="1:6" ht="15.75" hidden="1" customHeight="1" x14ac:dyDescent="0.25">
      <c r="A1671" s="4" t="s">
        <v>335</v>
      </c>
      <c r="B1671" s="71">
        <v>43470</v>
      </c>
      <c r="C1671" s="4">
        <v>34</v>
      </c>
      <c r="D1671" s="4">
        <v>66.099999999999994</v>
      </c>
      <c r="E1671" s="69">
        <v>77601.399999999994</v>
      </c>
      <c r="F1671" s="4">
        <f>'EXTR. DIARIA'!$D1671*'EXTR. DIARIA'!$E1671</f>
        <v>5129452.5399999991</v>
      </c>
    </row>
    <row r="1672" spans="1:6" ht="15.75" hidden="1" customHeight="1" x14ac:dyDescent="0.25">
      <c r="A1672" s="4" t="s">
        <v>335</v>
      </c>
      <c r="B1672" s="71">
        <v>43470</v>
      </c>
      <c r="C1672" s="4">
        <v>59</v>
      </c>
      <c r="D1672" s="4">
        <v>66.099999999999994</v>
      </c>
      <c r="E1672" s="69">
        <v>248535.99999999997</v>
      </c>
      <c r="F1672" s="4">
        <f>'EXTR. DIARIA'!$D1672*'EXTR. DIARIA'!$E1672</f>
        <v>16428229.599999996</v>
      </c>
    </row>
    <row r="1673" spans="1:6" ht="15.75" hidden="1" customHeight="1" x14ac:dyDescent="0.25">
      <c r="A1673" s="4" t="s">
        <v>336</v>
      </c>
      <c r="B1673" s="71">
        <v>43470</v>
      </c>
      <c r="C1673" s="4">
        <v>73</v>
      </c>
      <c r="D1673" s="4">
        <v>187</v>
      </c>
      <c r="E1673" s="69">
        <v>1540132</v>
      </c>
      <c r="F1673" s="4">
        <f>'EXTR. DIARIA'!$D1673*'EXTR. DIARIA'!$E1673</f>
        <v>288004684</v>
      </c>
    </row>
    <row r="1674" spans="1:6" ht="15.75" hidden="1" customHeight="1" x14ac:dyDescent="0.25">
      <c r="A1674" s="4" t="s">
        <v>336</v>
      </c>
      <c r="B1674" s="71">
        <v>43470</v>
      </c>
      <c r="C1674" s="4">
        <v>76</v>
      </c>
      <c r="D1674" s="4">
        <v>125</v>
      </c>
      <c r="E1674" s="69">
        <v>1449500</v>
      </c>
      <c r="F1674" s="4">
        <f>'EXTR. DIARIA'!$D1674*'EXTR. DIARIA'!$E1674</f>
        <v>181187500</v>
      </c>
    </row>
    <row r="1675" spans="1:6" ht="15.75" hidden="1" customHeight="1" x14ac:dyDescent="0.25">
      <c r="A1675" s="4" t="s">
        <v>361</v>
      </c>
      <c r="B1675" s="71">
        <v>43470</v>
      </c>
      <c r="C1675" s="4">
        <v>73</v>
      </c>
      <c r="D1675" s="4">
        <v>482</v>
      </c>
      <c r="E1675" s="69">
        <v>3969752</v>
      </c>
      <c r="F1675" s="4">
        <f>'EXTR. DIARIA'!$D1675*'EXTR. DIARIA'!$E1675</f>
        <v>1913420464</v>
      </c>
    </row>
    <row r="1676" spans="1:6" ht="15.75" customHeight="1" x14ac:dyDescent="0.25">
      <c r="A1676" s="4" t="s">
        <v>333</v>
      </c>
      <c r="B1676" s="71">
        <v>43471</v>
      </c>
      <c r="C1676" s="4">
        <v>77</v>
      </c>
      <c r="D1676" s="4">
        <v>25</v>
      </c>
      <c r="E1676" s="69">
        <v>867875</v>
      </c>
      <c r="F1676" s="69">
        <f>'EXTR. DIARIA'!$D1676*'EXTR. DIARIA'!$E1676</f>
        <v>21696875</v>
      </c>
    </row>
    <row r="1677" spans="1:6" ht="15.75" hidden="1" customHeight="1" x14ac:dyDescent="0.25">
      <c r="A1677" s="4" t="s">
        <v>333</v>
      </c>
      <c r="B1677" s="71">
        <v>43471</v>
      </c>
      <c r="C1677" s="4">
        <v>100</v>
      </c>
      <c r="D1677" s="4">
        <v>39</v>
      </c>
      <c r="E1677" s="69">
        <v>124449</v>
      </c>
      <c r="F1677" s="4">
        <f>'EXTR. DIARIA'!$D1677*'EXTR. DIARIA'!$E1677</f>
        <v>4853511</v>
      </c>
    </row>
    <row r="1678" spans="1:6" ht="15.75" hidden="1" customHeight="1" x14ac:dyDescent="0.25">
      <c r="A1678" s="4" t="s">
        <v>330</v>
      </c>
      <c r="B1678" s="71">
        <v>43472</v>
      </c>
      <c r="C1678" s="4">
        <v>61</v>
      </c>
      <c r="D1678" s="4">
        <v>4.04</v>
      </c>
      <c r="E1678" s="69">
        <v>133711.88</v>
      </c>
      <c r="F1678" s="4">
        <f>'EXTR. DIARIA'!$D1678*'EXTR. DIARIA'!$E1678</f>
        <v>540195.9952</v>
      </c>
    </row>
    <row r="1679" spans="1:6" ht="15.75" hidden="1" customHeight="1" x14ac:dyDescent="0.25">
      <c r="A1679" s="4" t="s">
        <v>330</v>
      </c>
      <c r="B1679" s="71">
        <v>43472</v>
      </c>
      <c r="C1679" s="4">
        <v>71</v>
      </c>
      <c r="D1679" s="4">
        <v>1.6160000000000001</v>
      </c>
      <c r="E1679" s="69">
        <v>10284.224</v>
      </c>
      <c r="F1679" s="4">
        <f>'EXTR. DIARIA'!$D1679*'EXTR. DIARIA'!$E1679</f>
        <v>16619.305984000002</v>
      </c>
    </row>
    <row r="1680" spans="1:6" ht="15.75" hidden="1" customHeight="1" x14ac:dyDescent="0.25">
      <c r="A1680" s="4" t="s">
        <v>333</v>
      </c>
      <c r="B1680" s="71">
        <v>43472</v>
      </c>
      <c r="C1680" s="4">
        <v>87</v>
      </c>
      <c r="D1680" s="4">
        <v>28.16</v>
      </c>
      <c r="E1680" s="69">
        <v>4157880.3199999998</v>
      </c>
      <c r="F1680" s="4">
        <f>'EXTR. DIARIA'!$D1680*'EXTR. DIARIA'!$E1680</f>
        <v>117085909.81119999</v>
      </c>
    </row>
    <row r="1681" spans="1:6" ht="15.75" hidden="1" customHeight="1" x14ac:dyDescent="0.25">
      <c r="A1681" s="4" t="s">
        <v>361</v>
      </c>
      <c r="B1681" s="71">
        <v>43472</v>
      </c>
      <c r="C1681" s="4">
        <v>36</v>
      </c>
      <c r="D1681" s="4">
        <v>174.69</v>
      </c>
      <c r="E1681" s="69">
        <v>1812234.06</v>
      </c>
      <c r="F1681" s="4">
        <f>'EXTR. DIARIA'!$D1681*'EXTR. DIARIA'!$E1681</f>
        <v>316579167.94139999</v>
      </c>
    </row>
    <row r="1682" spans="1:6" ht="15.75" hidden="1" customHeight="1" x14ac:dyDescent="0.25">
      <c r="A1682" s="4" t="s">
        <v>361</v>
      </c>
      <c r="B1682" s="71">
        <v>43472</v>
      </c>
      <c r="C1682" s="4">
        <v>61</v>
      </c>
      <c r="D1682" s="4">
        <v>76.33</v>
      </c>
      <c r="E1682" s="69">
        <v>2526294.0099999998</v>
      </c>
      <c r="F1682" s="4">
        <f>'EXTR. DIARIA'!$D1682*'EXTR. DIARIA'!$E1682</f>
        <v>192832021.78329998</v>
      </c>
    </row>
    <row r="1683" spans="1:6" ht="15.75" hidden="1" customHeight="1" x14ac:dyDescent="0.25">
      <c r="A1683" s="4" t="s">
        <v>361</v>
      </c>
      <c r="B1683" s="71">
        <v>43472</v>
      </c>
      <c r="C1683" s="4">
        <v>71</v>
      </c>
      <c r="D1683" s="4">
        <v>30.53</v>
      </c>
      <c r="E1683" s="69">
        <v>194292.92</v>
      </c>
      <c r="F1683" s="4">
        <f>'EXTR. DIARIA'!$D1683*'EXTR. DIARIA'!$E1683</f>
        <v>5931762.8476000009</v>
      </c>
    </row>
    <row r="1684" spans="1:6" ht="15.75" hidden="1" customHeight="1" x14ac:dyDescent="0.25">
      <c r="A1684" s="4" t="s">
        <v>361</v>
      </c>
      <c r="B1684" s="71">
        <v>43472</v>
      </c>
      <c r="C1684" s="4">
        <v>68</v>
      </c>
      <c r="D1684" s="4">
        <v>45.82</v>
      </c>
      <c r="E1684" s="69">
        <v>2481153</v>
      </c>
      <c r="F1684" s="4">
        <f>'EXTR. DIARIA'!$D1684*'EXTR. DIARIA'!$E1684</f>
        <v>113686430.45999999</v>
      </c>
    </row>
    <row r="1685" spans="1:6" ht="15.75" hidden="1" customHeight="1" x14ac:dyDescent="0.25">
      <c r="A1685" s="4" t="s">
        <v>361</v>
      </c>
      <c r="B1685" s="71">
        <v>43472</v>
      </c>
      <c r="C1685" s="4">
        <v>73</v>
      </c>
      <c r="D1685" s="4">
        <v>563</v>
      </c>
      <c r="E1685" s="69">
        <v>4636868</v>
      </c>
      <c r="F1685" s="4">
        <f>'EXTR. DIARIA'!$D1685*'EXTR. DIARIA'!$E1685</f>
        <v>2610556684</v>
      </c>
    </row>
    <row r="1686" spans="1:6" ht="15.75" hidden="1" customHeight="1" x14ac:dyDescent="0.25">
      <c r="A1686" s="4" t="s">
        <v>366</v>
      </c>
      <c r="B1686" s="71">
        <v>43472</v>
      </c>
      <c r="C1686" s="4">
        <v>34</v>
      </c>
      <c r="D1686" s="4">
        <v>328</v>
      </c>
      <c r="E1686" s="69">
        <v>385072</v>
      </c>
      <c r="F1686" s="4">
        <f>'EXTR. DIARIA'!$D1686*'EXTR. DIARIA'!$E1686</f>
        <v>126303616</v>
      </c>
    </row>
    <row r="1687" spans="1:6" ht="15.75" hidden="1" customHeight="1" x14ac:dyDescent="0.25">
      <c r="A1687" s="4" t="s">
        <v>366</v>
      </c>
      <c r="B1687" s="71">
        <v>43472</v>
      </c>
      <c r="C1687" s="4">
        <v>59</v>
      </c>
      <c r="D1687" s="4">
        <v>328</v>
      </c>
      <c r="E1687" s="69">
        <v>1233280</v>
      </c>
      <c r="F1687" s="4">
        <f>'EXTR. DIARIA'!$D1687*'EXTR. DIARIA'!$E1687</f>
        <v>404515840</v>
      </c>
    </row>
    <row r="1688" spans="1:6" ht="15.75" hidden="1" customHeight="1" x14ac:dyDescent="0.25">
      <c r="A1688" s="4" t="s">
        <v>330</v>
      </c>
      <c r="B1688" s="71">
        <v>43473</v>
      </c>
      <c r="C1688" s="4">
        <v>105</v>
      </c>
      <c r="D1688" s="4">
        <v>32.5</v>
      </c>
      <c r="E1688" s="69">
        <v>981370</v>
      </c>
      <c r="F1688" s="4">
        <f>'EXTR. DIARIA'!$D1688*'EXTR. DIARIA'!$E1688</f>
        <v>31894525</v>
      </c>
    </row>
    <row r="1689" spans="1:6" ht="15.75" hidden="1" customHeight="1" x14ac:dyDescent="0.25">
      <c r="A1689" s="4" t="s">
        <v>330</v>
      </c>
      <c r="B1689" s="71">
        <v>43473</v>
      </c>
      <c r="C1689" s="4">
        <v>73</v>
      </c>
      <c r="D1689" s="4">
        <v>34</v>
      </c>
      <c r="E1689" s="69">
        <v>280024</v>
      </c>
      <c r="F1689" s="4">
        <f>'EXTR. DIARIA'!$D1689*'EXTR. DIARIA'!$E1689</f>
        <v>9520816</v>
      </c>
    </row>
    <row r="1690" spans="1:6" ht="15.75" hidden="1" customHeight="1" x14ac:dyDescent="0.25">
      <c r="A1690" s="4" t="s">
        <v>333</v>
      </c>
      <c r="B1690" s="71">
        <v>43473</v>
      </c>
      <c r="C1690" s="4">
        <v>87</v>
      </c>
      <c r="D1690" s="4">
        <v>5.46</v>
      </c>
      <c r="E1690" s="69">
        <v>806179.92</v>
      </c>
      <c r="F1690" s="4">
        <f>'EXTR. DIARIA'!$D1690*'EXTR. DIARIA'!$E1690</f>
        <v>4401742.3632000005</v>
      </c>
    </row>
    <row r="1691" spans="1:6" ht="15.75" hidden="1" customHeight="1" x14ac:dyDescent="0.25">
      <c r="A1691" s="4" t="s">
        <v>333</v>
      </c>
      <c r="B1691" s="71">
        <v>43473</v>
      </c>
      <c r="C1691" s="4">
        <v>36</v>
      </c>
      <c r="D1691" s="4">
        <v>147.41999999999999</v>
      </c>
      <c r="E1691" s="69">
        <v>1529335.0799999998</v>
      </c>
      <c r="F1691" s="4">
        <f>'EXTR. DIARIA'!$D1691*'EXTR. DIARIA'!$E1691</f>
        <v>225454577.49359995</v>
      </c>
    </row>
    <row r="1692" spans="1:6" ht="15.75" hidden="1" customHeight="1" x14ac:dyDescent="0.25">
      <c r="A1692" s="4" t="s">
        <v>333</v>
      </c>
      <c r="B1692" s="71">
        <v>43473</v>
      </c>
      <c r="C1692" s="4">
        <v>61</v>
      </c>
      <c r="D1692" s="4">
        <v>20.56</v>
      </c>
      <c r="E1692" s="69">
        <v>680474.32</v>
      </c>
      <c r="F1692" s="4">
        <f>'EXTR. DIARIA'!$D1692*'EXTR. DIARIA'!$E1692</f>
        <v>13990552.019199997</v>
      </c>
    </row>
    <row r="1693" spans="1:6" ht="15.75" hidden="1" customHeight="1" x14ac:dyDescent="0.25">
      <c r="A1693" s="4" t="s">
        <v>333</v>
      </c>
      <c r="B1693" s="71">
        <v>43473</v>
      </c>
      <c r="C1693" s="4">
        <v>71</v>
      </c>
      <c r="D1693" s="4">
        <v>8.2240000000000002</v>
      </c>
      <c r="E1693" s="69">
        <v>52337.536</v>
      </c>
      <c r="F1693" s="4">
        <f>'EXTR. DIARIA'!$D1693*'EXTR. DIARIA'!$E1693</f>
        <v>430423.89606400003</v>
      </c>
    </row>
    <row r="1694" spans="1:6" ht="15.75" hidden="1" customHeight="1" x14ac:dyDescent="0.25">
      <c r="A1694" s="4" t="s">
        <v>361</v>
      </c>
      <c r="B1694" s="71">
        <v>43473</v>
      </c>
      <c r="C1694" s="4">
        <v>36</v>
      </c>
      <c r="D1694" s="4">
        <v>118.14</v>
      </c>
      <c r="E1694" s="69">
        <v>1225584.3600000001</v>
      </c>
      <c r="F1694" s="4">
        <f>'EXTR. DIARIA'!$D1694*'EXTR. DIARIA'!$E1694</f>
        <v>144790536.2904</v>
      </c>
    </row>
    <row r="1695" spans="1:6" ht="15.75" hidden="1" customHeight="1" x14ac:dyDescent="0.25">
      <c r="A1695" s="4" t="s">
        <v>361</v>
      </c>
      <c r="B1695" s="71">
        <v>43473</v>
      </c>
      <c r="C1695" s="4">
        <v>68</v>
      </c>
      <c r="D1695" s="4">
        <v>9</v>
      </c>
      <c r="E1695" s="69">
        <v>487350</v>
      </c>
      <c r="F1695" s="4">
        <f>'EXTR. DIARIA'!$D1695*'EXTR. DIARIA'!$E1695</f>
        <v>4386150</v>
      </c>
    </row>
    <row r="1696" spans="1:6" ht="15.75" hidden="1" customHeight="1" x14ac:dyDescent="0.25">
      <c r="A1696" s="4" t="s">
        <v>361</v>
      </c>
      <c r="B1696" s="71">
        <v>43473</v>
      </c>
      <c r="C1696" s="4">
        <v>34</v>
      </c>
      <c r="D1696" s="4">
        <v>1143.4000000000001</v>
      </c>
      <c r="E1696" s="69">
        <v>1342351.6</v>
      </c>
      <c r="F1696" s="4">
        <f>'EXTR. DIARIA'!$D1696*'EXTR. DIARIA'!$E1696</f>
        <v>1534844819.4400003</v>
      </c>
    </row>
    <row r="1697" spans="1:6" ht="15.75" hidden="1" customHeight="1" x14ac:dyDescent="0.25">
      <c r="A1697" s="4" t="s">
        <v>361</v>
      </c>
      <c r="B1697" s="71">
        <v>43473</v>
      </c>
      <c r="C1697" s="4">
        <v>59</v>
      </c>
      <c r="D1697" s="4">
        <v>1143.4000000000001</v>
      </c>
      <c r="E1697" s="69">
        <v>4299184</v>
      </c>
      <c r="F1697" s="4">
        <f>'EXTR. DIARIA'!$D1697*'EXTR. DIARIA'!$E1697</f>
        <v>4915686985.6000004</v>
      </c>
    </row>
    <row r="1698" spans="1:6" ht="15.75" hidden="1" customHeight="1" x14ac:dyDescent="0.25">
      <c r="A1698" s="4" t="s">
        <v>361</v>
      </c>
      <c r="B1698" s="71">
        <v>43473</v>
      </c>
      <c r="C1698" s="4">
        <v>105</v>
      </c>
      <c r="D1698" s="4">
        <v>7.8</v>
      </c>
      <c r="E1698" s="69">
        <v>235528.8</v>
      </c>
      <c r="F1698" s="4">
        <f>'EXTR. DIARIA'!$D1698*'EXTR. DIARIA'!$E1698</f>
        <v>1837124.64</v>
      </c>
    </row>
    <row r="1699" spans="1:6" ht="15.75" hidden="1" customHeight="1" x14ac:dyDescent="0.25">
      <c r="A1699" s="4" t="s">
        <v>366</v>
      </c>
      <c r="B1699" s="71">
        <v>43473</v>
      </c>
      <c r="C1699" s="4">
        <v>105</v>
      </c>
      <c r="D1699" s="4">
        <v>47.75</v>
      </c>
      <c r="E1699" s="69">
        <v>1441859</v>
      </c>
      <c r="F1699" s="4">
        <f>'EXTR. DIARIA'!$D1699*'EXTR. DIARIA'!$E1699</f>
        <v>68848767.25</v>
      </c>
    </row>
    <row r="1700" spans="1:6" ht="15.75" hidden="1" customHeight="1" x14ac:dyDescent="0.25">
      <c r="A1700" s="4" t="s">
        <v>366</v>
      </c>
      <c r="B1700" s="71">
        <v>43473</v>
      </c>
      <c r="C1700" s="4">
        <v>20</v>
      </c>
      <c r="D1700" s="4">
        <v>13</v>
      </c>
      <c r="E1700" s="69">
        <v>2728999</v>
      </c>
      <c r="F1700" s="4">
        <f>'EXTR. DIARIA'!$D1700*'EXTR. DIARIA'!$E1700</f>
        <v>35476987</v>
      </c>
    </row>
    <row r="1701" spans="1:6" ht="15.75" hidden="1" customHeight="1" x14ac:dyDescent="0.25">
      <c r="A1701" s="4" t="s">
        <v>366</v>
      </c>
      <c r="B1701" s="71">
        <v>43473</v>
      </c>
      <c r="C1701" s="4">
        <v>5</v>
      </c>
      <c r="D1701" s="4">
        <v>2</v>
      </c>
      <c r="E1701" s="69">
        <v>309240</v>
      </c>
      <c r="F1701" s="4">
        <f>'EXTR. DIARIA'!$D1701*'EXTR. DIARIA'!$E1701</f>
        <v>618480</v>
      </c>
    </row>
    <row r="1702" spans="1:6" ht="15.75" hidden="1" customHeight="1" x14ac:dyDescent="0.25">
      <c r="A1702" s="4" t="s">
        <v>366</v>
      </c>
      <c r="B1702" s="71">
        <v>43473</v>
      </c>
      <c r="C1702" s="4">
        <v>30</v>
      </c>
      <c r="D1702" s="4">
        <v>2</v>
      </c>
      <c r="E1702" s="69">
        <v>26392</v>
      </c>
      <c r="F1702" s="4">
        <f>'EXTR. DIARIA'!$D1702*'EXTR. DIARIA'!$E1702</f>
        <v>52784</v>
      </c>
    </row>
    <row r="1703" spans="1:6" ht="15.75" hidden="1" customHeight="1" x14ac:dyDescent="0.25">
      <c r="A1703" s="4" t="s">
        <v>333</v>
      </c>
      <c r="B1703" s="71">
        <v>43474</v>
      </c>
      <c r="C1703" s="4">
        <v>61</v>
      </c>
      <c r="D1703" s="4">
        <v>103.68</v>
      </c>
      <c r="E1703" s="69">
        <v>3431496.9600000004</v>
      </c>
      <c r="F1703" s="4">
        <f>'EXTR. DIARIA'!$D1703*'EXTR. DIARIA'!$E1703</f>
        <v>355777604.81280005</v>
      </c>
    </row>
    <row r="1704" spans="1:6" ht="15.75" hidden="1" customHeight="1" x14ac:dyDescent="0.25">
      <c r="A1704" s="4" t="s">
        <v>333</v>
      </c>
      <c r="B1704" s="71">
        <v>43474</v>
      </c>
      <c r="C1704" s="4">
        <v>71</v>
      </c>
      <c r="D1704" s="4">
        <v>41.472000000000001</v>
      </c>
      <c r="E1704" s="69">
        <v>263927.80800000002</v>
      </c>
      <c r="F1704" s="4">
        <f>'EXTR. DIARIA'!$D1704*'EXTR. DIARIA'!$E1704</f>
        <v>10945614.053376</v>
      </c>
    </row>
    <row r="1705" spans="1:6" ht="15.75" hidden="1" customHeight="1" x14ac:dyDescent="0.25">
      <c r="A1705" s="4" t="s">
        <v>333</v>
      </c>
      <c r="B1705" s="71">
        <v>43474</v>
      </c>
      <c r="C1705" s="4">
        <v>36</v>
      </c>
      <c r="D1705" s="4">
        <v>2.62</v>
      </c>
      <c r="E1705" s="69">
        <v>27179.88</v>
      </c>
      <c r="F1705" s="4">
        <f>'EXTR. DIARIA'!$D1705*'EXTR. DIARIA'!$E1705</f>
        <v>71211.285600000003</v>
      </c>
    </row>
    <row r="1706" spans="1:6" ht="15.75" hidden="1" customHeight="1" x14ac:dyDescent="0.25">
      <c r="A1706" s="4" t="s">
        <v>333</v>
      </c>
      <c r="B1706" s="71">
        <v>43474</v>
      </c>
      <c r="C1706" s="4">
        <v>61</v>
      </c>
      <c r="D1706" s="4">
        <v>2.62</v>
      </c>
      <c r="E1706" s="69">
        <v>86714.14</v>
      </c>
      <c r="F1706" s="4">
        <f>'EXTR. DIARIA'!$D1706*'EXTR. DIARIA'!$E1706</f>
        <v>227191.04680000001</v>
      </c>
    </row>
    <row r="1707" spans="1:6" ht="15.75" customHeight="1" x14ac:dyDescent="0.25">
      <c r="A1707" s="4" t="s">
        <v>333</v>
      </c>
      <c r="B1707" s="71">
        <v>43474</v>
      </c>
      <c r="C1707" s="4">
        <v>77</v>
      </c>
      <c r="D1707" s="4">
        <v>10</v>
      </c>
      <c r="E1707" s="69">
        <v>347150</v>
      </c>
      <c r="F1707" s="69">
        <f>'EXTR. DIARIA'!$D1707*'EXTR. DIARIA'!$E1707</f>
        <v>3471500</v>
      </c>
    </row>
    <row r="1708" spans="1:6" ht="15.75" hidden="1" customHeight="1" x14ac:dyDescent="0.25">
      <c r="A1708" s="4" t="s">
        <v>333</v>
      </c>
      <c r="B1708" s="71">
        <v>43474</v>
      </c>
      <c r="C1708" s="4">
        <v>100</v>
      </c>
      <c r="D1708" s="4">
        <v>9</v>
      </c>
      <c r="E1708" s="69">
        <v>28719</v>
      </c>
      <c r="F1708" s="4">
        <f>'EXTR. DIARIA'!$D1708*'EXTR. DIARIA'!$E1708</f>
        <v>258471</v>
      </c>
    </row>
    <row r="1709" spans="1:6" ht="15.75" hidden="1" customHeight="1" x14ac:dyDescent="0.25">
      <c r="A1709" s="4" t="s">
        <v>361</v>
      </c>
      <c r="B1709" s="71">
        <v>43474</v>
      </c>
      <c r="C1709" s="4">
        <v>68</v>
      </c>
      <c r="D1709" s="4">
        <v>53.34</v>
      </c>
      <c r="E1709" s="69">
        <v>2888361</v>
      </c>
      <c r="F1709" s="4">
        <f>'EXTR. DIARIA'!$D1709*'EXTR. DIARIA'!$E1709</f>
        <v>154065175.74000001</v>
      </c>
    </row>
    <row r="1710" spans="1:6" ht="15.75" hidden="1" customHeight="1" x14ac:dyDescent="0.25">
      <c r="A1710" s="4" t="s">
        <v>366</v>
      </c>
      <c r="B1710" s="71">
        <v>43474</v>
      </c>
      <c r="C1710" s="4">
        <v>36</v>
      </c>
      <c r="D1710" s="4">
        <v>67.98</v>
      </c>
      <c r="E1710" s="69">
        <v>705224.52</v>
      </c>
      <c r="F1710" s="4">
        <f>'EXTR. DIARIA'!$D1710*'EXTR. DIARIA'!$E1710</f>
        <v>47941162.869600005</v>
      </c>
    </row>
    <row r="1711" spans="1:6" ht="15.75" hidden="1" customHeight="1" x14ac:dyDescent="0.25">
      <c r="A1711" s="4" t="s">
        <v>366</v>
      </c>
      <c r="B1711" s="71">
        <v>43474</v>
      </c>
      <c r="C1711" s="4">
        <v>36</v>
      </c>
      <c r="D1711" s="4">
        <v>53.69</v>
      </c>
      <c r="E1711" s="69">
        <v>556980.05999999994</v>
      </c>
      <c r="F1711" s="4">
        <f>'EXTR. DIARIA'!$D1711*'EXTR. DIARIA'!$E1711</f>
        <v>29904259.421399996</v>
      </c>
    </row>
    <row r="1712" spans="1:6" ht="15.75" hidden="1" customHeight="1" x14ac:dyDescent="0.25">
      <c r="A1712" s="4" t="s">
        <v>366</v>
      </c>
      <c r="B1712" s="71">
        <v>43474</v>
      </c>
      <c r="C1712" s="4"/>
      <c r="D1712" s="4"/>
      <c r="E1712" s="69">
        <v>0</v>
      </c>
      <c r="F1712" s="4">
        <f>'EXTR. DIARIA'!$D1712*'EXTR. DIARIA'!$E1712</f>
        <v>0</v>
      </c>
    </row>
    <row r="1713" spans="1:6" ht="15.75" hidden="1" customHeight="1" x14ac:dyDescent="0.25">
      <c r="A1713" s="4" t="s">
        <v>366</v>
      </c>
      <c r="B1713" s="71">
        <v>43474</v>
      </c>
      <c r="C1713" s="4">
        <v>105</v>
      </c>
      <c r="D1713" s="4">
        <v>167.13</v>
      </c>
      <c r="E1713" s="69">
        <v>5046657.4799999995</v>
      </c>
      <c r="F1713" s="4">
        <f>'EXTR. DIARIA'!$D1713*'EXTR. DIARIA'!$E1713</f>
        <v>843447864.63239992</v>
      </c>
    </row>
    <row r="1714" spans="1:6" ht="15.75" hidden="1" customHeight="1" x14ac:dyDescent="0.25">
      <c r="A1714" s="4" t="s">
        <v>366</v>
      </c>
      <c r="B1714" s="71">
        <v>43474</v>
      </c>
      <c r="C1714" s="4">
        <v>105</v>
      </c>
      <c r="D1714" s="4">
        <v>12.76</v>
      </c>
      <c r="E1714" s="69">
        <v>385300.96</v>
      </c>
      <c r="F1714" s="4">
        <f>'EXTR. DIARIA'!$D1714*'EXTR. DIARIA'!$E1714</f>
        <v>4916440.2495999997</v>
      </c>
    </row>
    <row r="1715" spans="1:6" ht="15.75" hidden="1" customHeight="1" x14ac:dyDescent="0.25">
      <c r="A1715" s="4" t="s">
        <v>330</v>
      </c>
      <c r="B1715" s="71">
        <v>43475</v>
      </c>
      <c r="C1715" s="4">
        <v>105</v>
      </c>
      <c r="D1715" s="4">
        <v>118.86</v>
      </c>
      <c r="E1715" s="69">
        <v>3589096.56</v>
      </c>
      <c r="F1715" s="4">
        <f>'EXTR. DIARIA'!$D1715*'EXTR. DIARIA'!$E1715</f>
        <v>426600017.12160003</v>
      </c>
    </row>
    <row r="1716" spans="1:6" ht="15.75" hidden="1" customHeight="1" x14ac:dyDescent="0.25">
      <c r="A1716" s="4" t="s">
        <v>333</v>
      </c>
      <c r="B1716" s="71">
        <v>43475</v>
      </c>
      <c r="C1716" s="4">
        <v>36</v>
      </c>
      <c r="D1716" s="4">
        <v>82.99</v>
      </c>
      <c r="E1716" s="69">
        <v>860938.25999999989</v>
      </c>
      <c r="F1716" s="4">
        <f>'EXTR. DIARIA'!$D1716*'EXTR. DIARIA'!$E1716</f>
        <v>71449266.197399989</v>
      </c>
    </row>
    <row r="1717" spans="1:6" ht="15.75" hidden="1" customHeight="1" x14ac:dyDescent="0.25">
      <c r="A1717" s="4" t="s">
        <v>333</v>
      </c>
      <c r="B1717" s="71">
        <v>43475</v>
      </c>
      <c r="C1717" s="4">
        <v>87</v>
      </c>
      <c r="D1717" s="4">
        <v>8.9600000000000009</v>
      </c>
      <c r="E1717" s="69">
        <v>1322961.9200000002</v>
      </c>
      <c r="F1717" s="4">
        <f>'EXTR. DIARIA'!$D1717*'EXTR. DIARIA'!$E1717</f>
        <v>11853738.803200003</v>
      </c>
    </row>
    <row r="1718" spans="1:6" ht="15.75" hidden="1" customHeight="1" x14ac:dyDescent="0.25">
      <c r="A1718" s="4" t="s">
        <v>361</v>
      </c>
      <c r="B1718" s="71">
        <v>43475</v>
      </c>
      <c r="C1718" s="4">
        <v>73</v>
      </c>
      <c r="D1718" s="4">
        <v>495</v>
      </c>
      <c r="E1718" s="69">
        <v>4076820</v>
      </c>
      <c r="F1718" s="4">
        <f>'EXTR. DIARIA'!$D1718*'EXTR. DIARIA'!$E1718</f>
        <v>2018025900</v>
      </c>
    </row>
    <row r="1719" spans="1:6" ht="15.75" hidden="1" customHeight="1" x14ac:dyDescent="0.25">
      <c r="A1719" s="4" t="s">
        <v>361</v>
      </c>
      <c r="B1719" s="71">
        <v>43475</v>
      </c>
      <c r="C1719" s="4">
        <v>36</v>
      </c>
      <c r="D1719" s="4">
        <v>46.25</v>
      </c>
      <c r="E1719" s="69">
        <v>479797.5</v>
      </c>
      <c r="F1719" s="4">
        <f>'EXTR. DIARIA'!$D1719*'EXTR. DIARIA'!$E1719</f>
        <v>22190634.375</v>
      </c>
    </row>
    <row r="1720" spans="1:6" ht="15.75" hidden="1" customHeight="1" x14ac:dyDescent="0.25">
      <c r="A1720" s="4" t="s">
        <v>361</v>
      </c>
      <c r="B1720" s="71">
        <v>43475</v>
      </c>
      <c r="C1720" s="4">
        <v>68</v>
      </c>
      <c r="D1720" s="4">
        <v>2.4</v>
      </c>
      <c r="E1720" s="69">
        <v>129960</v>
      </c>
      <c r="F1720" s="4">
        <f>'EXTR. DIARIA'!$D1720*'EXTR. DIARIA'!$E1720</f>
        <v>311904</v>
      </c>
    </row>
    <row r="1721" spans="1:6" ht="15.75" hidden="1" customHeight="1" x14ac:dyDescent="0.25">
      <c r="A1721" s="4" t="s">
        <v>366</v>
      </c>
      <c r="B1721" s="71">
        <v>43475</v>
      </c>
      <c r="C1721" s="4">
        <v>68</v>
      </c>
      <c r="D1721" s="4">
        <v>38.56</v>
      </c>
      <c r="E1721" s="69">
        <v>2088024</v>
      </c>
      <c r="F1721" s="4">
        <f>'EXTR. DIARIA'!$D1721*'EXTR. DIARIA'!$E1721</f>
        <v>80514205.439999998</v>
      </c>
    </row>
    <row r="1722" spans="1:6" ht="15.75" hidden="1" customHeight="1" x14ac:dyDescent="0.25">
      <c r="A1722" s="4" t="s">
        <v>366</v>
      </c>
      <c r="B1722" s="71">
        <v>43475</v>
      </c>
      <c r="C1722" s="4">
        <v>68</v>
      </c>
      <c r="D1722" s="4">
        <v>36.840000000000003</v>
      </c>
      <c r="E1722" s="69">
        <v>1994886</v>
      </c>
      <c r="F1722" s="4">
        <f>'EXTR. DIARIA'!$D1722*'EXTR. DIARIA'!$E1722</f>
        <v>73491600.24000001</v>
      </c>
    </row>
    <row r="1723" spans="1:6" ht="15.75" hidden="1" customHeight="1" x14ac:dyDescent="0.25">
      <c r="A1723" s="4" t="s">
        <v>366</v>
      </c>
      <c r="B1723" s="71">
        <v>43475</v>
      </c>
      <c r="C1723" s="4">
        <v>105</v>
      </c>
      <c r="D1723" s="4">
        <v>29.6</v>
      </c>
      <c r="E1723" s="69">
        <v>893801.60000000021</v>
      </c>
      <c r="F1723" s="4">
        <f>'EXTR. DIARIA'!$D1723*'EXTR. DIARIA'!$E1723</f>
        <v>26456527.360000007</v>
      </c>
    </row>
    <row r="1724" spans="1:6" ht="15.75" hidden="1" customHeight="1" x14ac:dyDescent="0.25">
      <c r="A1724" s="4" t="s">
        <v>330</v>
      </c>
      <c r="B1724" s="71">
        <v>43476</v>
      </c>
      <c r="C1724" s="4">
        <v>105</v>
      </c>
      <c r="D1724" s="4">
        <v>56.8</v>
      </c>
      <c r="E1724" s="69">
        <v>1715132.7999999998</v>
      </c>
      <c r="F1724" s="4">
        <f>'EXTR. DIARIA'!$D1724*'EXTR. DIARIA'!$E1724</f>
        <v>97419543.039999992</v>
      </c>
    </row>
    <row r="1725" spans="1:6" ht="15.75" hidden="1" customHeight="1" x14ac:dyDescent="0.25">
      <c r="A1725" s="4" t="s">
        <v>333</v>
      </c>
      <c r="B1725" s="71">
        <v>43476</v>
      </c>
      <c r="C1725" s="4">
        <v>61</v>
      </c>
      <c r="D1725" s="4">
        <v>60.347999999999999</v>
      </c>
      <c r="E1725" s="69">
        <v>1997337.7560000001</v>
      </c>
      <c r="F1725" s="4">
        <f>'EXTR. DIARIA'!$D1725*'EXTR. DIARIA'!$E1725</f>
        <v>120535338.899088</v>
      </c>
    </row>
    <row r="1726" spans="1:6" ht="15.75" hidden="1" customHeight="1" x14ac:dyDescent="0.25">
      <c r="A1726" s="4" t="s">
        <v>333</v>
      </c>
      <c r="B1726" s="71">
        <v>43476</v>
      </c>
      <c r="C1726" s="4">
        <v>71</v>
      </c>
      <c r="D1726" s="4">
        <v>24.138999999999999</v>
      </c>
      <c r="E1726" s="69">
        <v>153620.59599999999</v>
      </c>
      <c r="F1726" s="4">
        <f>'EXTR. DIARIA'!$D1726*'EXTR. DIARIA'!$E1726</f>
        <v>3708247.5668439995</v>
      </c>
    </row>
    <row r="1727" spans="1:6" ht="15.75" hidden="1" customHeight="1" x14ac:dyDescent="0.25">
      <c r="A1727" s="4" t="s">
        <v>333</v>
      </c>
      <c r="B1727" s="71">
        <v>43476</v>
      </c>
      <c r="C1727" s="4">
        <v>61</v>
      </c>
      <c r="D1727" s="4">
        <v>8.5020000000000007</v>
      </c>
      <c r="E1727" s="69">
        <v>281390.69400000002</v>
      </c>
      <c r="F1727" s="4">
        <f>'EXTR. DIARIA'!$D1727*'EXTR. DIARIA'!$E1727</f>
        <v>2392383.6803880003</v>
      </c>
    </row>
    <row r="1728" spans="1:6" ht="15.75" hidden="1" customHeight="1" x14ac:dyDescent="0.25">
      <c r="A1728" s="4" t="s">
        <v>333</v>
      </c>
      <c r="B1728" s="71">
        <v>43476</v>
      </c>
      <c r="C1728" s="4">
        <v>71</v>
      </c>
      <c r="D1728" s="4">
        <v>3.4</v>
      </c>
      <c r="E1728" s="69">
        <v>21637.599999999999</v>
      </c>
      <c r="F1728" s="4">
        <f>'EXTR. DIARIA'!$D1728*'EXTR. DIARIA'!$E1728</f>
        <v>73567.839999999997</v>
      </c>
    </row>
    <row r="1729" spans="1:6" ht="15.75" hidden="1" customHeight="1" x14ac:dyDescent="0.25">
      <c r="A1729" s="4" t="s">
        <v>333</v>
      </c>
      <c r="B1729" s="71">
        <v>43476</v>
      </c>
      <c r="C1729" s="4">
        <v>61</v>
      </c>
      <c r="D1729" s="4">
        <v>1.1000000000000001</v>
      </c>
      <c r="E1729" s="69">
        <v>36406.699999999997</v>
      </c>
      <c r="F1729" s="4">
        <f>'EXTR. DIARIA'!$D1729*'EXTR. DIARIA'!$E1729</f>
        <v>40047.370000000003</v>
      </c>
    </row>
    <row r="1730" spans="1:6" ht="15.75" hidden="1" customHeight="1" x14ac:dyDescent="0.25">
      <c r="A1730" s="4" t="s">
        <v>345</v>
      </c>
      <c r="B1730" s="71">
        <v>43476</v>
      </c>
      <c r="C1730" s="4">
        <v>87</v>
      </c>
      <c r="D1730" s="4">
        <v>3.79</v>
      </c>
      <c r="E1730" s="69">
        <v>559601.07999999996</v>
      </c>
      <c r="F1730" s="4">
        <f>'EXTR. DIARIA'!$D1730*'EXTR. DIARIA'!$E1730</f>
        <v>2120888.0932</v>
      </c>
    </row>
    <row r="1731" spans="1:6" ht="15.75" hidden="1" customHeight="1" x14ac:dyDescent="0.25">
      <c r="A1731" s="4" t="s">
        <v>345</v>
      </c>
      <c r="B1731" s="71">
        <v>43476</v>
      </c>
      <c r="C1731" s="4">
        <v>87</v>
      </c>
      <c r="D1731" s="4">
        <v>6.26</v>
      </c>
      <c r="E1731" s="69">
        <v>924301.52</v>
      </c>
      <c r="F1731" s="4">
        <f>'EXTR. DIARIA'!$D1731*'EXTR. DIARIA'!$E1731</f>
        <v>5786127.5152000003</v>
      </c>
    </row>
    <row r="1732" spans="1:6" ht="15.75" hidden="1" customHeight="1" x14ac:dyDescent="0.25">
      <c r="A1732" s="4" t="s">
        <v>361</v>
      </c>
      <c r="B1732" s="71">
        <v>43476</v>
      </c>
      <c r="C1732" s="4">
        <v>36</v>
      </c>
      <c r="D1732" s="4">
        <v>20.88</v>
      </c>
      <c r="E1732" s="69">
        <v>216609.12</v>
      </c>
      <c r="F1732" s="4">
        <f>'EXTR. DIARIA'!$D1732*'EXTR. DIARIA'!$E1732</f>
        <v>4522798.4255999997</v>
      </c>
    </row>
    <row r="1733" spans="1:6" ht="15.75" hidden="1" customHeight="1" x14ac:dyDescent="0.25">
      <c r="A1733" s="4" t="s">
        <v>361</v>
      </c>
      <c r="B1733" s="71">
        <v>43476</v>
      </c>
      <c r="C1733" s="4">
        <v>68</v>
      </c>
      <c r="D1733" s="4">
        <v>22.47</v>
      </c>
      <c r="E1733" s="69">
        <v>1216750.5</v>
      </c>
      <c r="F1733" s="4">
        <f>'EXTR. DIARIA'!$D1733*'EXTR. DIARIA'!$E1733</f>
        <v>27340383.734999999</v>
      </c>
    </row>
    <row r="1734" spans="1:6" ht="15.75" hidden="1" customHeight="1" x14ac:dyDescent="0.25">
      <c r="A1734" s="4" t="s">
        <v>361</v>
      </c>
      <c r="B1734" s="71">
        <v>43476</v>
      </c>
      <c r="C1734" s="4">
        <v>73</v>
      </c>
      <c r="D1734" s="4">
        <v>240</v>
      </c>
      <c r="E1734" s="69">
        <v>1976640</v>
      </c>
      <c r="F1734" s="4">
        <f>'EXTR. DIARIA'!$D1734*'EXTR. DIARIA'!$E1734</f>
        <v>474393600</v>
      </c>
    </row>
    <row r="1735" spans="1:6" ht="15.75" hidden="1" customHeight="1" x14ac:dyDescent="0.25">
      <c r="A1735" s="4" t="s">
        <v>366</v>
      </c>
      <c r="B1735" s="71">
        <v>43476</v>
      </c>
      <c r="C1735" s="4">
        <v>36</v>
      </c>
      <c r="D1735" s="4">
        <v>33.61</v>
      </c>
      <c r="E1735" s="69">
        <v>348670.14</v>
      </c>
      <c r="F1735" s="4">
        <f>'EXTR. DIARIA'!$D1735*'EXTR. DIARIA'!$E1735</f>
        <v>11718803.405400001</v>
      </c>
    </row>
    <row r="1736" spans="1:6" ht="15.75" hidden="1" customHeight="1" x14ac:dyDescent="0.25">
      <c r="A1736" s="4" t="s">
        <v>366</v>
      </c>
      <c r="B1736" s="71">
        <v>43476</v>
      </c>
      <c r="C1736" s="4">
        <v>68</v>
      </c>
      <c r="D1736" s="4">
        <v>27.24</v>
      </c>
      <c r="E1736" s="69">
        <v>1475046</v>
      </c>
      <c r="F1736" s="4">
        <f>'EXTR. DIARIA'!$D1736*'EXTR. DIARIA'!$E1736</f>
        <v>40180253.039999999</v>
      </c>
    </row>
    <row r="1737" spans="1:6" ht="15.75" hidden="1" customHeight="1" x14ac:dyDescent="0.25">
      <c r="A1737" s="4" t="s">
        <v>366</v>
      </c>
      <c r="B1737" s="71">
        <v>43476</v>
      </c>
      <c r="C1737" s="4">
        <v>105</v>
      </c>
      <c r="D1737" s="4">
        <v>57.92</v>
      </c>
      <c r="E1737" s="69">
        <v>1748952.32</v>
      </c>
      <c r="F1737" s="4">
        <f>'EXTR. DIARIA'!$D1737*'EXTR. DIARIA'!$E1737</f>
        <v>101299318.3744</v>
      </c>
    </row>
    <row r="1738" spans="1:6" ht="15.75" hidden="1" customHeight="1" x14ac:dyDescent="0.25">
      <c r="A1738" s="4" t="s">
        <v>366</v>
      </c>
      <c r="B1738" s="71">
        <v>43476</v>
      </c>
      <c r="C1738" s="4">
        <v>20</v>
      </c>
      <c r="D1738" s="4">
        <v>21</v>
      </c>
      <c r="E1738" s="69">
        <v>4408383</v>
      </c>
      <c r="F1738" s="4">
        <f>'EXTR. DIARIA'!$D1738*'EXTR. DIARIA'!$E1738</f>
        <v>92576043</v>
      </c>
    </row>
    <row r="1739" spans="1:6" ht="15.75" hidden="1" customHeight="1" x14ac:dyDescent="0.25">
      <c r="A1739" s="4" t="s">
        <v>366</v>
      </c>
      <c r="B1739" s="71">
        <v>43476</v>
      </c>
      <c r="C1739" s="4">
        <v>30</v>
      </c>
      <c r="D1739" s="4">
        <v>1</v>
      </c>
      <c r="E1739" s="69">
        <v>13196</v>
      </c>
      <c r="F1739" s="4">
        <f>'EXTR. DIARIA'!$D1739*'EXTR. DIARIA'!$E1739</f>
        <v>13196</v>
      </c>
    </row>
    <row r="1740" spans="1:6" ht="15.75" hidden="1" customHeight="1" x14ac:dyDescent="0.25">
      <c r="A1740" s="4" t="s">
        <v>366</v>
      </c>
      <c r="B1740" s="71">
        <v>43476</v>
      </c>
      <c r="C1740" s="4">
        <v>20</v>
      </c>
      <c r="D1740" s="4">
        <v>20</v>
      </c>
      <c r="E1740" s="69">
        <v>4198460</v>
      </c>
      <c r="F1740" s="4">
        <f>'EXTR. DIARIA'!$D1740*'EXTR. DIARIA'!$E1740</f>
        <v>83969200</v>
      </c>
    </row>
    <row r="1741" spans="1:6" ht="15.75" hidden="1" customHeight="1" x14ac:dyDescent="0.25">
      <c r="A1741" s="4" t="s">
        <v>366</v>
      </c>
      <c r="B1741" s="71">
        <v>43476</v>
      </c>
      <c r="C1741" s="4">
        <v>30</v>
      </c>
      <c r="D1741" s="4">
        <v>5</v>
      </c>
      <c r="E1741" s="69">
        <v>65980</v>
      </c>
      <c r="F1741" s="4">
        <f>'EXTR. DIARIA'!$D1741*'EXTR. DIARIA'!$E1741</f>
        <v>329900</v>
      </c>
    </row>
    <row r="1742" spans="1:6" ht="15.75" hidden="1" customHeight="1" x14ac:dyDescent="0.25">
      <c r="A1742" s="4" t="s">
        <v>361</v>
      </c>
      <c r="B1742" s="71">
        <v>43477</v>
      </c>
      <c r="C1742" s="4">
        <v>73</v>
      </c>
      <c r="D1742" s="4">
        <v>726</v>
      </c>
      <c r="E1742" s="69">
        <v>5979336</v>
      </c>
      <c r="F1742" s="4">
        <f>'EXTR. DIARIA'!$D1742*'EXTR. DIARIA'!$E1742</f>
        <v>4340997936</v>
      </c>
    </row>
    <row r="1743" spans="1:6" ht="15.75" hidden="1" customHeight="1" x14ac:dyDescent="0.25">
      <c r="A1743" s="4" t="s">
        <v>366</v>
      </c>
      <c r="B1743" s="71">
        <v>43477</v>
      </c>
      <c r="C1743" s="4">
        <v>105</v>
      </c>
      <c r="D1743" s="4">
        <v>177.28</v>
      </c>
      <c r="E1743" s="69">
        <v>5353146.88</v>
      </c>
      <c r="F1743" s="4">
        <f>'EXTR. DIARIA'!$D1743*'EXTR. DIARIA'!$E1743</f>
        <v>949005878.88639998</v>
      </c>
    </row>
    <row r="1744" spans="1:6" ht="15.75" hidden="1" customHeight="1" x14ac:dyDescent="0.25">
      <c r="A1744" s="4" t="s">
        <v>366</v>
      </c>
      <c r="B1744" s="71">
        <v>43477</v>
      </c>
      <c r="C1744" s="4">
        <v>105</v>
      </c>
      <c r="D1744" s="4">
        <v>31.21</v>
      </c>
      <c r="E1744" s="69">
        <v>942417.16</v>
      </c>
      <c r="F1744" s="4">
        <f>'EXTR. DIARIA'!$D1744*'EXTR. DIARIA'!$E1744</f>
        <v>29412839.5636</v>
      </c>
    </row>
    <row r="1745" spans="1:6" ht="15.75" hidden="1" customHeight="1" x14ac:dyDescent="0.25">
      <c r="A1745" s="4" t="s">
        <v>366</v>
      </c>
      <c r="B1745" s="71">
        <v>43477</v>
      </c>
      <c r="C1745" s="4">
        <v>20</v>
      </c>
      <c r="D1745" s="4">
        <v>17</v>
      </c>
      <c r="E1745" s="69">
        <v>3568691</v>
      </c>
      <c r="F1745" s="4">
        <f>'EXTR. DIARIA'!$D1745*'EXTR. DIARIA'!$E1745</f>
        <v>60667747</v>
      </c>
    </row>
    <row r="1746" spans="1:6" ht="15.75" hidden="1" customHeight="1" x14ac:dyDescent="0.25">
      <c r="A1746" s="4" t="s">
        <v>366</v>
      </c>
      <c r="B1746" s="71">
        <v>43477</v>
      </c>
      <c r="C1746" s="4">
        <v>5</v>
      </c>
      <c r="D1746" s="4">
        <v>2</v>
      </c>
      <c r="E1746" s="69">
        <v>309240</v>
      </c>
      <c r="F1746" s="4">
        <f>'EXTR. DIARIA'!$D1746*'EXTR. DIARIA'!$E1746</f>
        <v>618480</v>
      </c>
    </row>
    <row r="1747" spans="1:6" ht="15.75" hidden="1" customHeight="1" x14ac:dyDescent="0.25">
      <c r="A1747" s="4" t="s">
        <v>366</v>
      </c>
      <c r="B1747" s="71">
        <v>43477</v>
      </c>
      <c r="C1747" s="4">
        <v>6</v>
      </c>
      <c r="D1747" s="4">
        <v>1</v>
      </c>
      <c r="E1747" s="69">
        <v>209502</v>
      </c>
      <c r="F1747" s="4">
        <f>'EXTR. DIARIA'!$D1747*'EXTR. DIARIA'!$E1747</f>
        <v>209502</v>
      </c>
    </row>
    <row r="1748" spans="1:6" ht="15.75" hidden="1" customHeight="1" x14ac:dyDescent="0.25">
      <c r="A1748" s="4" t="s">
        <v>330</v>
      </c>
      <c r="B1748" s="71">
        <v>43479</v>
      </c>
      <c r="C1748" s="4">
        <v>36</v>
      </c>
      <c r="D1748" s="4">
        <v>35.293999999999997</v>
      </c>
      <c r="E1748" s="69">
        <v>366139.95599999995</v>
      </c>
      <c r="F1748" s="4">
        <f>'EXTR. DIARIA'!$D1748*'EXTR. DIARIA'!$E1748</f>
        <v>12922543.607063998</v>
      </c>
    </row>
    <row r="1749" spans="1:6" ht="15.75" hidden="1" customHeight="1" x14ac:dyDescent="0.25">
      <c r="A1749" s="4" t="s">
        <v>330</v>
      </c>
      <c r="B1749" s="71">
        <v>43479</v>
      </c>
      <c r="C1749" s="4">
        <v>61</v>
      </c>
      <c r="D1749" s="4">
        <v>27.611999999999998</v>
      </c>
      <c r="E1749" s="69">
        <v>913874.36399999994</v>
      </c>
      <c r="F1749" s="4">
        <f>'EXTR. DIARIA'!$D1749*'EXTR. DIARIA'!$E1749</f>
        <v>25233898.938767996</v>
      </c>
    </row>
    <row r="1750" spans="1:6" ht="15.75" hidden="1" customHeight="1" x14ac:dyDescent="0.25">
      <c r="A1750" s="4" t="s">
        <v>330</v>
      </c>
      <c r="B1750" s="71">
        <v>43479</v>
      </c>
      <c r="C1750" s="4">
        <v>71</v>
      </c>
      <c r="D1750" s="4">
        <v>11.044</v>
      </c>
      <c r="E1750" s="69">
        <v>70284.016000000003</v>
      </c>
      <c r="F1750" s="4">
        <f>'EXTR. DIARIA'!$D1750*'EXTR. DIARIA'!$E1750</f>
        <v>776216.67270400003</v>
      </c>
    </row>
    <row r="1751" spans="1:6" ht="15.75" hidden="1" customHeight="1" x14ac:dyDescent="0.25">
      <c r="A1751" s="4" t="s">
        <v>330</v>
      </c>
      <c r="B1751" s="71">
        <v>43479</v>
      </c>
      <c r="C1751" s="4">
        <v>76</v>
      </c>
      <c r="D1751" s="4">
        <v>267</v>
      </c>
      <c r="E1751" s="69">
        <v>3096132</v>
      </c>
      <c r="F1751" s="4">
        <f>'EXTR. DIARIA'!$D1751*'EXTR. DIARIA'!$E1751</f>
        <v>826667244</v>
      </c>
    </row>
    <row r="1752" spans="1:6" ht="15.75" hidden="1" customHeight="1" x14ac:dyDescent="0.25">
      <c r="A1752" s="4" t="s">
        <v>333</v>
      </c>
      <c r="B1752" s="71">
        <v>43479</v>
      </c>
      <c r="C1752" s="4">
        <v>36</v>
      </c>
      <c r="D1752" s="4">
        <v>163.5</v>
      </c>
      <c r="E1752" s="69">
        <v>1696149</v>
      </c>
      <c r="F1752" s="4">
        <f>'EXTR. DIARIA'!$D1752*'EXTR. DIARIA'!$E1752</f>
        <v>277320361.5</v>
      </c>
    </row>
    <row r="1753" spans="1:6" ht="15.75" hidden="1" customHeight="1" x14ac:dyDescent="0.25">
      <c r="A1753" s="4" t="s">
        <v>345</v>
      </c>
      <c r="B1753" s="71">
        <v>43479</v>
      </c>
      <c r="C1753" s="4">
        <v>87</v>
      </c>
      <c r="D1753" s="4">
        <v>12.68</v>
      </c>
      <c r="E1753" s="69">
        <v>1872227.36</v>
      </c>
      <c r="F1753" s="4">
        <f>'EXTR. DIARIA'!$D1753*'EXTR. DIARIA'!$E1753</f>
        <v>23739842.924800001</v>
      </c>
    </row>
    <row r="1754" spans="1:6" ht="15.75" hidden="1" customHeight="1" x14ac:dyDescent="0.25">
      <c r="A1754" s="4" t="s">
        <v>355</v>
      </c>
      <c r="B1754" s="71">
        <v>43479</v>
      </c>
      <c r="C1754" s="4">
        <v>87</v>
      </c>
      <c r="D1754" s="4">
        <v>5.88</v>
      </c>
      <c r="E1754" s="69">
        <v>868193.76</v>
      </c>
      <c r="F1754" s="4">
        <f>'EXTR. DIARIA'!$D1754*'EXTR. DIARIA'!$E1754</f>
        <v>5104979.3087999998</v>
      </c>
    </row>
    <row r="1755" spans="1:6" ht="15.75" hidden="1" customHeight="1" x14ac:dyDescent="0.25">
      <c r="A1755" s="4" t="s">
        <v>361</v>
      </c>
      <c r="B1755" s="71">
        <v>43479</v>
      </c>
      <c r="C1755" s="4">
        <v>36</v>
      </c>
      <c r="D1755" s="4">
        <v>9.3119999999999994</v>
      </c>
      <c r="E1755" s="69">
        <v>96602.687999999995</v>
      </c>
      <c r="F1755" s="4">
        <f>'EXTR. DIARIA'!$D1755*'EXTR. DIARIA'!$E1755</f>
        <v>899564.23065599985</v>
      </c>
    </row>
    <row r="1756" spans="1:6" ht="15.75" hidden="1" customHeight="1" x14ac:dyDescent="0.25">
      <c r="A1756" s="4" t="s">
        <v>361</v>
      </c>
      <c r="B1756" s="71">
        <v>43479</v>
      </c>
      <c r="C1756" s="4">
        <v>61</v>
      </c>
      <c r="D1756" s="4">
        <v>23.369</v>
      </c>
      <c r="E1756" s="69">
        <v>773443.79299999995</v>
      </c>
      <c r="F1756" s="4">
        <f>'EXTR. DIARIA'!$D1756*'EXTR. DIARIA'!$E1756</f>
        <v>18074607.998616997</v>
      </c>
    </row>
    <row r="1757" spans="1:6" ht="15.75" hidden="1" customHeight="1" x14ac:dyDescent="0.25">
      <c r="A1757" s="4" t="s">
        <v>361</v>
      </c>
      <c r="B1757" s="71">
        <v>43479</v>
      </c>
      <c r="C1757" s="4">
        <v>71</v>
      </c>
      <c r="D1757" s="4">
        <v>9.3469999999999995</v>
      </c>
      <c r="E1757" s="69">
        <v>59484.307999999997</v>
      </c>
      <c r="F1757" s="4">
        <f>'EXTR. DIARIA'!$D1757*'EXTR. DIARIA'!$E1757</f>
        <v>555999.82687599992</v>
      </c>
    </row>
    <row r="1758" spans="1:6" ht="15.75" hidden="1" customHeight="1" x14ac:dyDescent="0.25">
      <c r="A1758" s="4" t="s">
        <v>366</v>
      </c>
      <c r="B1758" s="71">
        <v>43479</v>
      </c>
      <c r="C1758" s="4">
        <v>36</v>
      </c>
      <c r="D1758" s="4">
        <v>159.43</v>
      </c>
      <c r="E1758" s="69">
        <v>1653926.82</v>
      </c>
      <c r="F1758" s="4">
        <f>'EXTR. DIARIA'!$D1758*'EXTR. DIARIA'!$E1758</f>
        <v>263685552.91260001</v>
      </c>
    </row>
    <row r="1759" spans="1:6" ht="15.75" hidden="1" customHeight="1" x14ac:dyDescent="0.25">
      <c r="A1759" s="4" t="s">
        <v>366</v>
      </c>
      <c r="B1759" s="71">
        <v>43479</v>
      </c>
      <c r="C1759" s="4">
        <v>68</v>
      </c>
      <c r="D1759" s="4">
        <v>44.44</v>
      </c>
      <c r="E1759" s="69">
        <v>2406426</v>
      </c>
      <c r="F1759" s="4">
        <f>'EXTR. DIARIA'!$D1759*'EXTR. DIARIA'!$E1759</f>
        <v>106941571.44</v>
      </c>
    </row>
    <row r="1760" spans="1:6" ht="15.75" hidden="1" customHeight="1" x14ac:dyDescent="0.25">
      <c r="A1760" s="4" t="s">
        <v>366</v>
      </c>
      <c r="B1760" s="71">
        <v>43479</v>
      </c>
      <c r="C1760" s="4">
        <v>5</v>
      </c>
      <c r="D1760" s="4">
        <v>22</v>
      </c>
      <c r="E1760" s="69">
        <v>3401640</v>
      </c>
      <c r="F1760" s="4">
        <f>'EXTR. DIARIA'!$D1760*'EXTR. DIARIA'!$E1760</f>
        <v>74836080</v>
      </c>
    </row>
    <row r="1761" spans="1:6" ht="15.75" hidden="1" customHeight="1" x14ac:dyDescent="0.25">
      <c r="A1761" s="4" t="s">
        <v>366</v>
      </c>
      <c r="B1761" s="71">
        <v>43479</v>
      </c>
      <c r="C1761" s="4">
        <v>30</v>
      </c>
      <c r="D1761" s="4">
        <v>13</v>
      </c>
      <c r="E1761" s="69">
        <v>171548</v>
      </c>
      <c r="F1761" s="4">
        <f>'EXTR. DIARIA'!$D1761*'EXTR. DIARIA'!$E1761</f>
        <v>2230124</v>
      </c>
    </row>
    <row r="1762" spans="1:6" ht="15.75" hidden="1" customHeight="1" x14ac:dyDescent="0.25">
      <c r="A1762" s="4" t="s">
        <v>366</v>
      </c>
      <c r="B1762" s="71">
        <v>43479</v>
      </c>
      <c r="C1762" s="4">
        <v>36</v>
      </c>
      <c r="D1762" s="4">
        <v>10.43</v>
      </c>
      <c r="E1762" s="69">
        <v>108200.82</v>
      </c>
      <c r="F1762" s="4">
        <f>'EXTR. DIARIA'!$D1762*'EXTR. DIARIA'!$E1762</f>
        <v>1128534.5526000001</v>
      </c>
    </row>
    <row r="1763" spans="1:6" ht="15.75" hidden="1" customHeight="1" x14ac:dyDescent="0.25">
      <c r="A1763" s="4" t="s">
        <v>366</v>
      </c>
      <c r="B1763" s="71">
        <v>43479</v>
      </c>
      <c r="C1763" s="4">
        <v>36</v>
      </c>
      <c r="D1763" s="4">
        <v>24</v>
      </c>
      <c r="E1763" s="69">
        <v>248976</v>
      </c>
      <c r="F1763" s="4">
        <f>'EXTR. DIARIA'!$D1763*'EXTR. DIARIA'!$E1763</f>
        <v>5975424</v>
      </c>
    </row>
    <row r="1764" spans="1:6" ht="15.75" hidden="1" customHeight="1" x14ac:dyDescent="0.25">
      <c r="A1764" s="4" t="s">
        <v>366</v>
      </c>
      <c r="B1764" s="71">
        <v>43479</v>
      </c>
      <c r="C1764" s="4">
        <v>68</v>
      </c>
      <c r="D1764" s="4">
        <v>17.899999999999999</v>
      </c>
      <c r="E1764" s="69">
        <v>969284.99999999988</v>
      </c>
      <c r="F1764" s="4">
        <f>'EXTR. DIARIA'!$D1764*'EXTR. DIARIA'!$E1764</f>
        <v>17350201.499999996</v>
      </c>
    </row>
    <row r="1765" spans="1:6" ht="15.75" hidden="1" customHeight="1" x14ac:dyDescent="0.25">
      <c r="A1765" s="4" t="s">
        <v>366</v>
      </c>
      <c r="B1765" s="71">
        <v>43479</v>
      </c>
      <c r="C1765" s="4">
        <v>5</v>
      </c>
      <c r="D1765" s="4">
        <v>18</v>
      </c>
      <c r="E1765" s="69">
        <v>2783160</v>
      </c>
      <c r="F1765" s="4">
        <f>'EXTR. DIARIA'!$D1765*'EXTR. DIARIA'!$E1765</f>
        <v>50096880</v>
      </c>
    </row>
    <row r="1766" spans="1:6" ht="15.75" hidden="1" customHeight="1" x14ac:dyDescent="0.25">
      <c r="A1766" s="4" t="s">
        <v>366</v>
      </c>
      <c r="B1766" s="71">
        <v>43479</v>
      </c>
      <c r="C1766" s="4">
        <v>6</v>
      </c>
      <c r="D1766" s="4">
        <v>2</v>
      </c>
      <c r="E1766" s="69">
        <v>419004</v>
      </c>
      <c r="F1766" s="4">
        <f>'EXTR. DIARIA'!$D1766*'EXTR. DIARIA'!$E1766</f>
        <v>838008</v>
      </c>
    </row>
    <row r="1767" spans="1:6" ht="15.75" hidden="1" customHeight="1" x14ac:dyDescent="0.25">
      <c r="A1767" s="4" t="s">
        <v>366</v>
      </c>
      <c r="B1767" s="71">
        <v>43479</v>
      </c>
      <c r="C1767" s="4">
        <v>30</v>
      </c>
      <c r="D1767" s="4">
        <v>5</v>
      </c>
      <c r="E1767" s="69">
        <v>65980</v>
      </c>
      <c r="F1767" s="4">
        <f>'EXTR. DIARIA'!$D1767*'EXTR. DIARIA'!$E1767</f>
        <v>329900</v>
      </c>
    </row>
    <row r="1768" spans="1:6" ht="15.75" hidden="1" customHeight="1" x14ac:dyDescent="0.25">
      <c r="A1768" s="4" t="s">
        <v>366</v>
      </c>
      <c r="B1768" s="71">
        <v>43479</v>
      </c>
      <c r="C1768" s="4">
        <v>105</v>
      </c>
      <c r="D1768" s="4">
        <v>143.44999999999999</v>
      </c>
      <c r="E1768" s="69">
        <v>4331616.1999999993</v>
      </c>
      <c r="F1768" s="4">
        <f>'EXTR. DIARIA'!$D1768*'EXTR. DIARIA'!$E1768</f>
        <v>621370343.88999987</v>
      </c>
    </row>
    <row r="1769" spans="1:6" ht="15.75" hidden="1" customHeight="1" x14ac:dyDescent="0.25">
      <c r="A1769" s="4" t="s">
        <v>330</v>
      </c>
      <c r="B1769" s="71">
        <v>43480</v>
      </c>
      <c r="C1769" s="4">
        <v>36</v>
      </c>
      <c r="D1769" s="4">
        <v>5.32</v>
      </c>
      <c r="E1769" s="69">
        <v>55189.68</v>
      </c>
      <c r="F1769" s="4">
        <f>'EXTR. DIARIA'!$D1769*'EXTR. DIARIA'!$E1769</f>
        <v>293609.09760000004</v>
      </c>
    </row>
    <row r="1770" spans="1:6" ht="15.75" hidden="1" customHeight="1" x14ac:dyDescent="0.25">
      <c r="A1770" s="4" t="s">
        <v>330</v>
      </c>
      <c r="B1770" s="71">
        <v>43480</v>
      </c>
      <c r="C1770" s="4">
        <v>68</v>
      </c>
      <c r="D1770" s="4">
        <v>3.5</v>
      </c>
      <c r="E1770" s="69">
        <v>189525</v>
      </c>
      <c r="F1770" s="4">
        <f>'EXTR. DIARIA'!$D1770*'EXTR. DIARIA'!$E1770</f>
        <v>663337.5</v>
      </c>
    </row>
    <row r="1771" spans="1:6" ht="15.75" hidden="1" customHeight="1" x14ac:dyDescent="0.25">
      <c r="A1771" s="4" t="s">
        <v>331</v>
      </c>
      <c r="B1771" s="71">
        <v>43480</v>
      </c>
      <c r="C1771" s="4">
        <v>13</v>
      </c>
      <c r="D1771" s="4">
        <v>1</v>
      </c>
      <c r="E1771" s="69">
        <v>137919</v>
      </c>
      <c r="F1771" s="4">
        <f>'EXTR. DIARIA'!$D1771*'EXTR. DIARIA'!$E1771</f>
        <v>137919</v>
      </c>
    </row>
    <row r="1772" spans="1:6" ht="15.75" hidden="1" customHeight="1" x14ac:dyDescent="0.25">
      <c r="A1772" s="4" t="s">
        <v>333</v>
      </c>
      <c r="B1772" s="71">
        <v>43480</v>
      </c>
      <c r="C1772" s="4">
        <v>36</v>
      </c>
      <c r="D1772" s="4">
        <v>69.75</v>
      </c>
      <c r="E1772" s="69">
        <v>723586.5</v>
      </c>
      <c r="F1772" s="4">
        <f>'EXTR. DIARIA'!$D1772*'EXTR. DIARIA'!$E1772</f>
        <v>50470158.375</v>
      </c>
    </row>
    <row r="1773" spans="1:6" ht="15.75" hidden="1" customHeight="1" x14ac:dyDescent="0.25">
      <c r="A1773" s="4" t="s">
        <v>333</v>
      </c>
      <c r="B1773" s="71">
        <v>43480</v>
      </c>
      <c r="C1773" s="4">
        <v>61</v>
      </c>
      <c r="D1773" s="4">
        <v>52.4</v>
      </c>
      <c r="E1773" s="69">
        <v>1734282.8</v>
      </c>
      <c r="F1773" s="4">
        <f>'EXTR. DIARIA'!$D1773*'EXTR. DIARIA'!$E1773</f>
        <v>90876418.719999999</v>
      </c>
    </row>
    <row r="1774" spans="1:6" ht="15.75" hidden="1" customHeight="1" x14ac:dyDescent="0.25">
      <c r="A1774" s="4" t="s">
        <v>333</v>
      </c>
      <c r="B1774" s="71">
        <v>43480</v>
      </c>
      <c r="C1774" s="4">
        <v>71</v>
      </c>
      <c r="D1774" s="4">
        <v>20.96</v>
      </c>
      <c r="E1774" s="69">
        <v>133389.44</v>
      </c>
      <c r="F1774" s="4">
        <f>'EXTR. DIARIA'!$D1774*'EXTR. DIARIA'!$E1774</f>
        <v>2795842.6624000003</v>
      </c>
    </row>
    <row r="1775" spans="1:6" ht="15.75" hidden="1" customHeight="1" x14ac:dyDescent="0.25">
      <c r="A1775" s="4" t="s">
        <v>345</v>
      </c>
      <c r="B1775" s="71">
        <v>43480</v>
      </c>
      <c r="C1775" s="4">
        <v>87</v>
      </c>
      <c r="D1775" s="4">
        <v>3.98</v>
      </c>
      <c r="E1775" s="69">
        <v>587654.96</v>
      </c>
      <c r="F1775" s="4">
        <f>'EXTR. DIARIA'!$D1775*'EXTR. DIARIA'!$E1775</f>
        <v>2338866.7407999998</v>
      </c>
    </row>
    <row r="1776" spans="1:6" ht="15.75" hidden="1" customHeight="1" x14ac:dyDescent="0.25">
      <c r="A1776" s="4" t="s">
        <v>361</v>
      </c>
      <c r="B1776" s="71">
        <v>43480</v>
      </c>
      <c r="C1776" s="4">
        <v>73</v>
      </c>
      <c r="D1776" s="4">
        <v>408</v>
      </c>
      <c r="E1776" s="69">
        <v>3360288</v>
      </c>
      <c r="F1776" s="4">
        <f>'EXTR. DIARIA'!$D1776*'EXTR. DIARIA'!$E1776</f>
        <v>1370997504</v>
      </c>
    </row>
    <row r="1777" spans="1:6" ht="15.75" hidden="1" customHeight="1" x14ac:dyDescent="0.25">
      <c r="A1777" s="4" t="s">
        <v>366</v>
      </c>
      <c r="B1777" s="71">
        <v>43480</v>
      </c>
      <c r="C1777" s="4">
        <v>5</v>
      </c>
      <c r="D1777" s="4">
        <v>3</v>
      </c>
      <c r="E1777" s="69">
        <v>463860</v>
      </c>
      <c r="F1777" s="4">
        <f>'EXTR. DIARIA'!$D1777*'EXTR. DIARIA'!$E1777</f>
        <v>1391580</v>
      </c>
    </row>
    <row r="1778" spans="1:6" ht="15.75" hidden="1" customHeight="1" x14ac:dyDescent="0.25">
      <c r="A1778" s="4" t="s">
        <v>366</v>
      </c>
      <c r="B1778" s="71">
        <v>43480</v>
      </c>
      <c r="C1778" s="4">
        <v>15</v>
      </c>
      <c r="D1778" s="4">
        <v>1</v>
      </c>
      <c r="E1778" s="69">
        <v>162131</v>
      </c>
      <c r="F1778" s="4">
        <f>'EXTR. DIARIA'!$D1778*'EXTR. DIARIA'!$E1778</f>
        <v>162131</v>
      </c>
    </row>
    <row r="1779" spans="1:6" ht="15.75" hidden="1" customHeight="1" x14ac:dyDescent="0.25">
      <c r="A1779" s="4" t="s">
        <v>366</v>
      </c>
      <c r="B1779" s="71">
        <v>43480</v>
      </c>
      <c r="C1779" s="4">
        <v>30</v>
      </c>
      <c r="D1779" s="4">
        <v>2</v>
      </c>
      <c r="E1779" s="69">
        <v>26392</v>
      </c>
      <c r="F1779" s="4">
        <f>'EXTR. DIARIA'!$D1779*'EXTR. DIARIA'!$E1779</f>
        <v>52784</v>
      </c>
    </row>
    <row r="1780" spans="1:6" ht="15.75" hidden="1" customHeight="1" x14ac:dyDescent="0.25">
      <c r="A1780" s="4" t="s">
        <v>366</v>
      </c>
      <c r="B1780" s="71">
        <v>43480</v>
      </c>
      <c r="C1780" s="4">
        <v>36</v>
      </c>
      <c r="D1780" s="4">
        <v>59.46</v>
      </c>
      <c r="E1780" s="69">
        <v>616838.04</v>
      </c>
      <c r="F1780" s="4">
        <f>'EXTR. DIARIA'!$D1780*'EXTR. DIARIA'!$E1780</f>
        <v>36677189.858400002</v>
      </c>
    </row>
    <row r="1781" spans="1:6" ht="15.75" hidden="1" customHeight="1" x14ac:dyDescent="0.25">
      <c r="A1781" s="4" t="s">
        <v>366</v>
      </c>
      <c r="B1781" s="71">
        <v>43480</v>
      </c>
      <c r="C1781" s="4">
        <v>36</v>
      </c>
      <c r="D1781" s="4">
        <v>55.89</v>
      </c>
      <c r="E1781" s="69">
        <v>579802.86</v>
      </c>
      <c r="F1781" s="4">
        <f>'EXTR. DIARIA'!$D1781*'EXTR. DIARIA'!$E1781</f>
        <v>32405181.845399998</v>
      </c>
    </row>
    <row r="1782" spans="1:6" ht="15.75" hidden="1" customHeight="1" x14ac:dyDescent="0.25">
      <c r="A1782" s="4" t="s">
        <v>366</v>
      </c>
      <c r="B1782" s="71">
        <v>43480</v>
      </c>
      <c r="C1782" s="4">
        <v>68</v>
      </c>
      <c r="D1782" s="4">
        <v>123.32</v>
      </c>
      <c r="E1782" s="69">
        <v>6677778</v>
      </c>
      <c r="F1782" s="4">
        <f>'EXTR. DIARIA'!$D1782*'EXTR. DIARIA'!$E1782</f>
        <v>823503582.95999992</v>
      </c>
    </row>
    <row r="1783" spans="1:6" ht="15.75" hidden="1" customHeight="1" x14ac:dyDescent="0.25">
      <c r="A1783" s="4" t="s">
        <v>366</v>
      </c>
      <c r="B1783" s="71">
        <v>43480</v>
      </c>
      <c r="C1783" s="4">
        <v>5</v>
      </c>
      <c r="D1783" s="4">
        <v>12</v>
      </c>
      <c r="E1783" s="69">
        <v>1855440</v>
      </c>
      <c r="F1783" s="4">
        <f>'EXTR. DIARIA'!$D1783*'EXTR. DIARIA'!$E1783</f>
        <v>22265280</v>
      </c>
    </row>
    <row r="1784" spans="1:6" ht="15.75" hidden="1" customHeight="1" x14ac:dyDescent="0.25">
      <c r="A1784" s="4" t="s">
        <v>366</v>
      </c>
      <c r="B1784" s="71">
        <v>43480</v>
      </c>
      <c r="C1784" s="4">
        <v>6</v>
      </c>
      <c r="D1784" s="4">
        <v>1</v>
      </c>
      <c r="E1784" s="69">
        <v>209502</v>
      </c>
      <c r="F1784" s="4">
        <f>'EXTR. DIARIA'!$D1784*'EXTR. DIARIA'!$E1784</f>
        <v>209502</v>
      </c>
    </row>
    <row r="1785" spans="1:6" ht="15.75" hidden="1" customHeight="1" x14ac:dyDescent="0.25">
      <c r="A1785" s="4" t="s">
        <v>366</v>
      </c>
      <c r="B1785" s="71">
        <v>43480</v>
      </c>
      <c r="C1785" s="4">
        <v>30</v>
      </c>
      <c r="D1785" s="4">
        <v>10</v>
      </c>
      <c r="E1785" s="69">
        <v>131960</v>
      </c>
      <c r="F1785" s="4">
        <f>'EXTR. DIARIA'!$D1785*'EXTR. DIARIA'!$E1785</f>
        <v>1319600</v>
      </c>
    </row>
    <row r="1786" spans="1:6" ht="15.75" hidden="1" customHeight="1" x14ac:dyDescent="0.25">
      <c r="A1786" s="4" t="s">
        <v>366</v>
      </c>
      <c r="B1786" s="71">
        <v>43480</v>
      </c>
      <c r="C1786" s="4">
        <v>36</v>
      </c>
      <c r="D1786" s="4">
        <v>59.09</v>
      </c>
      <c r="E1786" s="69">
        <v>612999.66</v>
      </c>
      <c r="F1786" s="4">
        <f>'EXTR. DIARIA'!$D1786*'EXTR. DIARIA'!$E1786</f>
        <v>36222149.909400001</v>
      </c>
    </row>
    <row r="1787" spans="1:6" ht="15.75" hidden="1" customHeight="1" x14ac:dyDescent="0.25">
      <c r="A1787" s="4" t="s">
        <v>366</v>
      </c>
      <c r="B1787" s="71">
        <v>43480</v>
      </c>
      <c r="C1787" s="4">
        <v>68</v>
      </c>
      <c r="D1787" s="4">
        <v>21.94</v>
      </c>
      <c r="E1787" s="69">
        <v>1188051</v>
      </c>
      <c r="F1787" s="4">
        <f>'EXTR. DIARIA'!$D1787*'EXTR. DIARIA'!$E1787</f>
        <v>26065838.940000001</v>
      </c>
    </row>
    <row r="1788" spans="1:6" ht="15.75" hidden="1" customHeight="1" x14ac:dyDescent="0.25">
      <c r="A1788" s="4" t="s">
        <v>330</v>
      </c>
      <c r="B1788" s="71">
        <v>43481</v>
      </c>
      <c r="C1788" s="4">
        <v>87</v>
      </c>
      <c r="D1788" s="4">
        <v>16.91</v>
      </c>
      <c r="E1788" s="69">
        <v>2496795.3199999998</v>
      </c>
      <c r="F1788" s="4">
        <f>'EXTR. DIARIA'!$D1788*'EXTR. DIARIA'!$E1788</f>
        <v>42220808.861199997</v>
      </c>
    </row>
    <row r="1789" spans="1:6" ht="15.75" hidden="1" customHeight="1" x14ac:dyDescent="0.25">
      <c r="A1789" s="4" t="s">
        <v>330</v>
      </c>
      <c r="B1789" s="71">
        <v>43481</v>
      </c>
      <c r="C1789" s="4">
        <v>5</v>
      </c>
      <c r="D1789" s="4">
        <v>2</v>
      </c>
      <c r="E1789" s="69">
        <v>309240</v>
      </c>
      <c r="F1789" s="4">
        <f>'EXTR. DIARIA'!$D1789*'EXTR. DIARIA'!$E1789</f>
        <v>618480</v>
      </c>
    </row>
    <row r="1790" spans="1:6" ht="15.75" hidden="1" customHeight="1" x14ac:dyDescent="0.25">
      <c r="A1790" s="4" t="s">
        <v>330</v>
      </c>
      <c r="B1790" s="71">
        <v>43481</v>
      </c>
      <c r="C1790" s="4">
        <v>6</v>
      </c>
      <c r="D1790" s="4">
        <v>4</v>
      </c>
      <c r="E1790" s="69">
        <v>838008</v>
      </c>
      <c r="F1790" s="4">
        <f>'EXTR. DIARIA'!$D1790*'EXTR. DIARIA'!$E1790</f>
        <v>3352032</v>
      </c>
    </row>
    <row r="1791" spans="1:6" ht="15.75" hidden="1" customHeight="1" x14ac:dyDescent="0.25">
      <c r="A1791" s="4" t="s">
        <v>330</v>
      </c>
      <c r="B1791" s="71">
        <v>43481</v>
      </c>
      <c r="C1791" s="4">
        <v>30</v>
      </c>
      <c r="D1791" s="4">
        <v>3</v>
      </c>
      <c r="E1791" s="69">
        <v>39588</v>
      </c>
      <c r="F1791" s="4">
        <f>'EXTR. DIARIA'!$D1791*'EXTR. DIARIA'!$E1791</f>
        <v>118764</v>
      </c>
    </row>
    <row r="1792" spans="1:6" ht="15.75" hidden="1" customHeight="1" x14ac:dyDescent="0.25">
      <c r="A1792" s="4" t="s">
        <v>330</v>
      </c>
      <c r="B1792" s="71">
        <v>43481</v>
      </c>
      <c r="C1792" s="4">
        <v>5</v>
      </c>
      <c r="D1792" s="4">
        <v>1</v>
      </c>
      <c r="E1792" s="69">
        <v>154620</v>
      </c>
      <c r="F1792" s="4">
        <f>'EXTR. DIARIA'!$D1792*'EXTR. DIARIA'!$E1792</f>
        <v>154620</v>
      </c>
    </row>
    <row r="1793" spans="1:6" ht="15.75" hidden="1" customHeight="1" x14ac:dyDescent="0.25">
      <c r="A1793" s="4" t="s">
        <v>333</v>
      </c>
      <c r="B1793" s="71">
        <v>43481</v>
      </c>
      <c r="C1793" s="4">
        <v>36</v>
      </c>
      <c r="D1793" s="4">
        <v>112.096</v>
      </c>
      <c r="E1793" s="69">
        <v>1162883.9040000001</v>
      </c>
      <c r="F1793" s="4">
        <f>'EXTR. DIARIA'!$D1793*'EXTR. DIARIA'!$E1793</f>
        <v>130354634.10278401</v>
      </c>
    </row>
    <row r="1794" spans="1:6" ht="15.75" hidden="1" customHeight="1" x14ac:dyDescent="0.25">
      <c r="A1794" s="4" t="s">
        <v>333</v>
      </c>
      <c r="B1794" s="71">
        <v>43481</v>
      </c>
      <c r="C1794" s="4">
        <v>61</v>
      </c>
      <c r="D1794" s="4">
        <v>88.552000000000007</v>
      </c>
      <c r="E1794" s="69">
        <v>2930805.5440000002</v>
      </c>
      <c r="F1794" s="4">
        <f>'EXTR. DIARIA'!$D1794*'EXTR. DIARIA'!$E1794</f>
        <v>259528692.53228804</v>
      </c>
    </row>
    <row r="1795" spans="1:6" ht="15.75" hidden="1" customHeight="1" x14ac:dyDescent="0.25">
      <c r="A1795" s="4" t="s">
        <v>333</v>
      </c>
      <c r="B1795" s="71">
        <v>43481</v>
      </c>
      <c r="C1795" s="4">
        <v>71</v>
      </c>
      <c r="D1795" s="4">
        <v>35.42</v>
      </c>
      <c r="E1795" s="69">
        <v>225412.88</v>
      </c>
      <c r="F1795" s="4">
        <f>'EXTR. DIARIA'!$D1795*'EXTR. DIARIA'!$E1795</f>
        <v>7984124.2096000006</v>
      </c>
    </row>
    <row r="1796" spans="1:6" ht="15.75" hidden="1" customHeight="1" x14ac:dyDescent="0.25">
      <c r="A1796" s="4" t="s">
        <v>333</v>
      </c>
      <c r="B1796" s="71">
        <v>43481</v>
      </c>
      <c r="C1796" s="4">
        <v>105</v>
      </c>
      <c r="D1796" s="4">
        <v>25.06</v>
      </c>
      <c r="E1796" s="69">
        <v>756711.76</v>
      </c>
      <c r="F1796" s="4">
        <f>'EXTR. DIARIA'!$D1796*'EXTR. DIARIA'!$E1796</f>
        <v>18963196.705600001</v>
      </c>
    </row>
    <row r="1797" spans="1:6" ht="15.75" hidden="1" customHeight="1" x14ac:dyDescent="0.25">
      <c r="A1797" s="4" t="s">
        <v>335</v>
      </c>
      <c r="B1797" s="71">
        <v>43481</v>
      </c>
      <c r="C1797" s="4">
        <v>5</v>
      </c>
      <c r="D1797" s="4">
        <v>3</v>
      </c>
      <c r="E1797" s="69">
        <v>463860</v>
      </c>
      <c r="F1797" s="4">
        <f>'EXTR. DIARIA'!$D1797*'EXTR. DIARIA'!$E1797</f>
        <v>1391580</v>
      </c>
    </row>
    <row r="1798" spans="1:6" ht="15.75" hidden="1" customHeight="1" x14ac:dyDescent="0.25">
      <c r="A1798" s="4" t="s">
        <v>335</v>
      </c>
      <c r="B1798" s="71">
        <v>43481</v>
      </c>
      <c r="C1798" s="4">
        <v>8</v>
      </c>
      <c r="D1798" s="4">
        <v>6</v>
      </c>
      <c r="E1798" s="69">
        <v>1045998</v>
      </c>
      <c r="F1798" s="4">
        <f>'EXTR. DIARIA'!$D1798*'EXTR. DIARIA'!$E1798</f>
        <v>6275988</v>
      </c>
    </row>
    <row r="1799" spans="1:6" ht="15.75" hidden="1" customHeight="1" x14ac:dyDescent="0.25">
      <c r="A1799" s="4" t="s">
        <v>335</v>
      </c>
      <c r="B1799" s="71">
        <v>43481</v>
      </c>
      <c r="C1799" s="4">
        <v>30</v>
      </c>
      <c r="D1799" s="4">
        <v>4</v>
      </c>
      <c r="E1799" s="69">
        <v>52784</v>
      </c>
      <c r="F1799" s="4">
        <f>'EXTR. DIARIA'!$D1799*'EXTR. DIARIA'!$E1799</f>
        <v>211136</v>
      </c>
    </row>
    <row r="1800" spans="1:6" ht="15.75" hidden="1" customHeight="1" x14ac:dyDescent="0.25">
      <c r="A1800" s="4" t="s">
        <v>337</v>
      </c>
      <c r="B1800" s="71">
        <v>43481</v>
      </c>
      <c r="C1800" s="4">
        <v>5</v>
      </c>
      <c r="D1800" s="4">
        <v>3</v>
      </c>
      <c r="E1800" s="69">
        <v>463860</v>
      </c>
      <c r="F1800" s="4">
        <f>'EXTR. DIARIA'!$D1800*'EXTR. DIARIA'!$E1800</f>
        <v>1391580</v>
      </c>
    </row>
    <row r="1801" spans="1:6" ht="15.75" hidden="1" customHeight="1" x14ac:dyDescent="0.25">
      <c r="A1801" s="4" t="s">
        <v>337</v>
      </c>
      <c r="B1801" s="71">
        <v>43481</v>
      </c>
      <c r="C1801" s="4">
        <v>30</v>
      </c>
      <c r="D1801" s="4">
        <v>4</v>
      </c>
      <c r="E1801" s="69">
        <v>52784</v>
      </c>
      <c r="F1801" s="4">
        <f>'EXTR. DIARIA'!$D1801*'EXTR. DIARIA'!$E1801</f>
        <v>211136</v>
      </c>
    </row>
    <row r="1802" spans="1:6" ht="15.75" hidden="1" customHeight="1" x14ac:dyDescent="0.25">
      <c r="A1802" s="4" t="s">
        <v>366</v>
      </c>
      <c r="B1802" s="71">
        <v>43481</v>
      </c>
      <c r="C1802" s="4">
        <v>36</v>
      </c>
      <c r="D1802" s="4">
        <v>178.06</v>
      </c>
      <c r="E1802" s="69">
        <v>1847194.44</v>
      </c>
      <c r="F1802" s="4">
        <f>'EXTR. DIARIA'!$D1802*'EXTR. DIARIA'!$E1802</f>
        <v>328911441.98640001</v>
      </c>
    </row>
    <row r="1803" spans="1:6" ht="15.75" hidden="1" customHeight="1" x14ac:dyDescent="0.25">
      <c r="A1803" s="4" t="s">
        <v>366</v>
      </c>
      <c r="B1803" s="71">
        <v>43481</v>
      </c>
      <c r="C1803" s="4">
        <v>68</v>
      </c>
      <c r="D1803" s="4">
        <v>55.99</v>
      </c>
      <c r="E1803" s="69">
        <v>3031858.5</v>
      </c>
      <c r="F1803" s="4">
        <f>'EXTR. DIARIA'!$D1803*'EXTR. DIARIA'!$E1803</f>
        <v>169753757.41499999</v>
      </c>
    </row>
    <row r="1804" spans="1:6" ht="15.75" hidden="1" customHeight="1" x14ac:dyDescent="0.25">
      <c r="A1804" s="4" t="s">
        <v>366</v>
      </c>
      <c r="B1804" s="71">
        <v>43481</v>
      </c>
      <c r="C1804" s="4">
        <v>68</v>
      </c>
      <c r="D1804" s="4">
        <v>30.96</v>
      </c>
      <c r="E1804" s="69">
        <v>1676484</v>
      </c>
      <c r="F1804" s="4">
        <f>'EXTR. DIARIA'!$D1804*'EXTR. DIARIA'!$E1804</f>
        <v>51903944.640000001</v>
      </c>
    </row>
    <row r="1805" spans="1:6" ht="15.75" hidden="1" customHeight="1" x14ac:dyDescent="0.25">
      <c r="A1805" s="4" t="s">
        <v>366</v>
      </c>
      <c r="B1805" s="71">
        <v>43481</v>
      </c>
      <c r="C1805" s="4">
        <v>105</v>
      </c>
      <c r="D1805" s="4">
        <v>23.06</v>
      </c>
      <c r="E1805" s="69">
        <v>696319.76</v>
      </c>
      <c r="F1805" s="4">
        <f>'EXTR. DIARIA'!$D1805*'EXTR. DIARIA'!$E1805</f>
        <v>16057133.6656</v>
      </c>
    </row>
    <row r="1806" spans="1:6" ht="15.75" hidden="1" customHeight="1" x14ac:dyDescent="0.25">
      <c r="A1806" s="4" t="s">
        <v>330</v>
      </c>
      <c r="B1806" s="71">
        <v>43482</v>
      </c>
      <c r="C1806" s="4">
        <v>87</v>
      </c>
      <c r="D1806" s="4">
        <v>14.59</v>
      </c>
      <c r="E1806" s="69">
        <v>2154242.6800000002</v>
      </c>
      <c r="F1806" s="4">
        <f>'EXTR. DIARIA'!$D1806*'EXTR. DIARIA'!$E1806</f>
        <v>31430400.701200001</v>
      </c>
    </row>
    <row r="1807" spans="1:6" ht="15.75" hidden="1" customHeight="1" x14ac:dyDescent="0.25">
      <c r="A1807" s="4" t="s">
        <v>343</v>
      </c>
      <c r="B1807" s="71">
        <v>43482</v>
      </c>
      <c r="C1807" s="4">
        <v>105</v>
      </c>
      <c r="D1807" s="4">
        <v>56.4</v>
      </c>
      <c r="E1807" s="69">
        <v>1703054.4</v>
      </c>
      <c r="F1807" s="4">
        <f>'EXTR. DIARIA'!$D1807*'EXTR. DIARIA'!$E1807</f>
        <v>96052268.159999996</v>
      </c>
    </row>
    <row r="1808" spans="1:6" ht="15.75" hidden="1" customHeight="1" x14ac:dyDescent="0.25">
      <c r="A1808" s="4" t="s">
        <v>363</v>
      </c>
      <c r="B1808" s="71">
        <v>43482</v>
      </c>
      <c r="C1808" s="4">
        <v>5</v>
      </c>
      <c r="D1808" s="4">
        <v>8</v>
      </c>
      <c r="E1808" s="69">
        <v>1236960</v>
      </c>
      <c r="F1808" s="4">
        <f>'EXTR. DIARIA'!$D1808*'EXTR. DIARIA'!$E1808</f>
        <v>9895680</v>
      </c>
    </row>
    <row r="1809" spans="1:6" ht="15.75" hidden="1" customHeight="1" x14ac:dyDescent="0.25">
      <c r="A1809" s="4" t="s">
        <v>363</v>
      </c>
      <c r="B1809" s="71">
        <v>43482</v>
      </c>
      <c r="C1809" s="4">
        <v>8</v>
      </c>
      <c r="D1809" s="4">
        <v>3</v>
      </c>
      <c r="E1809" s="69">
        <v>522999</v>
      </c>
      <c r="F1809" s="4">
        <f>'EXTR. DIARIA'!$D1809*'EXTR. DIARIA'!$E1809</f>
        <v>1568997</v>
      </c>
    </row>
    <row r="1810" spans="1:6" ht="15.75" hidden="1" customHeight="1" x14ac:dyDescent="0.25">
      <c r="A1810" s="4" t="s">
        <v>363</v>
      </c>
      <c r="B1810" s="71">
        <v>43482</v>
      </c>
      <c r="C1810" s="4">
        <v>30</v>
      </c>
      <c r="D1810" s="4">
        <v>6</v>
      </c>
      <c r="E1810" s="69">
        <v>79176</v>
      </c>
      <c r="F1810" s="4">
        <f>'EXTR. DIARIA'!$D1810*'EXTR. DIARIA'!$E1810</f>
        <v>475056</v>
      </c>
    </row>
    <row r="1811" spans="1:6" ht="15.75" hidden="1" customHeight="1" x14ac:dyDescent="0.25">
      <c r="A1811" s="4" t="s">
        <v>366</v>
      </c>
      <c r="B1811" s="71">
        <v>43482</v>
      </c>
      <c r="C1811" s="4">
        <v>68</v>
      </c>
      <c r="D1811" s="4">
        <v>67.319999999999993</v>
      </c>
      <c r="E1811" s="69">
        <v>3645377.9999999991</v>
      </c>
      <c r="F1811" s="4">
        <f>'EXTR. DIARIA'!$D1811*'EXTR. DIARIA'!$E1811</f>
        <v>245406846.95999992</v>
      </c>
    </row>
    <row r="1812" spans="1:6" ht="15.75" hidden="1" customHeight="1" x14ac:dyDescent="0.25">
      <c r="A1812" s="4" t="s">
        <v>366</v>
      </c>
      <c r="B1812" s="71">
        <v>43482</v>
      </c>
      <c r="C1812" s="4">
        <v>105</v>
      </c>
      <c r="D1812" s="4">
        <v>48.51</v>
      </c>
      <c r="E1812" s="69">
        <v>1464807.96</v>
      </c>
      <c r="F1812" s="4">
        <f>'EXTR. DIARIA'!$D1812*'EXTR. DIARIA'!$E1812</f>
        <v>71057834.139599994</v>
      </c>
    </row>
    <row r="1813" spans="1:6" ht="15.75" hidden="1" customHeight="1" x14ac:dyDescent="0.25">
      <c r="A1813" s="4" t="s">
        <v>366</v>
      </c>
      <c r="B1813" s="71">
        <v>43482</v>
      </c>
      <c r="C1813" s="4">
        <v>5</v>
      </c>
      <c r="D1813" s="4">
        <v>6</v>
      </c>
      <c r="E1813" s="69">
        <v>927720</v>
      </c>
      <c r="F1813" s="4">
        <f>'EXTR. DIARIA'!$D1813*'EXTR. DIARIA'!$E1813</f>
        <v>5566320</v>
      </c>
    </row>
    <row r="1814" spans="1:6" ht="15.75" hidden="1" customHeight="1" x14ac:dyDescent="0.25">
      <c r="A1814" s="4" t="s">
        <v>366</v>
      </c>
      <c r="B1814" s="71">
        <v>43482</v>
      </c>
      <c r="C1814" s="4">
        <v>30</v>
      </c>
      <c r="D1814" s="4">
        <v>6</v>
      </c>
      <c r="E1814" s="69">
        <v>79176</v>
      </c>
      <c r="F1814" s="4">
        <f>'EXTR. DIARIA'!$D1814*'EXTR. DIARIA'!$E1814</f>
        <v>475056</v>
      </c>
    </row>
    <row r="1815" spans="1:6" ht="15.75" hidden="1" customHeight="1" x14ac:dyDescent="0.25">
      <c r="A1815" s="4" t="s">
        <v>330</v>
      </c>
      <c r="B1815" s="71">
        <v>43483</v>
      </c>
      <c r="C1815" s="4">
        <v>87</v>
      </c>
      <c r="D1815" s="4">
        <v>16.04</v>
      </c>
      <c r="E1815" s="69">
        <v>2368338.08</v>
      </c>
      <c r="F1815" s="4">
        <f>'EXTR. DIARIA'!$D1815*'EXTR. DIARIA'!$E1815</f>
        <v>37988142.803199999</v>
      </c>
    </row>
    <row r="1816" spans="1:6" ht="15.75" hidden="1" customHeight="1" x14ac:dyDescent="0.25">
      <c r="A1816" s="4" t="s">
        <v>330</v>
      </c>
      <c r="B1816" s="71">
        <v>43483</v>
      </c>
      <c r="C1816" s="4">
        <v>100</v>
      </c>
      <c r="D1816" s="4">
        <v>198</v>
      </c>
      <c r="E1816" s="69">
        <v>631818</v>
      </c>
      <c r="F1816" s="4">
        <f>'EXTR. DIARIA'!$D1816*'EXTR. DIARIA'!$E1816</f>
        <v>125099964</v>
      </c>
    </row>
    <row r="1817" spans="1:6" ht="15.75" hidden="1" customHeight="1" x14ac:dyDescent="0.25">
      <c r="A1817" s="4" t="s">
        <v>331</v>
      </c>
      <c r="B1817" s="71">
        <v>43483</v>
      </c>
      <c r="C1817" s="4">
        <v>76</v>
      </c>
      <c r="D1817" s="4">
        <v>28</v>
      </c>
      <c r="E1817" s="69">
        <v>324688</v>
      </c>
      <c r="F1817" s="4">
        <f>'EXTR. DIARIA'!$D1817*'EXTR. DIARIA'!$E1817</f>
        <v>9091264</v>
      </c>
    </row>
    <row r="1818" spans="1:6" ht="15.75" hidden="1" customHeight="1" x14ac:dyDescent="0.25">
      <c r="A1818" s="4" t="s">
        <v>361</v>
      </c>
      <c r="B1818" s="71">
        <v>43483</v>
      </c>
      <c r="C1818" s="4">
        <v>73</v>
      </c>
      <c r="D1818" s="4">
        <v>734</v>
      </c>
      <c r="E1818" s="69">
        <v>6045224</v>
      </c>
      <c r="F1818" s="4">
        <f>'EXTR. DIARIA'!$D1818*'EXTR. DIARIA'!$E1818</f>
        <v>4437194416</v>
      </c>
    </row>
    <row r="1819" spans="1:6" ht="15.75" hidden="1" customHeight="1" x14ac:dyDescent="0.25">
      <c r="A1819" s="4" t="s">
        <v>361</v>
      </c>
      <c r="B1819" s="71">
        <v>43483</v>
      </c>
      <c r="C1819" s="4">
        <v>73</v>
      </c>
      <c r="D1819" s="4">
        <v>504</v>
      </c>
      <c r="E1819" s="69">
        <v>4150944</v>
      </c>
      <c r="F1819" s="4">
        <f>'EXTR. DIARIA'!$D1819*'EXTR. DIARIA'!$E1819</f>
        <v>2092075776</v>
      </c>
    </row>
    <row r="1820" spans="1:6" ht="15.75" hidden="1" customHeight="1" x14ac:dyDescent="0.25">
      <c r="A1820" s="4" t="s">
        <v>366</v>
      </c>
      <c r="B1820" s="71">
        <v>43483</v>
      </c>
      <c r="C1820" s="4">
        <v>36</v>
      </c>
      <c r="D1820" s="4">
        <v>143.86000000000001</v>
      </c>
      <c r="E1820" s="69">
        <v>1492403.64</v>
      </c>
      <c r="F1820" s="4">
        <f>'EXTR. DIARIA'!$D1820*'EXTR. DIARIA'!$E1820</f>
        <v>214697187.65040001</v>
      </c>
    </row>
    <row r="1821" spans="1:6" ht="15.75" hidden="1" customHeight="1" x14ac:dyDescent="0.25">
      <c r="A1821" s="4" t="s">
        <v>366</v>
      </c>
      <c r="B1821" s="71">
        <v>43483</v>
      </c>
      <c r="C1821" s="4">
        <v>68</v>
      </c>
      <c r="D1821" s="4">
        <v>33.24</v>
      </c>
      <c r="E1821" s="69">
        <v>1799946</v>
      </c>
      <c r="F1821" s="4">
        <f>'EXTR. DIARIA'!$D1821*'EXTR. DIARIA'!$E1821</f>
        <v>59830205.040000007</v>
      </c>
    </row>
    <row r="1822" spans="1:6" ht="15.75" hidden="1" customHeight="1" x14ac:dyDescent="0.25">
      <c r="A1822" s="4" t="s">
        <v>366</v>
      </c>
      <c r="B1822" s="71">
        <v>43483</v>
      </c>
      <c r="C1822" s="4">
        <v>36</v>
      </c>
      <c r="D1822" s="4">
        <v>69.209999999999994</v>
      </c>
      <c r="E1822" s="69">
        <v>717984.53999999992</v>
      </c>
      <c r="F1822" s="4">
        <f>'EXTR. DIARIA'!$D1822*'EXTR. DIARIA'!$E1822</f>
        <v>49691710.013399988</v>
      </c>
    </row>
    <row r="1823" spans="1:6" ht="15.75" hidden="1" customHeight="1" x14ac:dyDescent="0.25">
      <c r="A1823" s="4" t="s">
        <v>366</v>
      </c>
      <c r="B1823" s="71">
        <v>43483</v>
      </c>
      <c r="C1823" s="4">
        <v>68</v>
      </c>
      <c r="D1823" s="4">
        <v>19.059999999999999</v>
      </c>
      <c r="E1823" s="69">
        <v>1032099</v>
      </c>
      <c r="F1823" s="4">
        <f>'EXTR. DIARIA'!$D1823*'EXTR. DIARIA'!$E1823</f>
        <v>19671806.939999998</v>
      </c>
    </row>
    <row r="1824" spans="1:6" ht="15.75" hidden="1" customHeight="1" x14ac:dyDescent="0.25">
      <c r="A1824" s="4" t="s">
        <v>335</v>
      </c>
      <c r="B1824" s="71">
        <v>43484</v>
      </c>
      <c r="C1824" s="4">
        <v>87</v>
      </c>
      <c r="D1824" s="4">
        <v>11.84</v>
      </c>
      <c r="E1824" s="69">
        <v>1748199.68</v>
      </c>
      <c r="F1824" s="4">
        <f>'EXTR. DIARIA'!$D1824*'EXTR. DIARIA'!$E1824</f>
        <v>20698684.211199999</v>
      </c>
    </row>
    <row r="1825" spans="1:6" ht="15.75" hidden="1" customHeight="1" x14ac:dyDescent="0.25">
      <c r="A1825" s="4" t="s">
        <v>335</v>
      </c>
      <c r="B1825" s="71">
        <v>43484</v>
      </c>
      <c r="C1825" s="4">
        <v>100</v>
      </c>
      <c r="D1825" s="4">
        <v>197</v>
      </c>
      <c r="E1825" s="69">
        <v>628627</v>
      </c>
      <c r="F1825" s="4">
        <f>'EXTR. DIARIA'!$D1825*'EXTR. DIARIA'!$E1825</f>
        <v>123839519</v>
      </c>
    </row>
    <row r="1826" spans="1:6" ht="15.75" hidden="1" customHeight="1" x14ac:dyDescent="0.25">
      <c r="A1826" s="4" t="s">
        <v>366</v>
      </c>
      <c r="B1826" s="71">
        <v>43484</v>
      </c>
      <c r="C1826" s="4">
        <v>36</v>
      </c>
      <c r="D1826" s="4">
        <v>140.16</v>
      </c>
      <c r="E1826" s="69">
        <v>1454019.84</v>
      </c>
      <c r="F1826" s="4">
        <f>'EXTR. DIARIA'!$D1826*'EXTR. DIARIA'!$E1826</f>
        <v>203795420.7744</v>
      </c>
    </row>
    <row r="1827" spans="1:6" ht="15.75" hidden="1" customHeight="1" x14ac:dyDescent="0.25">
      <c r="A1827" s="4" t="s">
        <v>366</v>
      </c>
      <c r="B1827" s="71">
        <v>43484</v>
      </c>
      <c r="C1827" s="4">
        <v>68</v>
      </c>
      <c r="D1827" s="4">
        <v>74.739999999999995</v>
      </c>
      <c r="E1827" s="69">
        <v>4047170.9999999991</v>
      </c>
      <c r="F1827" s="4">
        <f>'EXTR. DIARIA'!$D1827*'EXTR. DIARIA'!$E1827</f>
        <v>302485560.5399999</v>
      </c>
    </row>
    <row r="1828" spans="1:6" ht="15.75" hidden="1" customHeight="1" x14ac:dyDescent="0.25">
      <c r="A1828" s="4" t="s">
        <v>366</v>
      </c>
      <c r="B1828" s="71">
        <v>43484</v>
      </c>
      <c r="C1828" s="4">
        <v>68</v>
      </c>
      <c r="D1828" s="4">
        <v>112.366</v>
      </c>
      <c r="E1828" s="69">
        <v>6084618.9000000004</v>
      </c>
      <c r="F1828" s="4">
        <f>'EXTR. DIARIA'!$D1828*'EXTR. DIARIA'!$E1828</f>
        <v>683704287.3174001</v>
      </c>
    </row>
    <row r="1829" spans="1:6" ht="15.75" hidden="1" customHeight="1" x14ac:dyDescent="0.25">
      <c r="A1829" s="4" t="s">
        <v>361</v>
      </c>
      <c r="B1829" s="71">
        <v>43485</v>
      </c>
      <c r="C1829" s="4">
        <v>73</v>
      </c>
      <c r="D1829" s="4">
        <v>388</v>
      </c>
      <c r="E1829" s="69">
        <v>3195568</v>
      </c>
      <c r="F1829" s="4">
        <f>'EXTR. DIARIA'!$D1829*'EXTR. DIARIA'!$E1829</f>
        <v>1239880384</v>
      </c>
    </row>
    <row r="1830" spans="1:6" ht="15.75" hidden="1" customHeight="1" x14ac:dyDescent="0.25">
      <c r="A1830" s="4" t="s">
        <v>366</v>
      </c>
      <c r="B1830" s="71">
        <v>43485</v>
      </c>
      <c r="C1830" s="4">
        <v>36</v>
      </c>
      <c r="D1830" s="4">
        <v>220.32599999999999</v>
      </c>
      <c r="E1830" s="69">
        <v>2285661.9240000001</v>
      </c>
      <c r="F1830" s="4">
        <f>'EXTR. DIARIA'!$D1830*'EXTR. DIARIA'!$E1830</f>
        <v>503590749.06722403</v>
      </c>
    </row>
    <row r="1831" spans="1:6" ht="15.75" hidden="1" customHeight="1" x14ac:dyDescent="0.25">
      <c r="A1831" s="4" t="s">
        <v>366</v>
      </c>
      <c r="B1831" s="71">
        <v>43485</v>
      </c>
      <c r="C1831" s="4">
        <v>68</v>
      </c>
      <c r="D1831" s="4">
        <v>43.201999999999998</v>
      </c>
      <c r="E1831" s="69">
        <v>2339388.2999999998</v>
      </c>
      <c r="F1831" s="4">
        <f>'EXTR. DIARIA'!$D1831*'EXTR. DIARIA'!$E1831</f>
        <v>101066253.33659999</v>
      </c>
    </row>
    <row r="1832" spans="1:6" ht="15.75" hidden="1" customHeight="1" x14ac:dyDescent="0.25">
      <c r="A1832" s="4" t="s">
        <v>366</v>
      </c>
      <c r="B1832" s="71">
        <v>43485</v>
      </c>
      <c r="C1832" s="4">
        <v>68</v>
      </c>
      <c r="D1832" s="4">
        <v>31.11</v>
      </c>
      <c r="E1832" s="69">
        <v>1684606.5</v>
      </c>
      <c r="F1832" s="4">
        <f>'EXTR. DIARIA'!$D1832*'EXTR. DIARIA'!$E1832</f>
        <v>52408108.214999996</v>
      </c>
    </row>
    <row r="1833" spans="1:6" ht="15.75" hidden="1" customHeight="1" x14ac:dyDescent="0.25">
      <c r="A1833" s="4" t="s">
        <v>361</v>
      </c>
      <c r="B1833" s="71">
        <v>43486</v>
      </c>
      <c r="C1833" s="4">
        <v>73</v>
      </c>
      <c r="D1833" s="4">
        <v>544</v>
      </c>
      <c r="E1833" s="69">
        <v>4480384</v>
      </c>
      <c r="F1833" s="4">
        <f>'EXTR. DIARIA'!$D1833*'EXTR. DIARIA'!$E1833</f>
        <v>2437328896</v>
      </c>
    </row>
    <row r="1834" spans="1:6" ht="15.75" hidden="1" customHeight="1" x14ac:dyDescent="0.25">
      <c r="A1834" s="4" t="s">
        <v>361</v>
      </c>
      <c r="B1834" s="71">
        <v>43486</v>
      </c>
      <c r="C1834" s="4">
        <v>87</v>
      </c>
      <c r="D1834" s="4">
        <v>10.02</v>
      </c>
      <c r="E1834" s="69">
        <v>1479473.04</v>
      </c>
      <c r="F1834" s="4">
        <f>'EXTR. DIARIA'!$D1834*'EXTR. DIARIA'!$E1834</f>
        <v>14824319.8608</v>
      </c>
    </row>
    <row r="1835" spans="1:6" ht="15.75" customHeight="1" x14ac:dyDescent="0.25">
      <c r="A1835" s="4" t="s">
        <v>361</v>
      </c>
      <c r="B1835" s="71">
        <v>43486</v>
      </c>
      <c r="C1835" s="4">
        <v>77</v>
      </c>
      <c r="D1835" s="4">
        <v>25</v>
      </c>
      <c r="E1835" s="69">
        <v>867875</v>
      </c>
      <c r="F1835" s="69">
        <f>'EXTR. DIARIA'!$D1835*'EXTR. DIARIA'!$E1835</f>
        <v>21696875</v>
      </c>
    </row>
    <row r="1836" spans="1:6" ht="15.75" customHeight="1" x14ac:dyDescent="0.25">
      <c r="A1836" s="4" t="s">
        <v>361</v>
      </c>
      <c r="B1836" s="71">
        <v>43486</v>
      </c>
      <c r="C1836" s="4">
        <v>84</v>
      </c>
      <c r="D1836" s="4">
        <v>12</v>
      </c>
      <c r="E1836" s="69">
        <v>530052</v>
      </c>
      <c r="F1836" s="69">
        <f>'EXTR. DIARIA'!$D1836*'EXTR. DIARIA'!$E1836</f>
        <v>6360624</v>
      </c>
    </row>
    <row r="1837" spans="1:6" ht="15.75" hidden="1" customHeight="1" x14ac:dyDescent="0.25">
      <c r="A1837" s="4" t="s">
        <v>361</v>
      </c>
      <c r="B1837" s="71">
        <v>43486</v>
      </c>
      <c r="C1837" s="4">
        <v>73</v>
      </c>
      <c r="D1837" s="4">
        <v>407</v>
      </c>
      <c r="E1837" s="69">
        <v>3352052</v>
      </c>
      <c r="F1837" s="4">
        <f>'EXTR. DIARIA'!$D1837*'EXTR. DIARIA'!$E1837</f>
        <v>1364285164</v>
      </c>
    </row>
    <row r="1838" spans="1:6" ht="15.75" hidden="1" customHeight="1" x14ac:dyDescent="0.25">
      <c r="A1838" s="4" t="s">
        <v>335</v>
      </c>
      <c r="B1838" s="71">
        <v>43487</v>
      </c>
      <c r="C1838" s="4">
        <v>87</v>
      </c>
      <c r="D1838" s="4">
        <v>10.071999999999999</v>
      </c>
      <c r="E1838" s="69">
        <v>1487150.9439999999</v>
      </c>
      <c r="F1838" s="4">
        <f>'EXTR. DIARIA'!$D1838*'EXTR. DIARIA'!$E1838</f>
        <v>14978584.307967998</v>
      </c>
    </row>
    <row r="1839" spans="1:6" ht="15.75" hidden="1" customHeight="1" x14ac:dyDescent="0.25">
      <c r="A1839" s="4" t="s">
        <v>361</v>
      </c>
      <c r="B1839" s="71">
        <v>43487</v>
      </c>
      <c r="C1839" s="4">
        <v>73</v>
      </c>
      <c r="D1839" s="4">
        <v>36</v>
      </c>
      <c r="E1839" s="69">
        <v>296496</v>
      </c>
      <c r="F1839" s="4">
        <f>'EXTR. DIARIA'!$D1839*'EXTR. DIARIA'!$E1839</f>
        <v>10673856</v>
      </c>
    </row>
    <row r="1840" spans="1:6" ht="15.75" customHeight="1" x14ac:dyDescent="0.25">
      <c r="A1840" s="4" t="s">
        <v>361</v>
      </c>
      <c r="B1840" s="71">
        <v>43487</v>
      </c>
      <c r="C1840" s="4">
        <v>77</v>
      </c>
      <c r="D1840" s="4">
        <v>32</v>
      </c>
      <c r="E1840" s="69">
        <v>1110880</v>
      </c>
      <c r="F1840" s="69">
        <f>'EXTR. DIARIA'!$D1840*'EXTR. DIARIA'!$E1840</f>
        <v>35548160</v>
      </c>
    </row>
    <row r="1841" spans="1:6" ht="15.75" customHeight="1" x14ac:dyDescent="0.25">
      <c r="A1841" s="4" t="s">
        <v>361</v>
      </c>
      <c r="B1841" s="71">
        <v>43487</v>
      </c>
      <c r="C1841" s="4">
        <v>84</v>
      </c>
      <c r="D1841" s="4">
        <v>11</v>
      </c>
      <c r="E1841" s="69">
        <v>485881</v>
      </c>
      <c r="F1841" s="69">
        <f>'EXTR. DIARIA'!$D1841*'EXTR. DIARIA'!$E1841</f>
        <v>5344691</v>
      </c>
    </row>
    <row r="1842" spans="1:6" ht="15.75" hidden="1" customHeight="1" x14ac:dyDescent="0.25">
      <c r="A1842" s="4" t="s">
        <v>335</v>
      </c>
      <c r="B1842" s="71">
        <v>43488</v>
      </c>
      <c r="C1842" s="4">
        <v>87</v>
      </c>
      <c r="D1842" s="4">
        <v>6.54</v>
      </c>
      <c r="E1842" s="69">
        <v>965644.08</v>
      </c>
      <c r="F1842" s="4">
        <f>'EXTR. DIARIA'!$D1842*'EXTR. DIARIA'!$E1842</f>
        <v>6315312.2831999995</v>
      </c>
    </row>
    <row r="1843" spans="1:6" ht="15.75" hidden="1" customHeight="1" x14ac:dyDescent="0.25">
      <c r="A1843" s="4" t="s">
        <v>355</v>
      </c>
      <c r="B1843" s="71">
        <v>43488</v>
      </c>
      <c r="C1843" s="4">
        <v>73</v>
      </c>
      <c r="D1843" s="4">
        <v>28</v>
      </c>
      <c r="E1843" s="69">
        <v>230608</v>
      </c>
      <c r="F1843" s="4">
        <f>'EXTR. DIARIA'!$D1843*'EXTR. DIARIA'!$E1843</f>
        <v>6457024</v>
      </c>
    </row>
    <row r="1844" spans="1:6" ht="15.75" customHeight="1" x14ac:dyDescent="0.25">
      <c r="A1844" s="4" t="s">
        <v>355</v>
      </c>
      <c r="B1844" s="71">
        <v>43488</v>
      </c>
      <c r="C1844" s="4">
        <v>77</v>
      </c>
      <c r="D1844" s="4">
        <v>33</v>
      </c>
      <c r="E1844" s="69">
        <v>1145595</v>
      </c>
      <c r="F1844" s="69">
        <f>'EXTR. DIARIA'!$D1844*'EXTR. DIARIA'!$E1844</f>
        <v>37804635</v>
      </c>
    </row>
    <row r="1845" spans="1:6" ht="15.75" hidden="1" customHeight="1" x14ac:dyDescent="0.25">
      <c r="A1845" s="4" t="s">
        <v>361</v>
      </c>
      <c r="B1845" s="71">
        <v>43488</v>
      </c>
      <c r="C1845" s="4">
        <v>75</v>
      </c>
      <c r="D1845" s="4">
        <v>374</v>
      </c>
      <c r="E1845" s="69">
        <v>2106368</v>
      </c>
      <c r="F1845" s="4">
        <f>'EXTR. DIARIA'!$D1845*'EXTR. DIARIA'!$E1845</f>
        <v>787781632</v>
      </c>
    </row>
    <row r="1846" spans="1:6" ht="15.75" hidden="1" customHeight="1" x14ac:dyDescent="0.25">
      <c r="A1846" s="4" t="s">
        <v>366</v>
      </c>
      <c r="B1846" s="71">
        <v>43488</v>
      </c>
      <c r="C1846" s="4">
        <v>36</v>
      </c>
      <c r="D1846" s="4">
        <v>200.41</v>
      </c>
      <c r="E1846" s="69">
        <v>2079053.34</v>
      </c>
      <c r="F1846" s="4">
        <f>'EXTR. DIARIA'!$D1846*'EXTR. DIARIA'!$E1846</f>
        <v>416663079.86940002</v>
      </c>
    </row>
    <row r="1847" spans="1:6" ht="15.75" hidden="1" customHeight="1" x14ac:dyDescent="0.25">
      <c r="A1847" s="4" t="s">
        <v>366</v>
      </c>
      <c r="B1847" s="71">
        <v>43488</v>
      </c>
      <c r="C1847" s="4">
        <v>68</v>
      </c>
      <c r="D1847" s="4">
        <v>66.48</v>
      </c>
      <c r="E1847" s="69">
        <v>3599892</v>
      </c>
      <c r="F1847" s="4">
        <f>'EXTR. DIARIA'!$D1847*'EXTR. DIARIA'!$E1847</f>
        <v>239320820.16000003</v>
      </c>
    </row>
    <row r="1848" spans="1:6" ht="15.75" hidden="1" customHeight="1" x14ac:dyDescent="0.25">
      <c r="A1848" s="4" t="s">
        <v>363</v>
      </c>
      <c r="B1848" s="71">
        <v>43489</v>
      </c>
      <c r="C1848" s="4">
        <v>87</v>
      </c>
      <c r="D1848" s="4">
        <v>15.3</v>
      </c>
      <c r="E1848" s="69">
        <v>2259075.6</v>
      </c>
      <c r="F1848" s="4">
        <f>'EXTR. DIARIA'!$D1848*'EXTR. DIARIA'!$E1848</f>
        <v>34563856.68</v>
      </c>
    </row>
    <row r="1849" spans="1:6" ht="15.75" hidden="1" customHeight="1" x14ac:dyDescent="0.25">
      <c r="A1849" s="4" t="s">
        <v>330</v>
      </c>
      <c r="B1849" s="71">
        <v>43490</v>
      </c>
      <c r="C1849" s="4">
        <v>87</v>
      </c>
      <c r="D1849" s="4">
        <v>4.0599999999999996</v>
      </c>
      <c r="E1849" s="69">
        <v>599467.12</v>
      </c>
      <c r="F1849" s="4">
        <f>'EXTR. DIARIA'!$D1849*'EXTR. DIARIA'!$E1849</f>
        <v>2433836.5071999999</v>
      </c>
    </row>
    <row r="1850" spans="1:6" ht="15.75" hidden="1" customHeight="1" x14ac:dyDescent="0.25">
      <c r="A1850" s="4" t="s">
        <v>333</v>
      </c>
      <c r="B1850" s="71">
        <v>43490</v>
      </c>
      <c r="C1850" s="4">
        <v>36</v>
      </c>
      <c r="D1850" s="4">
        <v>88.81</v>
      </c>
      <c r="E1850" s="69">
        <v>921314.94</v>
      </c>
      <c r="F1850" s="4">
        <f>'EXTR. DIARIA'!$D1850*'EXTR. DIARIA'!$E1850</f>
        <v>81821979.821400002</v>
      </c>
    </row>
    <row r="1851" spans="1:6" ht="15.75" hidden="1" customHeight="1" x14ac:dyDescent="0.25">
      <c r="A1851" s="4" t="s">
        <v>333</v>
      </c>
      <c r="B1851" s="71">
        <v>43490</v>
      </c>
      <c r="C1851" s="4">
        <v>61</v>
      </c>
      <c r="D1851" s="4">
        <v>21.11</v>
      </c>
      <c r="E1851" s="69">
        <v>698677.66999999993</v>
      </c>
      <c r="F1851" s="4">
        <f>'EXTR. DIARIA'!$D1851*'EXTR. DIARIA'!$E1851</f>
        <v>14749085.613699999</v>
      </c>
    </row>
    <row r="1852" spans="1:6" ht="15.75" hidden="1" customHeight="1" x14ac:dyDescent="0.25">
      <c r="A1852" s="4" t="s">
        <v>333</v>
      </c>
      <c r="B1852" s="71">
        <v>43490</v>
      </c>
      <c r="C1852" s="4">
        <v>61</v>
      </c>
      <c r="D1852" s="4">
        <v>39.630000000000003</v>
      </c>
      <c r="E1852" s="69">
        <v>1311634.1100000001</v>
      </c>
      <c r="F1852" s="4">
        <f>'EXTR. DIARIA'!$D1852*'EXTR. DIARIA'!$E1852</f>
        <v>51980059.779300004</v>
      </c>
    </row>
    <row r="1853" spans="1:6" ht="15.75" hidden="1" customHeight="1" x14ac:dyDescent="0.25">
      <c r="A1853" s="4" t="s">
        <v>333</v>
      </c>
      <c r="B1853" s="71">
        <v>43490</v>
      </c>
      <c r="C1853" s="4">
        <v>75</v>
      </c>
      <c r="D1853" s="4">
        <v>358</v>
      </c>
      <c r="E1853" s="69">
        <v>2016256</v>
      </c>
      <c r="F1853" s="4">
        <f>'EXTR. DIARIA'!$D1853*'EXTR. DIARIA'!$E1853</f>
        <v>721819648</v>
      </c>
    </row>
    <row r="1854" spans="1:6" ht="15.75" hidden="1" customHeight="1" x14ac:dyDescent="0.25">
      <c r="A1854" s="4" t="s">
        <v>366</v>
      </c>
      <c r="B1854" s="71">
        <v>43490</v>
      </c>
      <c r="C1854" s="4">
        <v>36</v>
      </c>
      <c r="D1854" s="4">
        <v>107.15600000000001</v>
      </c>
      <c r="E1854" s="69">
        <v>1111636.344</v>
      </c>
      <c r="F1854" s="4">
        <f>'EXTR. DIARIA'!$D1854*'EXTR. DIARIA'!$E1854</f>
        <v>119118504.07766402</v>
      </c>
    </row>
    <row r="1855" spans="1:6" ht="15.75" hidden="1" customHeight="1" x14ac:dyDescent="0.25">
      <c r="A1855" s="4" t="s">
        <v>366</v>
      </c>
      <c r="B1855" s="71">
        <v>43490</v>
      </c>
      <c r="C1855" s="4">
        <v>68</v>
      </c>
      <c r="D1855" s="4">
        <v>83.328000000000003</v>
      </c>
      <c r="E1855" s="69">
        <v>4512211.2</v>
      </c>
      <c r="F1855" s="4">
        <f>'EXTR. DIARIA'!$D1855*'EXTR. DIARIA'!$E1855</f>
        <v>375993534.87360001</v>
      </c>
    </row>
    <row r="1856" spans="1:6" ht="15.75" hidden="1" customHeight="1" x14ac:dyDescent="0.25">
      <c r="A1856" s="4" t="s">
        <v>366</v>
      </c>
      <c r="B1856" s="71">
        <v>43490</v>
      </c>
      <c r="C1856" s="4">
        <v>36</v>
      </c>
      <c r="D1856" s="4">
        <v>89.92</v>
      </c>
      <c r="E1856" s="69">
        <v>932830.08</v>
      </c>
      <c r="F1856" s="4">
        <f>'EXTR. DIARIA'!$D1856*'EXTR. DIARIA'!$E1856</f>
        <v>83880080.793599993</v>
      </c>
    </row>
    <row r="1857" spans="1:6" ht="15.75" hidden="1" customHeight="1" x14ac:dyDescent="0.25">
      <c r="A1857" s="4" t="s">
        <v>366</v>
      </c>
      <c r="B1857" s="71">
        <v>43490</v>
      </c>
      <c r="C1857" s="4">
        <v>68</v>
      </c>
      <c r="D1857" s="4">
        <v>82.91</v>
      </c>
      <c r="E1857" s="69">
        <v>4489576.5</v>
      </c>
      <c r="F1857" s="4">
        <f>'EXTR. DIARIA'!$D1857*'EXTR. DIARIA'!$E1857</f>
        <v>372230787.61500001</v>
      </c>
    </row>
    <row r="1858" spans="1:6" ht="15.75" hidden="1" customHeight="1" x14ac:dyDescent="0.25">
      <c r="A1858" s="4" t="s">
        <v>330</v>
      </c>
      <c r="B1858" s="71">
        <v>43492</v>
      </c>
      <c r="C1858" s="4">
        <v>87</v>
      </c>
      <c r="D1858" s="4">
        <v>5.31</v>
      </c>
      <c r="E1858" s="69">
        <v>784032.12</v>
      </c>
      <c r="F1858" s="4">
        <f>'EXTR. DIARIA'!$D1858*'EXTR. DIARIA'!$E1858</f>
        <v>4163210.5571999997</v>
      </c>
    </row>
    <row r="1859" spans="1:6" ht="15.75" hidden="1" customHeight="1" x14ac:dyDescent="0.25">
      <c r="A1859" s="4" t="s">
        <v>366</v>
      </c>
      <c r="B1859" s="71">
        <v>43492</v>
      </c>
      <c r="C1859" s="4">
        <v>36</v>
      </c>
      <c r="D1859" s="4">
        <v>192.73</v>
      </c>
      <c r="E1859" s="69">
        <v>1999381.02</v>
      </c>
      <c r="F1859" s="4">
        <f>'EXTR. DIARIA'!$D1859*'EXTR. DIARIA'!$E1859</f>
        <v>385340703.98460001</v>
      </c>
    </row>
    <row r="1860" spans="1:6" ht="15.75" hidden="1" customHeight="1" x14ac:dyDescent="0.25">
      <c r="A1860" s="4" t="s">
        <v>366</v>
      </c>
      <c r="B1860" s="71">
        <v>43492</v>
      </c>
      <c r="C1860" s="4">
        <v>68</v>
      </c>
      <c r="D1860" s="4">
        <v>74.510000000000005</v>
      </c>
      <c r="E1860" s="69">
        <v>4034716.5000000009</v>
      </c>
      <c r="F1860" s="4">
        <f>'EXTR. DIARIA'!$D1860*'EXTR. DIARIA'!$E1860</f>
        <v>300626726.41500008</v>
      </c>
    </row>
    <row r="1861" spans="1:6" ht="15.75" hidden="1" customHeight="1" x14ac:dyDescent="0.25">
      <c r="A1861" s="4" t="s">
        <v>366</v>
      </c>
      <c r="B1861" s="71">
        <v>43492</v>
      </c>
      <c r="C1861" s="4">
        <v>36</v>
      </c>
      <c r="D1861" s="4">
        <v>72.94</v>
      </c>
      <c r="E1861" s="69">
        <v>756679.56</v>
      </c>
      <c r="F1861" s="4">
        <f>'EXTR. DIARIA'!$D1861*'EXTR. DIARIA'!$E1861</f>
        <v>55192207.106400006</v>
      </c>
    </row>
    <row r="1862" spans="1:6" ht="15.75" hidden="1" customHeight="1" x14ac:dyDescent="0.25">
      <c r="A1862" s="4" t="s">
        <v>366</v>
      </c>
      <c r="B1862" s="71">
        <v>43492</v>
      </c>
      <c r="C1862" s="4">
        <v>68</v>
      </c>
      <c r="D1862" s="4">
        <v>27.36</v>
      </c>
      <c r="E1862" s="69">
        <v>1481544</v>
      </c>
      <c r="F1862" s="4">
        <f>'EXTR. DIARIA'!$D1862*'EXTR. DIARIA'!$E1862</f>
        <v>40535043.839999996</v>
      </c>
    </row>
    <row r="1863" spans="1:6" ht="15.75" hidden="1" customHeight="1" x14ac:dyDescent="0.25">
      <c r="A1863" s="4" t="s">
        <v>361</v>
      </c>
      <c r="B1863" s="71">
        <v>43493</v>
      </c>
      <c r="C1863" s="4">
        <v>73</v>
      </c>
      <c r="D1863" s="4">
        <v>604</v>
      </c>
      <c r="E1863" s="69">
        <v>4974544</v>
      </c>
      <c r="F1863" s="4">
        <f>'EXTR. DIARIA'!$D1863*'EXTR. DIARIA'!$E1863</f>
        <v>3004624576</v>
      </c>
    </row>
    <row r="1864" spans="1:6" ht="15.75" hidden="1" customHeight="1" x14ac:dyDescent="0.25">
      <c r="A1864" s="4" t="s">
        <v>330</v>
      </c>
      <c r="B1864" s="71">
        <v>43494</v>
      </c>
      <c r="C1864" s="4">
        <v>87</v>
      </c>
      <c r="D1864" s="4">
        <v>4.6399999999999997</v>
      </c>
      <c r="E1864" s="69">
        <v>685105.27999999991</v>
      </c>
      <c r="F1864" s="4">
        <f>'EXTR. DIARIA'!$D1864*'EXTR. DIARIA'!$E1864</f>
        <v>3178888.4991999995</v>
      </c>
    </row>
    <row r="1865" spans="1:6" ht="15.75" hidden="1" customHeight="1" x14ac:dyDescent="0.25">
      <c r="A1865" s="4" t="s">
        <v>366</v>
      </c>
      <c r="B1865" s="71">
        <v>43494</v>
      </c>
      <c r="C1865" s="4">
        <v>36</v>
      </c>
      <c r="D1865" s="4">
        <v>4.8</v>
      </c>
      <c r="E1865" s="69">
        <v>49795.199999999997</v>
      </c>
      <c r="F1865" s="4">
        <f>'EXTR. DIARIA'!$D1865*'EXTR. DIARIA'!$E1865</f>
        <v>239016.95999999996</v>
      </c>
    </row>
    <row r="1866" spans="1:6" ht="15.75" hidden="1" customHeight="1" x14ac:dyDescent="0.25">
      <c r="A1866" s="4" t="s">
        <v>366</v>
      </c>
      <c r="B1866" s="71">
        <v>43494</v>
      </c>
      <c r="C1866" s="4">
        <v>68</v>
      </c>
      <c r="D1866" s="4">
        <v>79.03</v>
      </c>
      <c r="E1866" s="69">
        <v>4279474.5</v>
      </c>
      <c r="F1866" s="4">
        <f>'EXTR. DIARIA'!$D1866*'EXTR. DIARIA'!$E1866</f>
        <v>338206869.73500001</v>
      </c>
    </row>
    <row r="1867" spans="1:6" ht="15.75" hidden="1" customHeight="1" x14ac:dyDescent="0.25">
      <c r="A1867" s="4" t="s">
        <v>361</v>
      </c>
      <c r="B1867" s="71">
        <v>43495</v>
      </c>
      <c r="C1867" s="4">
        <v>68</v>
      </c>
      <c r="D1867" s="4">
        <v>15.18</v>
      </c>
      <c r="E1867" s="69">
        <v>821997</v>
      </c>
      <c r="F1867" s="4">
        <f>'EXTR. DIARIA'!$D1867*'EXTR. DIARIA'!$E1867</f>
        <v>12477914.459999999</v>
      </c>
    </row>
    <row r="1868" spans="1:6" ht="15.75" hidden="1" customHeight="1" x14ac:dyDescent="0.25">
      <c r="A1868" s="4" t="s">
        <v>361</v>
      </c>
      <c r="B1868" s="71">
        <v>43495</v>
      </c>
      <c r="C1868" s="4">
        <v>36</v>
      </c>
      <c r="D1868" s="4">
        <v>27.15</v>
      </c>
      <c r="E1868" s="69">
        <v>281654.09999999998</v>
      </c>
      <c r="F1868" s="4">
        <f>'EXTR. DIARIA'!$D1868*'EXTR. DIARIA'!$E1868</f>
        <v>7646908.8149999985</v>
      </c>
    </row>
    <row r="1869" spans="1:6" ht="15.75" hidden="1" customHeight="1" x14ac:dyDescent="0.25">
      <c r="A1869" s="4" t="s">
        <v>366</v>
      </c>
      <c r="B1869" s="71">
        <v>43495</v>
      </c>
      <c r="C1869" s="4">
        <v>36</v>
      </c>
      <c r="D1869" s="4">
        <v>41.95</v>
      </c>
      <c r="E1869" s="69">
        <v>435189.3000000001</v>
      </c>
      <c r="F1869" s="4">
        <f>'EXTR. DIARIA'!$D1869*'EXTR. DIARIA'!$E1869</f>
        <v>18256191.135000005</v>
      </c>
    </row>
    <row r="1870" spans="1:6" ht="15.75" hidden="1" customHeight="1" x14ac:dyDescent="0.25">
      <c r="A1870" s="4" t="s">
        <v>366</v>
      </c>
      <c r="B1870" s="71">
        <v>43495</v>
      </c>
      <c r="C1870" s="4">
        <v>68</v>
      </c>
      <c r="D1870" s="4">
        <v>32.6</v>
      </c>
      <c r="E1870" s="69">
        <v>1765290</v>
      </c>
      <c r="F1870" s="4">
        <f>'EXTR. DIARIA'!$D1870*'EXTR. DIARIA'!$E1870</f>
        <v>57548454</v>
      </c>
    </row>
    <row r="1871" spans="1:6" ht="15.75" hidden="1" customHeight="1" x14ac:dyDescent="0.25">
      <c r="A1871" s="4" t="s">
        <v>361</v>
      </c>
      <c r="B1871" s="71">
        <v>43496</v>
      </c>
      <c r="C1871" s="4">
        <v>73</v>
      </c>
      <c r="D1871" s="4">
        <v>406</v>
      </c>
      <c r="E1871" s="69">
        <v>3343816</v>
      </c>
      <c r="F1871" s="4">
        <f>'EXTR. DIARIA'!$D1871*'EXTR. DIARIA'!$E1871</f>
        <v>1357589296</v>
      </c>
    </row>
    <row r="1872" spans="1:6" ht="15.75" hidden="1" customHeight="1" x14ac:dyDescent="0.25">
      <c r="A1872" s="4" t="s">
        <v>326</v>
      </c>
      <c r="B1872" s="71">
        <v>43498</v>
      </c>
      <c r="C1872" s="4">
        <v>97</v>
      </c>
      <c r="D1872" s="4">
        <v>8</v>
      </c>
      <c r="E1872" s="69">
        <v>177768</v>
      </c>
      <c r="F1872" s="4">
        <f>'EXTR. DIARIA'!$D1872*'EXTR. DIARIA'!$E1872</f>
        <v>1422144</v>
      </c>
    </row>
    <row r="1873" spans="1:6" ht="15.75" hidden="1" customHeight="1" x14ac:dyDescent="0.25">
      <c r="A1873" s="4" t="s">
        <v>326</v>
      </c>
      <c r="B1873" s="71">
        <v>43498</v>
      </c>
      <c r="C1873" s="4">
        <v>97</v>
      </c>
      <c r="D1873" s="4">
        <v>10</v>
      </c>
      <c r="E1873" s="69">
        <v>222210</v>
      </c>
      <c r="F1873" s="4">
        <f>'EXTR. DIARIA'!$D1873*'EXTR. DIARIA'!$E1873</f>
        <v>2222100</v>
      </c>
    </row>
    <row r="1874" spans="1:6" ht="15.75" hidden="1" customHeight="1" x14ac:dyDescent="0.25">
      <c r="A1874" s="4" t="s">
        <v>326</v>
      </c>
      <c r="B1874" s="71">
        <v>43498</v>
      </c>
      <c r="C1874" s="4">
        <v>98</v>
      </c>
      <c r="D1874" s="4">
        <v>20</v>
      </c>
      <c r="E1874" s="69">
        <v>238440</v>
      </c>
      <c r="F1874" s="4">
        <f>'EXTR. DIARIA'!$D1874*'EXTR. DIARIA'!$E1874</f>
        <v>4768800</v>
      </c>
    </row>
    <row r="1875" spans="1:6" ht="15.75" hidden="1" customHeight="1" x14ac:dyDescent="0.25">
      <c r="A1875" s="4" t="s">
        <v>330</v>
      </c>
      <c r="B1875" s="71">
        <v>43499</v>
      </c>
      <c r="C1875" s="4">
        <v>36</v>
      </c>
      <c r="D1875" s="4">
        <v>22.98</v>
      </c>
      <c r="E1875" s="69">
        <v>238394.52</v>
      </c>
      <c r="F1875" s="4">
        <f>'EXTR. DIARIA'!$D1875*'EXTR. DIARIA'!$E1875</f>
        <v>5478306.0696</v>
      </c>
    </row>
    <row r="1876" spans="1:6" ht="15.75" hidden="1" customHeight="1" x14ac:dyDescent="0.25">
      <c r="A1876" s="4" t="s">
        <v>343</v>
      </c>
      <c r="B1876" s="71">
        <v>43499</v>
      </c>
      <c r="C1876" s="4">
        <v>68</v>
      </c>
      <c r="D1876" s="4">
        <v>15.14</v>
      </c>
      <c r="E1876" s="69">
        <v>819831</v>
      </c>
      <c r="F1876" s="4">
        <f>'EXTR. DIARIA'!$D1876*'EXTR. DIARIA'!$E1876</f>
        <v>12412241.34</v>
      </c>
    </row>
    <row r="1877" spans="1:6" ht="15.75" hidden="1" customHeight="1" x14ac:dyDescent="0.25">
      <c r="A1877" s="4" t="s">
        <v>343</v>
      </c>
      <c r="B1877" s="71">
        <v>43499</v>
      </c>
      <c r="C1877" s="4">
        <v>100</v>
      </c>
      <c r="D1877" s="4">
        <v>23</v>
      </c>
      <c r="E1877" s="69">
        <v>73393</v>
      </c>
      <c r="F1877" s="4">
        <f>'EXTR. DIARIA'!$D1877*'EXTR. DIARIA'!$E1877</f>
        <v>1688039</v>
      </c>
    </row>
    <row r="1878" spans="1:6" ht="15.75" hidden="1" customHeight="1" x14ac:dyDescent="0.25">
      <c r="A1878" s="4" t="s">
        <v>366</v>
      </c>
      <c r="B1878" s="71">
        <v>43499</v>
      </c>
      <c r="C1878" s="4">
        <v>36</v>
      </c>
      <c r="D1878" s="4">
        <v>110.63</v>
      </c>
      <c r="E1878" s="69">
        <v>1147675.6200000001</v>
      </c>
      <c r="F1878" s="4">
        <f>'EXTR. DIARIA'!$D1878*'EXTR. DIARIA'!$E1878</f>
        <v>126967353.84060001</v>
      </c>
    </row>
    <row r="1879" spans="1:6" ht="15.75" hidden="1" customHeight="1" x14ac:dyDescent="0.25">
      <c r="A1879" s="4" t="s">
        <v>366</v>
      </c>
      <c r="B1879" s="71">
        <v>43499</v>
      </c>
      <c r="C1879" s="4">
        <v>68</v>
      </c>
      <c r="D1879" s="4">
        <v>91.43</v>
      </c>
      <c r="E1879" s="69">
        <v>4950934.5</v>
      </c>
      <c r="F1879" s="4">
        <f>'EXTR. DIARIA'!$D1879*'EXTR. DIARIA'!$E1879</f>
        <v>452663941.33500004</v>
      </c>
    </row>
    <row r="1880" spans="1:6" ht="15.75" hidden="1" customHeight="1" x14ac:dyDescent="0.25">
      <c r="A1880" s="4" t="s">
        <v>343</v>
      </c>
      <c r="B1880" s="71">
        <v>43500</v>
      </c>
      <c r="C1880" s="4">
        <v>68</v>
      </c>
      <c r="D1880" s="4">
        <v>16.399999999999999</v>
      </c>
      <c r="E1880" s="69">
        <v>888059.99999999988</v>
      </c>
      <c r="F1880" s="4">
        <f>'EXTR. DIARIA'!$D1880*'EXTR. DIARIA'!$E1880</f>
        <v>14564183.999999996</v>
      </c>
    </row>
    <row r="1881" spans="1:6" ht="15.75" hidden="1" customHeight="1" x14ac:dyDescent="0.25">
      <c r="A1881" s="4" t="s">
        <v>366</v>
      </c>
      <c r="B1881" s="71">
        <v>43500</v>
      </c>
      <c r="C1881" s="4">
        <v>36</v>
      </c>
      <c r="D1881" s="4">
        <v>46.58</v>
      </c>
      <c r="E1881" s="69">
        <v>483220.92</v>
      </c>
      <c r="F1881" s="4">
        <f>'EXTR. DIARIA'!$D1881*'EXTR. DIARIA'!$E1881</f>
        <v>22508430.453599997</v>
      </c>
    </row>
    <row r="1882" spans="1:6" ht="15.75" hidden="1" customHeight="1" x14ac:dyDescent="0.25">
      <c r="A1882" s="4" t="s">
        <v>335</v>
      </c>
      <c r="B1882" s="71">
        <v>43501</v>
      </c>
      <c r="C1882" s="4">
        <v>36</v>
      </c>
      <c r="D1882" s="4">
        <v>175.33</v>
      </c>
      <c r="E1882" s="69">
        <v>1818873.42</v>
      </c>
      <c r="F1882" s="4">
        <f>'EXTR. DIARIA'!$D1882*'EXTR. DIARIA'!$E1882</f>
        <v>318903076.72860003</v>
      </c>
    </row>
    <row r="1883" spans="1:6" ht="15.75" hidden="1" customHeight="1" x14ac:dyDescent="0.25">
      <c r="A1883" s="4" t="s">
        <v>335</v>
      </c>
      <c r="B1883" s="71">
        <v>43501</v>
      </c>
      <c r="C1883" s="4">
        <v>36</v>
      </c>
      <c r="D1883" s="4">
        <v>16.8</v>
      </c>
      <c r="E1883" s="69">
        <v>174283.2</v>
      </c>
      <c r="F1883" s="4">
        <f>'EXTR. DIARIA'!$D1883*'EXTR. DIARIA'!$E1883</f>
        <v>2927957.7600000002</v>
      </c>
    </row>
    <row r="1884" spans="1:6" ht="15.75" hidden="1" customHeight="1" x14ac:dyDescent="0.25">
      <c r="A1884" s="4" t="s">
        <v>337</v>
      </c>
      <c r="B1884" s="71">
        <v>43501</v>
      </c>
      <c r="C1884" s="4">
        <v>36</v>
      </c>
      <c r="D1884" s="4">
        <v>8.6959999999999997</v>
      </c>
      <c r="E1884" s="69">
        <v>90212.304000000004</v>
      </c>
      <c r="F1884" s="4">
        <f>'EXTR. DIARIA'!$D1884*'EXTR. DIARIA'!$E1884</f>
        <v>784486.19558399997</v>
      </c>
    </row>
    <row r="1885" spans="1:6" ht="15.75" hidden="1" customHeight="1" x14ac:dyDescent="0.25">
      <c r="A1885" s="4" t="s">
        <v>337</v>
      </c>
      <c r="B1885" s="71">
        <v>43501</v>
      </c>
      <c r="C1885" s="4">
        <v>61</v>
      </c>
      <c r="D1885" s="4">
        <v>6.0869999999999997</v>
      </c>
      <c r="E1885" s="69">
        <v>201461.43900000001</v>
      </c>
      <c r="F1885" s="4">
        <f>'EXTR. DIARIA'!$D1885*'EXTR. DIARIA'!$E1885</f>
        <v>1226295.7791929999</v>
      </c>
    </row>
    <row r="1886" spans="1:6" ht="15.75" hidden="1" customHeight="1" x14ac:dyDescent="0.25">
      <c r="A1886" s="4" t="s">
        <v>337</v>
      </c>
      <c r="B1886" s="71">
        <v>43501</v>
      </c>
      <c r="C1886" s="4">
        <v>71</v>
      </c>
      <c r="D1886" s="4">
        <v>2.4340000000000002</v>
      </c>
      <c r="E1886" s="69">
        <v>15489.976000000001</v>
      </c>
      <c r="F1886" s="4">
        <f>'EXTR. DIARIA'!$D1886*'EXTR. DIARIA'!$E1886</f>
        <v>37702.601584000004</v>
      </c>
    </row>
    <row r="1887" spans="1:6" ht="15.75" hidden="1" customHeight="1" x14ac:dyDescent="0.25">
      <c r="A1887" s="4" t="s">
        <v>343</v>
      </c>
      <c r="B1887" s="71">
        <v>43501</v>
      </c>
      <c r="C1887" s="4">
        <v>68</v>
      </c>
      <c r="D1887" s="4">
        <v>13.97</v>
      </c>
      <c r="E1887" s="69">
        <v>756475.5</v>
      </c>
      <c r="F1887" s="4">
        <f>'EXTR. DIARIA'!$D1887*'EXTR. DIARIA'!$E1887</f>
        <v>10567962.735000001</v>
      </c>
    </row>
    <row r="1888" spans="1:6" ht="15.75" hidden="1" customHeight="1" x14ac:dyDescent="0.25">
      <c r="A1888" s="4" t="s">
        <v>366</v>
      </c>
      <c r="B1888" s="71">
        <v>43501</v>
      </c>
      <c r="C1888" s="4">
        <v>73</v>
      </c>
      <c r="D1888" s="4">
        <v>201</v>
      </c>
      <c r="E1888" s="69">
        <v>1655436</v>
      </c>
      <c r="F1888" s="4">
        <f>'EXTR. DIARIA'!$D1888*'EXTR. DIARIA'!$E1888</f>
        <v>332742636</v>
      </c>
    </row>
    <row r="1889" spans="1:6" ht="15.75" hidden="1" customHeight="1" x14ac:dyDescent="0.25">
      <c r="A1889" s="4" t="s">
        <v>366</v>
      </c>
      <c r="B1889" s="71">
        <v>43501</v>
      </c>
      <c r="C1889" s="4">
        <v>36</v>
      </c>
      <c r="D1889" s="4">
        <v>84.24</v>
      </c>
      <c r="E1889" s="69">
        <v>873905.75999999989</v>
      </c>
      <c r="F1889" s="4">
        <f>'EXTR. DIARIA'!$D1889*'EXTR. DIARIA'!$E1889</f>
        <v>73617821.22239998</v>
      </c>
    </row>
    <row r="1890" spans="1:6" ht="15.75" hidden="1" customHeight="1" x14ac:dyDescent="0.25">
      <c r="A1890" s="4" t="s">
        <v>366</v>
      </c>
      <c r="B1890" s="71">
        <v>43501</v>
      </c>
      <c r="C1890" s="4">
        <v>68</v>
      </c>
      <c r="D1890" s="4">
        <v>76.77</v>
      </c>
      <c r="E1890" s="69">
        <v>4157095.5</v>
      </c>
      <c r="F1890" s="4">
        <f>'EXTR. DIARIA'!$D1890*'EXTR. DIARIA'!$E1890</f>
        <v>319140221.53499997</v>
      </c>
    </row>
    <row r="1891" spans="1:6" ht="15.75" hidden="1" customHeight="1" x14ac:dyDescent="0.25">
      <c r="A1891" s="4" t="s">
        <v>335</v>
      </c>
      <c r="B1891" s="71">
        <v>43502</v>
      </c>
      <c r="C1891" s="4">
        <v>61</v>
      </c>
      <c r="D1891" s="4">
        <v>131.71</v>
      </c>
      <c r="E1891" s="69">
        <v>4359205.87</v>
      </c>
      <c r="F1891" s="4">
        <f>'EXTR. DIARIA'!$D1891*'EXTR. DIARIA'!$E1891</f>
        <v>574151005.13770008</v>
      </c>
    </row>
    <row r="1892" spans="1:6" ht="15.75" hidden="1" customHeight="1" x14ac:dyDescent="0.25">
      <c r="A1892" s="4" t="s">
        <v>335</v>
      </c>
      <c r="B1892" s="71">
        <v>43502</v>
      </c>
      <c r="C1892" s="4">
        <v>61</v>
      </c>
      <c r="D1892" s="4">
        <v>4.5999999999999996</v>
      </c>
      <c r="E1892" s="69">
        <v>152246.19999999998</v>
      </c>
      <c r="F1892" s="4">
        <f>'EXTR. DIARIA'!$D1892*'EXTR. DIARIA'!$E1892</f>
        <v>700332.5199999999</v>
      </c>
    </row>
    <row r="1893" spans="1:6" ht="15.75" hidden="1" customHeight="1" x14ac:dyDescent="0.25">
      <c r="A1893" s="4" t="s">
        <v>343</v>
      </c>
      <c r="B1893" s="71">
        <v>43502</v>
      </c>
      <c r="C1893" s="4">
        <v>68</v>
      </c>
      <c r="D1893" s="4">
        <v>15.45</v>
      </c>
      <c r="E1893" s="69">
        <v>836617.5</v>
      </c>
      <c r="F1893" s="4">
        <f>'EXTR. DIARIA'!$D1893*'EXTR. DIARIA'!$E1893</f>
        <v>12925740.375</v>
      </c>
    </row>
    <row r="1894" spans="1:6" ht="15.75" hidden="1" customHeight="1" x14ac:dyDescent="0.25">
      <c r="A1894" s="4" t="s">
        <v>361</v>
      </c>
      <c r="B1894" s="71">
        <v>43502</v>
      </c>
      <c r="C1894" s="4">
        <v>73</v>
      </c>
      <c r="D1894" s="4">
        <v>805</v>
      </c>
      <c r="E1894" s="69">
        <v>6629980</v>
      </c>
      <c r="F1894" s="4">
        <f>'EXTR. DIARIA'!$D1894*'EXTR. DIARIA'!$E1894</f>
        <v>5337133900</v>
      </c>
    </row>
    <row r="1895" spans="1:6" ht="15.75" hidden="1" customHeight="1" x14ac:dyDescent="0.25">
      <c r="A1895" s="4" t="s">
        <v>366</v>
      </c>
      <c r="B1895" s="71">
        <v>43502</v>
      </c>
      <c r="C1895" s="4">
        <v>36</v>
      </c>
      <c r="D1895" s="4">
        <v>55.35</v>
      </c>
      <c r="E1895" s="69">
        <v>574200.9</v>
      </c>
      <c r="F1895" s="4">
        <f>'EXTR. DIARIA'!$D1895*'EXTR. DIARIA'!$E1895</f>
        <v>31782019.815000001</v>
      </c>
    </row>
    <row r="1896" spans="1:6" ht="15.75" hidden="1" customHeight="1" x14ac:dyDescent="0.25">
      <c r="A1896" s="4" t="s">
        <v>366</v>
      </c>
      <c r="B1896" s="71">
        <v>43502</v>
      </c>
      <c r="C1896" s="4">
        <v>68</v>
      </c>
      <c r="D1896" s="4">
        <v>51.4</v>
      </c>
      <c r="E1896" s="69">
        <v>2783310</v>
      </c>
      <c r="F1896" s="4">
        <f>'EXTR. DIARIA'!$D1896*'EXTR. DIARIA'!$E1896</f>
        <v>143062134</v>
      </c>
    </row>
    <row r="1897" spans="1:6" ht="15.75" hidden="1" customHeight="1" x14ac:dyDescent="0.25">
      <c r="A1897" s="4" t="s">
        <v>366</v>
      </c>
      <c r="B1897" s="71">
        <v>43502</v>
      </c>
      <c r="C1897" s="4">
        <v>73</v>
      </c>
      <c r="D1897" s="4">
        <v>239</v>
      </c>
      <c r="E1897" s="69">
        <v>1968404</v>
      </c>
      <c r="F1897" s="4">
        <f>'EXTR. DIARIA'!$D1897*'EXTR. DIARIA'!$E1897</f>
        <v>470448556</v>
      </c>
    </row>
    <row r="1898" spans="1:6" ht="15.75" hidden="1" customHeight="1" x14ac:dyDescent="0.25">
      <c r="A1898" s="4" t="s">
        <v>335</v>
      </c>
      <c r="B1898" s="71">
        <v>43503</v>
      </c>
      <c r="C1898" s="4">
        <v>76</v>
      </c>
      <c r="D1898" s="4">
        <v>843</v>
      </c>
      <c r="E1898" s="69">
        <v>9775428</v>
      </c>
      <c r="F1898" s="4">
        <f>'EXTR. DIARIA'!$D1898*'EXTR. DIARIA'!$E1898</f>
        <v>8240685804</v>
      </c>
    </row>
    <row r="1899" spans="1:6" ht="15.75" hidden="1" customHeight="1" x14ac:dyDescent="0.25">
      <c r="A1899" s="4" t="s">
        <v>343</v>
      </c>
      <c r="B1899" s="71">
        <v>43503</v>
      </c>
      <c r="C1899" s="4">
        <v>68</v>
      </c>
      <c r="D1899" s="4">
        <v>19.88</v>
      </c>
      <c r="E1899" s="69">
        <v>1076502</v>
      </c>
      <c r="F1899" s="4">
        <f>'EXTR. DIARIA'!$D1899*'EXTR. DIARIA'!$E1899</f>
        <v>21400859.759999998</v>
      </c>
    </row>
    <row r="1900" spans="1:6" ht="15.75" hidden="1" customHeight="1" x14ac:dyDescent="0.25">
      <c r="A1900" s="4" t="s">
        <v>366</v>
      </c>
      <c r="B1900" s="71">
        <v>43503</v>
      </c>
      <c r="C1900" s="4">
        <v>36</v>
      </c>
      <c r="D1900" s="4">
        <v>100.28</v>
      </c>
      <c r="E1900" s="69">
        <v>1040304.72</v>
      </c>
      <c r="F1900" s="4">
        <f>'EXTR. DIARIA'!$D1900*'EXTR. DIARIA'!$E1900</f>
        <v>104321757.32160001</v>
      </c>
    </row>
    <row r="1901" spans="1:6" ht="15.75" hidden="1" customHeight="1" x14ac:dyDescent="0.25">
      <c r="A1901" s="4" t="s">
        <v>366</v>
      </c>
      <c r="B1901" s="71">
        <v>43503</v>
      </c>
      <c r="C1901" s="4">
        <v>36</v>
      </c>
      <c r="D1901" s="4">
        <v>29.97</v>
      </c>
      <c r="E1901" s="69">
        <v>310908.77999999997</v>
      </c>
      <c r="F1901" s="4">
        <f>'EXTR. DIARIA'!$D1901*'EXTR. DIARIA'!$E1901</f>
        <v>9317936.1365999989</v>
      </c>
    </row>
    <row r="1902" spans="1:6" ht="15.75" hidden="1" customHeight="1" x14ac:dyDescent="0.25">
      <c r="A1902" s="4" t="s">
        <v>366</v>
      </c>
      <c r="B1902" s="71">
        <v>43503</v>
      </c>
      <c r="C1902" s="4">
        <v>68</v>
      </c>
      <c r="D1902" s="4">
        <v>11.29</v>
      </c>
      <c r="E1902" s="69">
        <v>611353.5</v>
      </c>
      <c r="F1902" s="4">
        <f>'EXTR. DIARIA'!$D1902*'EXTR. DIARIA'!$E1902</f>
        <v>6902181.0149999997</v>
      </c>
    </row>
    <row r="1903" spans="1:6" ht="15.75" hidden="1" customHeight="1" x14ac:dyDescent="0.25">
      <c r="A1903" s="4" t="s">
        <v>366</v>
      </c>
      <c r="B1903" s="71">
        <v>43503</v>
      </c>
      <c r="C1903" s="4">
        <v>73</v>
      </c>
      <c r="D1903" s="4">
        <v>272</v>
      </c>
      <c r="E1903" s="69">
        <v>2240192</v>
      </c>
      <c r="F1903" s="4">
        <f>'EXTR. DIARIA'!$D1903*'EXTR. DIARIA'!$E1903</f>
        <v>609332224</v>
      </c>
    </row>
    <row r="1904" spans="1:6" ht="15.75" hidden="1" customHeight="1" x14ac:dyDescent="0.25">
      <c r="A1904" s="4" t="s">
        <v>366</v>
      </c>
      <c r="B1904" s="71">
        <v>43505</v>
      </c>
      <c r="C1904" s="4">
        <v>68</v>
      </c>
      <c r="D1904" s="4">
        <v>23.86</v>
      </c>
      <c r="E1904" s="69">
        <v>1292019</v>
      </c>
      <c r="F1904" s="4">
        <f>'EXTR. DIARIA'!$D1904*'EXTR. DIARIA'!$E1904</f>
        <v>30827573.34</v>
      </c>
    </row>
    <row r="1905" spans="1:6" ht="15.75" hidden="1" customHeight="1" x14ac:dyDescent="0.25">
      <c r="A1905" s="4" t="s">
        <v>366</v>
      </c>
      <c r="B1905" s="71">
        <v>43505</v>
      </c>
      <c r="C1905" s="4">
        <v>68</v>
      </c>
      <c r="D1905" s="4">
        <v>41.53</v>
      </c>
      <c r="E1905" s="69">
        <v>2248849.5</v>
      </c>
      <c r="F1905" s="4">
        <f>'EXTR. DIARIA'!$D1905*'EXTR. DIARIA'!$E1905</f>
        <v>93394719.734999999</v>
      </c>
    </row>
    <row r="1906" spans="1:6" ht="15.75" hidden="1" customHeight="1" x14ac:dyDescent="0.25">
      <c r="A1906" s="4" t="s">
        <v>366</v>
      </c>
      <c r="B1906" s="71">
        <v>43505</v>
      </c>
      <c r="C1906" s="4">
        <v>73</v>
      </c>
      <c r="D1906" s="4">
        <v>258</v>
      </c>
      <c r="E1906" s="69">
        <v>2124888</v>
      </c>
      <c r="F1906" s="4">
        <f>'EXTR. DIARIA'!$D1906*'EXTR. DIARIA'!$E1906</f>
        <v>548221104</v>
      </c>
    </row>
    <row r="1907" spans="1:6" ht="15.75" hidden="1" customHeight="1" x14ac:dyDescent="0.25">
      <c r="A1907" s="4" t="s">
        <v>330</v>
      </c>
      <c r="B1907" s="71">
        <v>43506</v>
      </c>
      <c r="C1907" s="4">
        <v>33</v>
      </c>
      <c r="D1907" s="4">
        <v>510</v>
      </c>
      <c r="E1907" s="69">
        <v>474300</v>
      </c>
      <c r="F1907" s="4">
        <f>'EXTR. DIARIA'!$D1907*'EXTR. DIARIA'!$E1907</f>
        <v>241893000</v>
      </c>
    </row>
    <row r="1908" spans="1:6" ht="15.75" hidden="1" customHeight="1" x14ac:dyDescent="0.25">
      <c r="A1908" s="4" t="s">
        <v>330</v>
      </c>
      <c r="B1908" s="71">
        <v>43506</v>
      </c>
      <c r="C1908" s="4">
        <v>36</v>
      </c>
      <c r="D1908" s="4">
        <v>223.22</v>
      </c>
      <c r="E1908" s="69">
        <v>2315684.2799999998</v>
      </c>
      <c r="F1908" s="4">
        <f>'EXTR. DIARIA'!$D1908*'EXTR. DIARIA'!$E1908</f>
        <v>516907044.98159993</v>
      </c>
    </row>
    <row r="1909" spans="1:6" ht="15.75" hidden="1" customHeight="1" x14ac:dyDescent="0.25">
      <c r="A1909" s="4" t="s">
        <v>333</v>
      </c>
      <c r="B1909" s="71">
        <v>43506</v>
      </c>
      <c r="C1909" s="4">
        <v>32</v>
      </c>
      <c r="D1909" s="4">
        <v>72</v>
      </c>
      <c r="E1909" s="69">
        <v>54072</v>
      </c>
      <c r="F1909" s="4">
        <f>'EXTR. DIARIA'!$D1909*'EXTR. DIARIA'!$E1909</f>
        <v>3893184</v>
      </c>
    </row>
    <row r="1910" spans="1:6" ht="15.75" hidden="1" customHeight="1" x14ac:dyDescent="0.25">
      <c r="A1910" s="4" t="s">
        <v>335</v>
      </c>
      <c r="B1910" s="71">
        <v>43506</v>
      </c>
      <c r="C1910" s="4">
        <v>36</v>
      </c>
      <c r="D1910" s="4">
        <v>13.28</v>
      </c>
      <c r="E1910" s="69">
        <v>137766.72</v>
      </c>
      <c r="F1910" s="4">
        <f>'EXTR. DIARIA'!$D1910*'EXTR. DIARIA'!$E1910</f>
        <v>1829542.0415999999</v>
      </c>
    </row>
    <row r="1911" spans="1:6" ht="15.75" hidden="1" customHeight="1" x14ac:dyDescent="0.25">
      <c r="A1911" s="4" t="s">
        <v>335</v>
      </c>
      <c r="B1911" s="71">
        <v>43506</v>
      </c>
      <c r="C1911" s="4">
        <v>61</v>
      </c>
      <c r="D1911" s="4">
        <v>26.93</v>
      </c>
      <c r="E1911" s="69">
        <v>891302.21</v>
      </c>
      <c r="F1911" s="4">
        <f>'EXTR. DIARIA'!$D1911*'EXTR. DIARIA'!$E1911</f>
        <v>24002768.515299998</v>
      </c>
    </row>
    <row r="1912" spans="1:6" ht="15.75" customHeight="1" x14ac:dyDescent="0.25">
      <c r="A1912" s="4" t="s">
        <v>335</v>
      </c>
      <c r="B1912" s="71">
        <v>43506</v>
      </c>
      <c r="C1912" s="4">
        <v>77</v>
      </c>
      <c r="D1912" s="4">
        <v>71</v>
      </c>
      <c r="E1912" s="69">
        <v>2464765</v>
      </c>
      <c r="F1912" s="69">
        <f>'EXTR. DIARIA'!$D1912*'EXTR. DIARIA'!$E1912</f>
        <v>174998315</v>
      </c>
    </row>
    <row r="1913" spans="1:6" ht="15.75" customHeight="1" x14ac:dyDescent="0.25">
      <c r="A1913" s="4" t="s">
        <v>335</v>
      </c>
      <c r="B1913" s="71">
        <v>43506</v>
      </c>
      <c r="C1913" s="4">
        <v>84</v>
      </c>
      <c r="D1913" s="4">
        <v>19</v>
      </c>
      <c r="E1913" s="69">
        <v>839249</v>
      </c>
      <c r="F1913" s="69">
        <f>'EXTR. DIARIA'!$D1913*'EXTR. DIARIA'!$E1913</f>
        <v>15945731</v>
      </c>
    </row>
    <row r="1914" spans="1:6" ht="15.75" hidden="1" customHeight="1" x14ac:dyDescent="0.25">
      <c r="A1914" s="4" t="s">
        <v>337</v>
      </c>
      <c r="B1914" s="71">
        <v>43506</v>
      </c>
      <c r="C1914" s="4">
        <v>33</v>
      </c>
      <c r="D1914" s="4">
        <v>183</v>
      </c>
      <c r="E1914" s="69">
        <v>170190</v>
      </c>
      <c r="F1914" s="4">
        <f>'EXTR. DIARIA'!$D1914*'EXTR. DIARIA'!$E1914</f>
        <v>31144770</v>
      </c>
    </row>
    <row r="1915" spans="1:6" ht="15.75" hidden="1" customHeight="1" x14ac:dyDescent="0.25">
      <c r="A1915" s="4" t="s">
        <v>361</v>
      </c>
      <c r="B1915" s="71">
        <v>43506</v>
      </c>
      <c r="C1915" s="4">
        <v>33</v>
      </c>
      <c r="D1915" s="4">
        <v>77</v>
      </c>
      <c r="E1915" s="69">
        <v>71610</v>
      </c>
      <c r="F1915" s="4">
        <f>'EXTR. DIARIA'!$D1915*'EXTR. DIARIA'!$E1915</f>
        <v>5513970</v>
      </c>
    </row>
    <row r="1916" spans="1:6" ht="15.75" hidden="1" customHeight="1" x14ac:dyDescent="0.25">
      <c r="A1916" s="4" t="s">
        <v>366</v>
      </c>
      <c r="B1916" s="71">
        <v>43506</v>
      </c>
      <c r="C1916" s="4">
        <v>68</v>
      </c>
      <c r="D1916" s="4">
        <v>36.380000000000003</v>
      </c>
      <c r="E1916" s="69">
        <v>1969977</v>
      </c>
      <c r="F1916" s="4">
        <f>'EXTR. DIARIA'!$D1916*'EXTR. DIARIA'!$E1916</f>
        <v>71667763.260000005</v>
      </c>
    </row>
    <row r="1917" spans="1:6" ht="15.75" hidden="1" customHeight="1" x14ac:dyDescent="0.25">
      <c r="A1917" s="4" t="s">
        <v>366</v>
      </c>
      <c r="B1917" s="71">
        <v>43506</v>
      </c>
      <c r="C1917" s="4">
        <v>36</v>
      </c>
      <c r="D1917" s="4">
        <v>109.19</v>
      </c>
      <c r="E1917" s="69">
        <v>1132737.06</v>
      </c>
      <c r="F1917" s="4">
        <f>'EXTR. DIARIA'!$D1917*'EXTR. DIARIA'!$E1917</f>
        <v>123683559.58140001</v>
      </c>
    </row>
    <row r="1918" spans="1:6" ht="15.75" hidden="1" customHeight="1" x14ac:dyDescent="0.25">
      <c r="A1918" s="4" t="s">
        <v>366</v>
      </c>
      <c r="B1918" s="71">
        <v>43506</v>
      </c>
      <c r="C1918" s="4">
        <v>68</v>
      </c>
      <c r="D1918" s="4">
        <v>28.83</v>
      </c>
      <c r="E1918" s="69">
        <v>1561144.5</v>
      </c>
      <c r="F1918" s="4">
        <f>'EXTR. DIARIA'!$D1918*'EXTR. DIARIA'!$E1918</f>
        <v>45007795.934999995</v>
      </c>
    </row>
    <row r="1919" spans="1:6" ht="15.75" hidden="1" customHeight="1" x14ac:dyDescent="0.25">
      <c r="A1919" s="4" t="s">
        <v>366</v>
      </c>
      <c r="B1919" s="71">
        <v>43506</v>
      </c>
      <c r="C1919" s="4">
        <v>73</v>
      </c>
      <c r="D1919" s="4">
        <v>247</v>
      </c>
      <c r="E1919" s="69">
        <v>2034292</v>
      </c>
      <c r="F1919" s="4">
        <f>'EXTR. DIARIA'!$D1919*'EXTR. DIARIA'!$E1919</f>
        <v>502470124</v>
      </c>
    </row>
    <row r="1920" spans="1:6" ht="15.75" hidden="1" customHeight="1" x14ac:dyDescent="0.25">
      <c r="A1920" s="4" t="s">
        <v>366</v>
      </c>
      <c r="B1920" s="71">
        <v>43506</v>
      </c>
      <c r="C1920" s="4">
        <v>68</v>
      </c>
      <c r="D1920" s="4">
        <v>29.9</v>
      </c>
      <c r="E1920" s="69">
        <v>1619085</v>
      </c>
      <c r="F1920" s="4">
        <f>'EXTR. DIARIA'!$D1920*'EXTR. DIARIA'!$E1920</f>
        <v>48410641.5</v>
      </c>
    </row>
    <row r="1921" spans="1:6" ht="15.75" hidden="1" customHeight="1" x14ac:dyDescent="0.25">
      <c r="A1921" s="4" t="s">
        <v>330</v>
      </c>
      <c r="B1921" s="71">
        <v>43507</v>
      </c>
      <c r="C1921" s="4">
        <v>58</v>
      </c>
      <c r="D1921" s="4">
        <v>550</v>
      </c>
      <c r="E1921" s="69">
        <v>1731950</v>
      </c>
      <c r="F1921" s="4">
        <f>'EXTR. DIARIA'!$D1921*'EXTR. DIARIA'!$E1921</f>
        <v>952572500</v>
      </c>
    </row>
    <row r="1922" spans="1:6" ht="15.75" hidden="1" customHeight="1" x14ac:dyDescent="0.25">
      <c r="A1922" s="4" t="s">
        <v>330</v>
      </c>
      <c r="B1922" s="71">
        <v>43507</v>
      </c>
      <c r="C1922" s="4">
        <v>61</v>
      </c>
      <c r="D1922" s="4">
        <v>155.29</v>
      </c>
      <c r="E1922" s="69">
        <v>5139633.13</v>
      </c>
      <c r="F1922" s="4">
        <f>'EXTR. DIARIA'!$D1922*'EXTR. DIARIA'!$E1922</f>
        <v>798133628.75769997</v>
      </c>
    </row>
    <row r="1923" spans="1:6" ht="15.75" hidden="1" customHeight="1" x14ac:dyDescent="0.25">
      <c r="A1923" s="4" t="s">
        <v>330</v>
      </c>
      <c r="B1923" s="71">
        <v>43507</v>
      </c>
      <c r="C1923" s="4">
        <v>36</v>
      </c>
      <c r="D1923" s="4">
        <v>217.4</v>
      </c>
      <c r="E1923" s="69">
        <v>2255307.6</v>
      </c>
      <c r="F1923" s="4">
        <f>'EXTR. DIARIA'!$D1923*'EXTR. DIARIA'!$E1923</f>
        <v>490303872.24000001</v>
      </c>
    </row>
    <row r="1924" spans="1:6" ht="15.75" hidden="1" customHeight="1" x14ac:dyDescent="0.25">
      <c r="A1924" s="4" t="s">
        <v>333</v>
      </c>
      <c r="B1924" s="71">
        <v>43507</v>
      </c>
      <c r="C1924" s="4">
        <v>58</v>
      </c>
      <c r="D1924" s="4">
        <v>72</v>
      </c>
      <c r="E1924" s="69">
        <v>226728</v>
      </c>
      <c r="F1924" s="4">
        <f>'EXTR. DIARIA'!$D1924*'EXTR. DIARIA'!$E1924</f>
        <v>16324416</v>
      </c>
    </row>
    <row r="1925" spans="1:6" ht="15.75" hidden="1" customHeight="1" x14ac:dyDescent="0.25">
      <c r="A1925" s="4" t="s">
        <v>337</v>
      </c>
      <c r="B1925" s="71">
        <v>43507</v>
      </c>
      <c r="C1925" s="4">
        <v>58</v>
      </c>
      <c r="D1925" s="4">
        <v>183</v>
      </c>
      <c r="E1925" s="69">
        <v>576267</v>
      </c>
      <c r="F1925" s="4">
        <f>'EXTR. DIARIA'!$D1925*'EXTR. DIARIA'!$E1925</f>
        <v>105456861</v>
      </c>
    </row>
    <row r="1926" spans="1:6" ht="15.75" hidden="1" customHeight="1" x14ac:dyDescent="0.25">
      <c r="A1926" s="4" t="s">
        <v>361</v>
      </c>
      <c r="B1926" s="71">
        <v>43507</v>
      </c>
      <c r="C1926" s="4">
        <v>58</v>
      </c>
      <c r="D1926" s="4">
        <v>77</v>
      </c>
      <c r="E1926" s="69">
        <v>242473</v>
      </c>
      <c r="F1926" s="4">
        <f>'EXTR. DIARIA'!$D1926*'EXTR. DIARIA'!$E1926</f>
        <v>18670421</v>
      </c>
    </row>
    <row r="1927" spans="1:6" ht="15.75" hidden="1" customHeight="1" x14ac:dyDescent="0.25">
      <c r="A1927" s="4" t="s">
        <v>366</v>
      </c>
      <c r="B1927" s="71">
        <v>43507</v>
      </c>
      <c r="C1927" s="4">
        <v>36</v>
      </c>
      <c r="D1927" s="4">
        <v>73.150000000000006</v>
      </c>
      <c r="E1927" s="69">
        <v>758858.10000000021</v>
      </c>
      <c r="F1927" s="4">
        <f>'EXTR. DIARIA'!$D1927*'EXTR. DIARIA'!$E1927</f>
        <v>55510470.015000023</v>
      </c>
    </row>
    <row r="1928" spans="1:6" ht="15.75" hidden="1" customHeight="1" x14ac:dyDescent="0.25">
      <c r="A1928" s="4" t="s">
        <v>366</v>
      </c>
      <c r="B1928" s="71">
        <v>43507</v>
      </c>
      <c r="C1928" s="4">
        <v>68</v>
      </c>
      <c r="D1928" s="4">
        <v>39.42</v>
      </c>
      <c r="E1928" s="69">
        <v>2134593</v>
      </c>
      <c r="F1928" s="4">
        <f>'EXTR. DIARIA'!$D1928*'EXTR. DIARIA'!$E1928</f>
        <v>84145656.060000002</v>
      </c>
    </row>
    <row r="1929" spans="1:6" ht="15.75" hidden="1" customHeight="1" x14ac:dyDescent="0.25">
      <c r="A1929" s="4" t="s">
        <v>366</v>
      </c>
      <c r="B1929" s="71">
        <v>43507</v>
      </c>
      <c r="C1929" s="4">
        <v>73</v>
      </c>
      <c r="D1929" s="4">
        <v>253</v>
      </c>
      <c r="E1929" s="69">
        <v>2083708</v>
      </c>
      <c r="F1929" s="4">
        <f>'EXTR. DIARIA'!$D1929*'EXTR. DIARIA'!$E1929</f>
        <v>527178124</v>
      </c>
    </row>
    <row r="1930" spans="1:6" ht="15.75" hidden="1" customHeight="1" x14ac:dyDescent="0.25">
      <c r="A1930" s="4" t="s">
        <v>366</v>
      </c>
      <c r="B1930" s="71">
        <v>43507</v>
      </c>
      <c r="C1930" s="4">
        <v>100</v>
      </c>
      <c r="D1930" s="4">
        <v>18</v>
      </c>
      <c r="E1930" s="69">
        <v>57438</v>
      </c>
      <c r="F1930" s="4">
        <f>'EXTR. DIARIA'!$D1930*'EXTR. DIARIA'!$E1930</f>
        <v>1033884</v>
      </c>
    </row>
    <row r="1931" spans="1:6" ht="15.75" hidden="1" customHeight="1" x14ac:dyDescent="0.25">
      <c r="A1931" s="4" t="s">
        <v>333</v>
      </c>
      <c r="B1931" s="71">
        <v>43508</v>
      </c>
      <c r="C1931" s="4">
        <v>5</v>
      </c>
      <c r="D1931" s="4">
        <v>-17</v>
      </c>
      <c r="E1931" s="69">
        <v>-2628540</v>
      </c>
      <c r="F1931" s="4">
        <f>'EXTR. DIARIA'!$D1931*'EXTR. DIARIA'!$E1931</f>
        <v>44685180</v>
      </c>
    </row>
    <row r="1932" spans="1:6" ht="15.75" hidden="1" customHeight="1" x14ac:dyDescent="0.25">
      <c r="A1932" s="4" t="s">
        <v>333</v>
      </c>
      <c r="B1932" s="71">
        <v>43508</v>
      </c>
      <c r="C1932" s="4">
        <v>6</v>
      </c>
      <c r="D1932" s="4">
        <v>4</v>
      </c>
      <c r="E1932" s="69">
        <v>838008</v>
      </c>
      <c r="F1932" s="4">
        <f>'EXTR. DIARIA'!$D1932*'EXTR. DIARIA'!$E1932</f>
        <v>3352032</v>
      </c>
    </row>
    <row r="1933" spans="1:6" ht="15.75" hidden="1" customHeight="1" x14ac:dyDescent="0.25">
      <c r="A1933" s="4" t="s">
        <v>333</v>
      </c>
      <c r="B1933" s="71">
        <v>43508</v>
      </c>
      <c r="C1933" s="4">
        <v>8</v>
      </c>
      <c r="D1933" s="4">
        <v>-4</v>
      </c>
      <c r="E1933" s="69">
        <v>-697332</v>
      </c>
      <c r="F1933" s="4">
        <f>'EXTR. DIARIA'!$D1933*'EXTR. DIARIA'!$E1933</f>
        <v>2789328</v>
      </c>
    </row>
    <row r="1934" spans="1:6" ht="15.75" hidden="1" customHeight="1" x14ac:dyDescent="0.25">
      <c r="A1934" s="4" t="s">
        <v>333</v>
      </c>
      <c r="B1934" s="71">
        <v>43508</v>
      </c>
      <c r="C1934" s="4">
        <v>19</v>
      </c>
      <c r="D1934" s="4">
        <v>17</v>
      </c>
      <c r="E1934" s="69">
        <v>2190569</v>
      </c>
      <c r="F1934" s="4">
        <f>'EXTR. DIARIA'!$D1934*'EXTR. DIARIA'!$E1934</f>
        <v>37239673</v>
      </c>
    </row>
    <row r="1935" spans="1:6" ht="15.75" hidden="1" customHeight="1" x14ac:dyDescent="0.25">
      <c r="A1935" s="4" t="s">
        <v>333</v>
      </c>
      <c r="B1935" s="71">
        <v>43508</v>
      </c>
      <c r="C1935" s="4">
        <v>30</v>
      </c>
      <c r="D1935" s="4">
        <v>-2</v>
      </c>
      <c r="E1935" s="69">
        <v>-26392</v>
      </c>
      <c r="F1935" s="4">
        <f>'EXTR. DIARIA'!$D1935*'EXTR. DIARIA'!$E1935</f>
        <v>52784</v>
      </c>
    </row>
    <row r="1936" spans="1:6" ht="15.75" hidden="1" customHeight="1" x14ac:dyDescent="0.25">
      <c r="A1936" s="4" t="s">
        <v>333</v>
      </c>
      <c r="B1936" s="71">
        <v>43508</v>
      </c>
      <c r="C1936" s="4">
        <v>33</v>
      </c>
      <c r="D1936" s="4">
        <v>-876</v>
      </c>
      <c r="E1936" s="69">
        <v>-814680</v>
      </c>
      <c r="F1936" s="4">
        <f>'EXTR. DIARIA'!$D1936*'EXTR. DIARIA'!$E1936</f>
        <v>713659680</v>
      </c>
    </row>
    <row r="1937" spans="1:6" ht="15.75" hidden="1" customHeight="1" x14ac:dyDescent="0.25">
      <c r="A1937" s="4" t="s">
        <v>333</v>
      </c>
      <c r="B1937" s="71">
        <v>43508</v>
      </c>
      <c r="C1937" s="4">
        <v>34</v>
      </c>
      <c r="D1937" s="4">
        <v>679</v>
      </c>
      <c r="E1937" s="69">
        <v>797146</v>
      </c>
      <c r="F1937" s="4">
        <f>'EXTR. DIARIA'!$D1937*'EXTR. DIARIA'!$E1937</f>
        <v>541262134</v>
      </c>
    </row>
    <row r="1938" spans="1:6" ht="15.75" hidden="1" customHeight="1" x14ac:dyDescent="0.25">
      <c r="A1938" s="4" t="s">
        <v>333</v>
      </c>
      <c r="B1938" s="71">
        <v>43508</v>
      </c>
      <c r="C1938" s="4">
        <v>35</v>
      </c>
      <c r="D1938" s="4">
        <v>354</v>
      </c>
      <c r="E1938" s="69">
        <v>443562</v>
      </c>
      <c r="F1938" s="4">
        <f>'EXTR. DIARIA'!$D1938*'EXTR. DIARIA'!$E1938</f>
        <v>157020948</v>
      </c>
    </row>
    <row r="1939" spans="1:6" ht="15.75" hidden="1" customHeight="1" x14ac:dyDescent="0.25">
      <c r="A1939" s="4" t="s">
        <v>333</v>
      </c>
      <c r="B1939" s="71">
        <v>43508</v>
      </c>
      <c r="C1939" s="4">
        <v>36</v>
      </c>
      <c r="D1939" s="4">
        <v>-416</v>
      </c>
      <c r="E1939" s="69">
        <v>-4315584</v>
      </c>
      <c r="F1939" s="4">
        <f>'EXTR. DIARIA'!$D1939*'EXTR. DIARIA'!$E1939</f>
        <v>1795282944</v>
      </c>
    </row>
    <row r="1940" spans="1:6" ht="15.75" hidden="1" customHeight="1" x14ac:dyDescent="0.25">
      <c r="A1940" s="4" t="s">
        <v>333</v>
      </c>
      <c r="B1940" s="71">
        <v>43508</v>
      </c>
      <c r="C1940" s="4">
        <v>58</v>
      </c>
      <c r="D1940" s="4">
        <v>1238</v>
      </c>
      <c r="E1940" s="69">
        <v>3898462</v>
      </c>
      <c r="F1940" s="4">
        <f>'EXTR. DIARIA'!$D1940*'EXTR. DIARIA'!$E1940</f>
        <v>4826295956</v>
      </c>
    </row>
    <row r="1941" spans="1:6" ht="15.75" hidden="1" customHeight="1" x14ac:dyDescent="0.25">
      <c r="A1941" s="4" t="s">
        <v>333</v>
      </c>
      <c r="B1941" s="71">
        <v>43508</v>
      </c>
      <c r="C1941" s="4">
        <v>59</v>
      </c>
      <c r="D1941" s="4">
        <v>-1527</v>
      </c>
      <c r="E1941" s="69">
        <v>-5741520</v>
      </c>
      <c r="F1941" s="4">
        <f>'EXTR. DIARIA'!$D1941*'EXTR. DIARIA'!$E1941</f>
        <v>8767301040</v>
      </c>
    </row>
    <row r="1942" spans="1:6" ht="15.75" hidden="1" customHeight="1" x14ac:dyDescent="0.25">
      <c r="A1942" s="4" t="s">
        <v>333</v>
      </c>
      <c r="B1942" s="71">
        <v>43508</v>
      </c>
      <c r="C1942" s="4">
        <v>60</v>
      </c>
      <c r="D1942" s="4">
        <v>354</v>
      </c>
      <c r="E1942" s="69">
        <v>1604328</v>
      </c>
      <c r="F1942" s="4">
        <f>'EXTR. DIARIA'!$D1942*'EXTR. DIARIA'!$E1942</f>
        <v>567932112</v>
      </c>
    </row>
    <row r="1943" spans="1:6" ht="15.75" hidden="1" customHeight="1" x14ac:dyDescent="0.25">
      <c r="A1943" s="4" t="s">
        <v>333</v>
      </c>
      <c r="B1943" s="71">
        <v>43508</v>
      </c>
      <c r="C1943" s="4">
        <v>61</v>
      </c>
      <c r="D1943" s="4">
        <v>-82</v>
      </c>
      <c r="E1943" s="69">
        <v>-2713954</v>
      </c>
      <c r="F1943" s="4">
        <f>'EXTR. DIARIA'!$D1943*'EXTR. DIARIA'!$E1943</f>
        <v>222544228</v>
      </c>
    </row>
    <row r="1944" spans="1:6" ht="15.75" hidden="1" customHeight="1" x14ac:dyDescent="0.25">
      <c r="A1944" s="4" t="s">
        <v>333</v>
      </c>
      <c r="B1944" s="71">
        <v>43508</v>
      </c>
      <c r="C1944" s="4">
        <v>68</v>
      </c>
      <c r="D1944" s="4">
        <v>-30</v>
      </c>
      <c r="E1944" s="69">
        <v>-1624500</v>
      </c>
      <c r="F1944" s="4">
        <f>'EXTR. DIARIA'!$D1944*'EXTR. DIARIA'!$E1944</f>
        <v>48735000</v>
      </c>
    </row>
    <row r="1945" spans="1:6" ht="15.75" hidden="1" customHeight="1" x14ac:dyDescent="0.25">
      <c r="A1945" s="4" t="s">
        <v>333</v>
      </c>
      <c r="B1945" s="71">
        <v>43508</v>
      </c>
      <c r="C1945" s="4">
        <v>71</v>
      </c>
      <c r="D1945" s="4">
        <v>97</v>
      </c>
      <c r="E1945" s="69">
        <v>617308</v>
      </c>
      <c r="F1945" s="4">
        <f>'EXTR. DIARIA'!$D1945*'EXTR. DIARIA'!$E1945</f>
        <v>59878876</v>
      </c>
    </row>
    <row r="1946" spans="1:6" ht="15.75" hidden="1" customHeight="1" x14ac:dyDescent="0.25">
      <c r="A1946" s="4" t="s">
        <v>333</v>
      </c>
      <c r="B1946" s="71">
        <v>43508</v>
      </c>
      <c r="C1946" s="4"/>
      <c r="D1946" s="4"/>
      <c r="E1946" s="69"/>
      <c r="F1946" s="4">
        <f>'EXTR. DIARIA'!$D1946*'EXTR. DIARIA'!$E1946</f>
        <v>0</v>
      </c>
    </row>
    <row r="1947" spans="1:6" ht="15.75" hidden="1" customHeight="1" x14ac:dyDescent="0.25">
      <c r="A1947" s="4" t="s">
        <v>333</v>
      </c>
      <c r="B1947" s="71">
        <v>43508</v>
      </c>
      <c r="C1947" s="4">
        <v>75</v>
      </c>
      <c r="D1947" s="4">
        <v>489</v>
      </c>
      <c r="E1947" s="69">
        <v>2754048</v>
      </c>
      <c r="F1947" s="4">
        <f>'EXTR. DIARIA'!$D1947*'EXTR. DIARIA'!$E1947</f>
        <v>1346729472</v>
      </c>
    </row>
    <row r="1948" spans="1:6" ht="15.75" customHeight="1" x14ac:dyDescent="0.25">
      <c r="A1948" s="4" t="s">
        <v>333</v>
      </c>
      <c r="B1948" s="71">
        <v>43508</v>
      </c>
      <c r="C1948" s="4">
        <v>77</v>
      </c>
      <c r="D1948" s="4">
        <v>31</v>
      </c>
      <c r="E1948" s="69">
        <v>1076165</v>
      </c>
      <c r="F1948" s="69">
        <f>'EXTR. DIARIA'!$D1948*'EXTR. DIARIA'!$E1948</f>
        <v>33361115</v>
      </c>
    </row>
    <row r="1949" spans="1:6" ht="15.75" customHeight="1" x14ac:dyDescent="0.25">
      <c r="A1949" s="4" t="s">
        <v>333</v>
      </c>
      <c r="B1949" s="71">
        <v>43508</v>
      </c>
      <c r="C1949" s="4">
        <v>84</v>
      </c>
      <c r="D1949" s="4">
        <v>13</v>
      </c>
      <c r="E1949" s="69">
        <v>574223</v>
      </c>
      <c r="F1949" s="69">
        <f>'EXTR. DIARIA'!$D1949*'EXTR. DIARIA'!$E1949</f>
        <v>7464899</v>
      </c>
    </row>
    <row r="1950" spans="1:6" ht="15.75" hidden="1" customHeight="1" x14ac:dyDescent="0.25">
      <c r="A1950" s="4" t="s">
        <v>333</v>
      </c>
      <c r="B1950" s="71">
        <v>43508</v>
      </c>
      <c r="C1950" s="4">
        <v>87</v>
      </c>
      <c r="D1950" s="4">
        <v>-15</v>
      </c>
      <c r="E1950" s="69">
        <v>-2214780</v>
      </c>
      <c r="F1950" s="4">
        <f>'EXTR. DIARIA'!$D1950*'EXTR. DIARIA'!$E1950</f>
        <v>33221700</v>
      </c>
    </row>
    <row r="1951" spans="1:6" ht="15.75" hidden="1" customHeight="1" x14ac:dyDescent="0.25">
      <c r="A1951" s="4" t="s">
        <v>333</v>
      </c>
      <c r="B1951" s="71">
        <v>43508</v>
      </c>
      <c r="C1951" s="4">
        <v>99</v>
      </c>
      <c r="D1951" s="4">
        <v>39</v>
      </c>
      <c r="E1951" s="69">
        <v>189228</v>
      </c>
      <c r="F1951" s="4">
        <f>'EXTR. DIARIA'!$D1951*'EXTR. DIARIA'!$E1951</f>
        <v>7379892</v>
      </c>
    </row>
    <row r="1952" spans="1:6" ht="15.75" hidden="1" customHeight="1" x14ac:dyDescent="0.25">
      <c r="A1952" s="4" t="s">
        <v>333</v>
      </c>
      <c r="B1952" s="71">
        <v>43508</v>
      </c>
      <c r="C1952" s="4">
        <v>100</v>
      </c>
      <c r="D1952" s="4">
        <v>-48</v>
      </c>
      <c r="E1952" s="69">
        <v>-153168</v>
      </c>
      <c r="F1952" s="4">
        <f>'EXTR. DIARIA'!$D1952*'EXTR. DIARIA'!$E1952</f>
        <v>7352064</v>
      </c>
    </row>
    <row r="1953" spans="1:6" ht="15.75" hidden="1" customHeight="1" x14ac:dyDescent="0.25">
      <c r="A1953" s="4" t="s">
        <v>336</v>
      </c>
      <c r="B1953" s="71">
        <v>43508</v>
      </c>
      <c r="C1953" s="4">
        <v>5</v>
      </c>
      <c r="D1953" s="4">
        <v>-3</v>
      </c>
      <c r="E1953" s="69">
        <v>-463860</v>
      </c>
      <c r="F1953" s="4">
        <f>'EXTR. DIARIA'!$D1953*'EXTR. DIARIA'!$E1953</f>
        <v>1391580</v>
      </c>
    </row>
    <row r="1954" spans="1:6" ht="15.75" hidden="1" customHeight="1" x14ac:dyDescent="0.25">
      <c r="A1954" s="4" t="s">
        <v>336</v>
      </c>
      <c r="B1954" s="71">
        <v>43508</v>
      </c>
      <c r="C1954" s="4">
        <v>6</v>
      </c>
      <c r="D1954" s="4">
        <v>-2</v>
      </c>
      <c r="E1954" s="69">
        <v>-419004</v>
      </c>
      <c r="F1954" s="4">
        <f>'EXTR. DIARIA'!$D1954*'EXTR. DIARIA'!$E1954</f>
        <v>838008</v>
      </c>
    </row>
    <row r="1955" spans="1:6" ht="15.75" hidden="1" customHeight="1" x14ac:dyDescent="0.25">
      <c r="A1955" s="4" t="s">
        <v>336</v>
      </c>
      <c r="B1955" s="71">
        <v>43508</v>
      </c>
      <c r="C1955" s="4">
        <v>9</v>
      </c>
      <c r="D1955" s="4">
        <v>2</v>
      </c>
      <c r="E1955" s="69">
        <v>615420</v>
      </c>
      <c r="F1955" s="4">
        <f>'EXTR. DIARIA'!$D1955*'EXTR. DIARIA'!$E1955</f>
        <v>1230840</v>
      </c>
    </row>
    <row r="1956" spans="1:6" ht="15.75" hidden="1" customHeight="1" x14ac:dyDescent="0.25">
      <c r="A1956" s="4" t="s">
        <v>336</v>
      </c>
      <c r="B1956" s="71">
        <v>43508</v>
      </c>
      <c r="C1956" s="4">
        <v>18</v>
      </c>
      <c r="D1956" s="4">
        <v>1</v>
      </c>
      <c r="E1956" s="69">
        <v>139480</v>
      </c>
      <c r="F1956" s="4">
        <f>'EXTR. DIARIA'!$D1956*'EXTR. DIARIA'!$E1956</f>
        <v>139480</v>
      </c>
    </row>
    <row r="1957" spans="1:6" ht="15.75" hidden="1" customHeight="1" x14ac:dyDescent="0.25">
      <c r="A1957" s="4" t="s">
        <v>336</v>
      </c>
      <c r="B1957" s="71">
        <v>43508</v>
      </c>
      <c r="C1957" s="4">
        <v>19</v>
      </c>
      <c r="D1957" s="4">
        <v>2</v>
      </c>
      <c r="E1957" s="69">
        <v>257714</v>
      </c>
      <c r="F1957" s="4">
        <f>'EXTR. DIARIA'!$D1957*'EXTR. DIARIA'!$E1957</f>
        <v>515428</v>
      </c>
    </row>
    <row r="1958" spans="1:6" ht="15.75" hidden="1" customHeight="1" x14ac:dyDescent="0.25">
      <c r="A1958" s="4" t="s">
        <v>336</v>
      </c>
      <c r="B1958" s="71">
        <v>43508</v>
      </c>
      <c r="C1958" s="4">
        <v>33</v>
      </c>
      <c r="D1958" s="4">
        <v>749</v>
      </c>
      <c r="E1958" s="69">
        <v>696570</v>
      </c>
      <c r="F1958" s="4">
        <f>'EXTR. DIARIA'!$D1958*'EXTR. DIARIA'!$E1958</f>
        <v>521730930</v>
      </c>
    </row>
    <row r="1959" spans="1:6" ht="15.75" hidden="1" customHeight="1" x14ac:dyDescent="0.25">
      <c r="A1959" s="4" t="s">
        <v>336</v>
      </c>
      <c r="B1959" s="71">
        <v>43508</v>
      </c>
      <c r="C1959" s="4">
        <v>34</v>
      </c>
      <c r="D1959" s="4">
        <v>89</v>
      </c>
      <c r="E1959" s="69">
        <v>104486</v>
      </c>
      <c r="F1959" s="4">
        <f>'EXTR. DIARIA'!$D1959*'EXTR. DIARIA'!$E1959</f>
        <v>9299254</v>
      </c>
    </row>
    <row r="1960" spans="1:6" ht="15.75" hidden="1" customHeight="1" x14ac:dyDescent="0.25">
      <c r="A1960" s="4" t="s">
        <v>336</v>
      </c>
      <c r="B1960" s="71">
        <v>43508</v>
      </c>
      <c r="C1960" s="4">
        <v>36</v>
      </c>
      <c r="D1960" s="4">
        <v>3</v>
      </c>
      <c r="E1960" s="69">
        <v>31122</v>
      </c>
      <c r="F1960" s="4">
        <f>'EXTR. DIARIA'!$D1960*'EXTR. DIARIA'!$E1960</f>
        <v>93366</v>
      </c>
    </row>
    <row r="1961" spans="1:6" ht="15.75" hidden="1" customHeight="1" x14ac:dyDescent="0.25">
      <c r="A1961" s="4" t="s">
        <v>336</v>
      </c>
      <c r="B1961" s="71">
        <v>43508</v>
      </c>
      <c r="C1961" s="4">
        <v>42</v>
      </c>
      <c r="D1961" s="4">
        <v>302</v>
      </c>
      <c r="E1961" s="69">
        <v>4735964</v>
      </c>
      <c r="F1961" s="4">
        <f>'EXTR. DIARIA'!$D1961*'EXTR. DIARIA'!$E1961</f>
        <v>1430261128</v>
      </c>
    </row>
    <row r="1962" spans="1:6" ht="15.75" hidden="1" customHeight="1" x14ac:dyDescent="0.25">
      <c r="A1962" s="4" t="s">
        <v>336</v>
      </c>
      <c r="B1962" s="71">
        <v>43508</v>
      </c>
      <c r="C1962" s="4">
        <v>43</v>
      </c>
      <c r="D1962" s="4">
        <v>-299</v>
      </c>
      <c r="E1962" s="69">
        <v>-4395898</v>
      </c>
      <c r="F1962" s="4">
        <f>'EXTR. DIARIA'!$D1962*'EXTR. DIARIA'!$E1962</f>
        <v>1314373502</v>
      </c>
    </row>
    <row r="1963" spans="1:6" ht="15.75" hidden="1" customHeight="1" x14ac:dyDescent="0.25">
      <c r="A1963" s="4" t="s">
        <v>336</v>
      </c>
      <c r="B1963" s="71">
        <v>43508</v>
      </c>
      <c r="C1963" s="4">
        <v>58</v>
      </c>
      <c r="D1963" s="4">
        <v>153</v>
      </c>
      <c r="E1963" s="69">
        <v>481797</v>
      </c>
      <c r="F1963" s="4">
        <f>'EXTR. DIARIA'!$D1963*'EXTR. DIARIA'!$E1963</f>
        <v>73714941</v>
      </c>
    </row>
    <row r="1964" spans="1:6" ht="15.75" hidden="1" customHeight="1" x14ac:dyDescent="0.25">
      <c r="A1964" s="4" t="s">
        <v>336</v>
      </c>
      <c r="B1964" s="71">
        <v>43508</v>
      </c>
      <c r="C1964" s="4">
        <v>60</v>
      </c>
      <c r="D1964" s="4">
        <v>89</v>
      </c>
      <c r="E1964" s="69">
        <v>403348</v>
      </c>
      <c r="F1964" s="4">
        <f>'EXTR. DIARIA'!$D1964*'EXTR. DIARIA'!$E1964</f>
        <v>35897972</v>
      </c>
    </row>
    <row r="1965" spans="1:6" ht="15.75" hidden="1" customHeight="1" x14ac:dyDescent="0.25">
      <c r="A1965" s="4" t="s">
        <v>336</v>
      </c>
      <c r="B1965" s="71">
        <v>43508</v>
      </c>
      <c r="C1965" s="4">
        <v>61</v>
      </c>
      <c r="D1965" s="4">
        <v>-15</v>
      </c>
      <c r="E1965" s="69">
        <v>-496455</v>
      </c>
      <c r="F1965" s="4">
        <f>'EXTR. DIARIA'!$D1965*'EXTR. DIARIA'!$E1965</f>
        <v>7446825</v>
      </c>
    </row>
    <row r="1966" spans="1:6" ht="15.75" hidden="1" customHeight="1" x14ac:dyDescent="0.25">
      <c r="A1966" s="4" t="s">
        <v>336</v>
      </c>
      <c r="B1966" s="71">
        <v>43508</v>
      </c>
      <c r="C1966" s="4">
        <v>62</v>
      </c>
      <c r="D1966" s="4">
        <v>27</v>
      </c>
      <c r="E1966" s="69">
        <v>843642</v>
      </c>
      <c r="F1966" s="4">
        <f>'EXTR. DIARIA'!$D1966*'EXTR. DIARIA'!$E1966</f>
        <v>22778334</v>
      </c>
    </row>
    <row r="1967" spans="1:6" ht="15.75" hidden="1" customHeight="1" x14ac:dyDescent="0.25">
      <c r="A1967" s="4" t="s">
        <v>336</v>
      </c>
      <c r="B1967" s="71">
        <v>43508</v>
      </c>
      <c r="C1967" s="4">
        <v>71</v>
      </c>
      <c r="D1967" s="4">
        <v>128</v>
      </c>
      <c r="E1967" s="69">
        <v>814592</v>
      </c>
      <c r="F1967" s="4">
        <f>'EXTR. DIARIA'!$D1967*'EXTR. DIARIA'!$E1967</f>
        <v>104267776</v>
      </c>
    </row>
    <row r="1968" spans="1:6" ht="15.75" hidden="1" customHeight="1" x14ac:dyDescent="0.25">
      <c r="A1968" s="4" t="s">
        <v>336</v>
      </c>
      <c r="B1968" s="71">
        <v>43508</v>
      </c>
      <c r="C1968" s="4">
        <v>73</v>
      </c>
      <c r="D1968" s="4">
        <v>-187</v>
      </c>
      <c r="E1968" s="69">
        <v>-1540132</v>
      </c>
      <c r="F1968" s="4">
        <f>'EXTR. DIARIA'!$D1968*'EXTR. DIARIA'!$E1968</f>
        <v>288004684</v>
      </c>
    </row>
    <row r="1969" spans="1:6" ht="15.75" hidden="1" customHeight="1" x14ac:dyDescent="0.25">
      <c r="A1969" s="4" t="s">
        <v>336</v>
      </c>
      <c r="B1969" s="71">
        <v>43508</v>
      </c>
      <c r="C1969" s="4">
        <v>76</v>
      </c>
      <c r="D1969" s="4">
        <v>-124</v>
      </c>
      <c r="E1969" s="69">
        <v>-1437904</v>
      </c>
      <c r="F1969" s="4">
        <f>'EXTR. DIARIA'!$D1969*'EXTR. DIARIA'!$E1969</f>
        <v>178300096</v>
      </c>
    </row>
    <row r="1970" spans="1:6" ht="15.75" hidden="1" customHeight="1" x14ac:dyDescent="0.25">
      <c r="A1970" s="4" t="s">
        <v>336</v>
      </c>
      <c r="B1970" s="71">
        <v>43508</v>
      </c>
      <c r="C1970" s="4">
        <v>105</v>
      </c>
      <c r="D1970" s="4">
        <v>3</v>
      </c>
      <c r="E1970" s="69">
        <v>90588</v>
      </c>
      <c r="F1970" s="4">
        <f>'EXTR. DIARIA'!$D1970*'EXTR. DIARIA'!$E1970</f>
        <v>271764</v>
      </c>
    </row>
    <row r="1971" spans="1:6" ht="15.75" hidden="1" customHeight="1" x14ac:dyDescent="0.25">
      <c r="A1971" s="4" t="s">
        <v>363</v>
      </c>
      <c r="B1971" s="71">
        <v>43508</v>
      </c>
      <c r="C1971" s="4">
        <v>36</v>
      </c>
      <c r="D1971" s="4">
        <v>132.58199999999999</v>
      </c>
      <c r="E1971" s="69">
        <v>1375405.6679999998</v>
      </c>
      <c r="F1971" s="4">
        <f>'EXTR. DIARIA'!$D1971*'EXTR. DIARIA'!$E1971</f>
        <v>182354034.27477598</v>
      </c>
    </row>
    <row r="1972" spans="1:6" ht="15.75" hidden="1" customHeight="1" x14ac:dyDescent="0.25">
      <c r="A1972" s="4" t="s">
        <v>363</v>
      </c>
      <c r="B1972" s="71">
        <v>43508</v>
      </c>
      <c r="C1972" s="4">
        <v>33</v>
      </c>
      <c r="D1972" s="4">
        <v>538.29999999999995</v>
      </c>
      <c r="E1972" s="69">
        <v>500618.99999999994</v>
      </c>
      <c r="F1972" s="4">
        <f>'EXTR. DIARIA'!$D1972*'EXTR. DIARIA'!$E1972</f>
        <v>269483207.69999993</v>
      </c>
    </row>
    <row r="1973" spans="1:6" ht="15.75" hidden="1" customHeight="1" x14ac:dyDescent="0.25">
      <c r="A1973" s="4" t="s">
        <v>363</v>
      </c>
      <c r="B1973" s="71">
        <v>43508</v>
      </c>
      <c r="C1973" s="4">
        <v>5</v>
      </c>
      <c r="D1973" s="4">
        <v>3</v>
      </c>
      <c r="E1973" s="69">
        <v>463860</v>
      </c>
      <c r="F1973" s="4">
        <f>'EXTR. DIARIA'!$D1973*'EXTR. DIARIA'!$E1973</f>
        <v>1391580</v>
      </c>
    </row>
    <row r="1974" spans="1:6" ht="15.75" hidden="1" customHeight="1" x14ac:dyDescent="0.25">
      <c r="A1974" s="4" t="s">
        <v>363</v>
      </c>
      <c r="B1974" s="71">
        <v>43508</v>
      </c>
      <c r="C1974" s="4">
        <v>99</v>
      </c>
      <c r="D1974" s="4">
        <v>105</v>
      </c>
      <c r="E1974" s="69">
        <v>509460</v>
      </c>
      <c r="F1974" s="4">
        <f>'EXTR. DIARIA'!$D1974*'EXTR. DIARIA'!$E1974</f>
        <v>53493300</v>
      </c>
    </row>
    <row r="1975" spans="1:6" ht="15.75" hidden="1" customHeight="1" x14ac:dyDescent="0.25">
      <c r="A1975" s="4" t="s">
        <v>363</v>
      </c>
      <c r="B1975" s="71">
        <v>43508</v>
      </c>
      <c r="C1975" s="4">
        <v>100</v>
      </c>
      <c r="D1975" s="4">
        <v>28</v>
      </c>
      <c r="E1975" s="69">
        <v>89348</v>
      </c>
      <c r="F1975" s="4">
        <f>'EXTR. DIARIA'!$D1975*'EXTR. DIARIA'!$E1975</f>
        <v>2501744</v>
      </c>
    </row>
    <row r="1976" spans="1:6" ht="15.75" hidden="1" customHeight="1" x14ac:dyDescent="0.25">
      <c r="A1976" s="4" t="s">
        <v>366</v>
      </c>
      <c r="B1976" s="71">
        <v>43508</v>
      </c>
      <c r="C1976" s="4">
        <v>36</v>
      </c>
      <c r="D1976" s="4">
        <v>79.512</v>
      </c>
      <c r="E1976" s="69">
        <v>824857.48800000001</v>
      </c>
      <c r="F1976" s="4">
        <f>'EXTR. DIARIA'!$D1976*'EXTR. DIARIA'!$E1976</f>
        <v>65586068.585855998</v>
      </c>
    </row>
    <row r="1977" spans="1:6" ht="15.75" hidden="1" customHeight="1" x14ac:dyDescent="0.25">
      <c r="A1977" s="4" t="s">
        <v>366</v>
      </c>
      <c r="B1977" s="71">
        <v>43508</v>
      </c>
      <c r="C1977" s="4">
        <v>68</v>
      </c>
      <c r="D1977" s="4">
        <v>45.06</v>
      </c>
      <c r="E1977" s="69">
        <v>2439999</v>
      </c>
      <c r="F1977" s="4">
        <f>'EXTR. DIARIA'!$D1977*'EXTR. DIARIA'!$E1977</f>
        <v>109946354.94000001</v>
      </c>
    </row>
    <row r="1978" spans="1:6" ht="15.75" hidden="1" customHeight="1" x14ac:dyDescent="0.25">
      <c r="A1978" s="4" t="s">
        <v>361</v>
      </c>
      <c r="B1978" s="71">
        <v>43509</v>
      </c>
      <c r="C1978" s="4">
        <v>73</v>
      </c>
      <c r="D1978" s="4">
        <v>192</v>
      </c>
      <c r="E1978" s="69">
        <v>1581312</v>
      </c>
      <c r="F1978" s="4">
        <f>'EXTR. DIARIA'!$D1978*'EXTR. DIARIA'!$E1978</f>
        <v>303611904</v>
      </c>
    </row>
    <row r="1979" spans="1:6" ht="15.75" hidden="1" customHeight="1" x14ac:dyDescent="0.25">
      <c r="A1979" s="4" t="s">
        <v>343</v>
      </c>
      <c r="B1979" s="71">
        <v>43510</v>
      </c>
      <c r="C1979" s="4">
        <v>68</v>
      </c>
      <c r="D1979" s="4">
        <v>20.440000000000001</v>
      </c>
      <c r="E1979" s="69">
        <v>1106826</v>
      </c>
      <c r="F1979" s="4">
        <f>'EXTR. DIARIA'!$D1979*'EXTR. DIARIA'!$E1979</f>
        <v>22623523.440000001</v>
      </c>
    </row>
    <row r="1980" spans="1:6" ht="15.75" hidden="1" customHeight="1" x14ac:dyDescent="0.25">
      <c r="A1980" s="4" t="s">
        <v>355</v>
      </c>
      <c r="B1980" s="71">
        <v>43510</v>
      </c>
      <c r="C1980" s="4">
        <v>36</v>
      </c>
      <c r="D1980" s="4">
        <v>21.78</v>
      </c>
      <c r="E1980" s="69">
        <v>225945.72</v>
      </c>
      <c r="F1980" s="4">
        <f>'EXTR. DIARIA'!$D1980*'EXTR. DIARIA'!$E1980</f>
        <v>4921097.7816000003</v>
      </c>
    </row>
    <row r="1981" spans="1:6" ht="15.75" hidden="1" customHeight="1" x14ac:dyDescent="0.25">
      <c r="A1981" s="4" t="s">
        <v>355</v>
      </c>
      <c r="B1981" s="71">
        <v>43510</v>
      </c>
      <c r="C1981" s="4">
        <v>61</v>
      </c>
      <c r="D1981" s="4">
        <v>15.78</v>
      </c>
      <c r="E1981" s="69">
        <v>522270.66</v>
      </c>
      <c r="F1981" s="4">
        <f>'EXTR. DIARIA'!$D1981*'EXTR. DIARIA'!$E1981</f>
        <v>8241431.0147999991</v>
      </c>
    </row>
    <row r="1982" spans="1:6" ht="15.75" hidden="1" customHeight="1" x14ac:dyDescent="0.25">
      <c r="A1982" s="4" t="s">
        <v>355</v>
      </c>
      <c r="B1982" s="71">
        <v>43510</v>
      </c>
      <c r="C1982" s="4">
        <v>71</v>
      </c>
      <c r="D1982" s="4">
        <v>6.3120000000000003</v>
      </c>
      <c r="E1982" s="69">
        <v>40169.567999999999</v>
      </c>
      <c r="F1982" s="4">
        <f>'EXTR. DIARIA'!$D1982*'EXTR. DIARIA'!$E1982</f>
        <v>253550.31321600001</v>
      </c>
    </row>
    <row r="1983" spans="1:6" ht="15.75" hidden="1" customHeight="1" x14ac:dyDescent="0.25">
      <c r="A1983" s="4" t="s">
        <v>355</v>
      </c>
      <c r="B1983" s="71">
        <v>43510</v>
      </c>
      <c r="C1983" s="4">
        <v>33</v>
      </c>
      <c r="D1983" s="4">
        <v>63</v>
      </c>
      <c r="E1983" s="69">
        <v>58590</v>
      </c>
      <c r="F1983" s="4">
        <f>'EXTR. DIARIA'!$D1983*'EXTR. DIARIA'!$E1983</f>
        <v>3691170</v>
      </c>
    </row>
    <row r="1984" spans="1:6" ht="15.75" hidden="1" customHeight="1" x14ac:dyDescent="0.25">
      <c r="A1984" s="4" t="s">
        <v>355</v>
      </c>
      <c r="B1984" s="71">
        <v>43510</v>
      </c>
      <c r="C1984" s="4">
        <v>58</v>
      </c>
      <c r="D1984" s="4">
        <v>63</v>
      </c>
      <c r="E1984" s="69">
        <v>198387</v>
      </c>
      <c r="F1984" s="4">
        <f>'EXTR. DIARIA'!$D1984*'EXTR. DIARIA'!$E1984</f>
        <v>12498381</v>
      </c>
    </row>
    <row r="1985" spans="1:6" ht="15.75" hidden="1" customHeight="1" x14ac:dyDescent="0.25">
      <c r="A1985" s="4" t="s">
        <v>363</v>
      </c>
      <c r="B1985" s="71">
        <v>43510</v>
      </c>
      <c r="C1985" s="4">
        <v>61</v>
      </c>
      <c r="D1985" s="4">
        <v>104.468</v>
      </c>
      <c r="E1985" s="69">
        <v>3457577.3960000002</v>
      </c>
      <c r="F1985" s="4">
        <f>'EXTR. DIARIA'!$D1985*'EXTR. DIARIA'!$E1985</f>
        <v>361206195.40532804</v>
      </c>
    </row>
    <row r="1986" spans="1:6" ht="15.75" hidden="1" customHeight="1" x14ac:dyDescent="0.25">
      <c r="A1986" s="4" t="s">
        <v>363</v>
      </c>
      <c r="B1986" s="71">
        <v>43510</v>
      </c>
      <c r="C1986" s="4">
        <v>71</v>
      </c>
      <c r="D1986" s="4">
        <v>49.786999999999999</v>
      </c>
      <c r="E1986" s="69">
        <v>316844.46799999999</v>
      </c>
      <c r="F1986" s="4">
        <f>'EXTR. DIARIA'!$D1986*'EXTR. DIARIA'!$E1986</f>
        <v>15774735.528315999</v>
      </c>
    </row>
    <row r="1987" spans="1:6" ht="15.75" hidden="1" customHeight="1" x14ac:dyDescent="0.25">
      <c r="A1987" s="4" t="s">
        <v>363</v>
      </c>
      <c r="B1987" s="71">
        <v>43510</v>
      </c>
      <c r="C1987" s="4">
        <v>58</v>
      </c>
      <c r="D1987" s="4">
        <v>407</v>
      </c>
      <c r="E1987" s="69">
        <v>1281643</v>
      </c>
      <c r="F1987" s="4">
        <f>'EXTR. DIARIA'!$D1987*'EXTR. DIARIA'!$E1987</f>
        <v>521628701</v>
      </c>
    </row>
    <row r="1988" spans="1:6" ht="15.75" hidden="1" customHeight="1" x14ac:dyDescent="0.25">
      <c r="A1988" s="4" t="s">
        <v>363</v>
      </c>
      <c r="B1988" s="71">
        <v>43510</v>
      </c>
      <c r="C1988" s="4">
        <v>36</v>
      </c>
      <c r="D1988" s="4">
        <v>15</v>
      </c>
      <c r="E1988" s="69">
        <v>155610</v>
      </c>
      <c r="F1988" s="4">
        <f>'EXTR. DIARIA'!$D1988*'EXTR. DIARIA'!$E1988</f>
        <v>2334150</v>
      </c>
    </row>
    <row r="1989" spans="1:6" ht="15.75" hidden="1" customHeight="1" x14ac:dyDescent="0.25">
      <c r="A1989" s="4" t="s">
        <v>363</v>
      </c>
      <c r="B1989" s="71">
        <v>43510</v>
      </c>
      <c r="C1989" s="4">
        <v>61</v>
      </c>
      <c r="D1989" s="4">
        <v>15</v>
      </c>
      <c r="E1989" s="69">
        <v>496455</v>
      </c>
      <c r="F1989" s="4">
        <f>'EXTR. DIARIA'!$D1989*'EXTR. DIARIA'!$E1989</f>
        <v>7446825</v>
      </c>
    </row>
    <row r="1990" spans="1:6" ht="15.75" hidden="1" customHeight="1" x14ac:dyDescent="0.25">
      <c r="A1990" s="4" t="s">
        <v>366</v>
      </c>
      <c r="B1990" s="71">
        <v>43510</v>
      </c>
      <c r="C1990" s="4">
        <v>36</v>
      </c>
      <c r="D1990" s="4">
        <v>37.56</v>
      </c>
      <c r="E1990" s="69">
        <v>389647.44</v>
      </c>
      <c r="F1990" s="4">
        <f>'EXTR. DIARIA'!$D1990*'EXTR. DIARIA'!$E1990</f>
        <v>14635157.8464</v>
      </c>
    </row>
    <row r="1991" spans="1:6" ht="15.75" hidden="1" customHeight="1" x14ac:dyDescent="0.25">
      <c r="A1991" s="4" t="s">
        <v>366</v>
      </c>
      <c r="B1991" s="71">
        <v>43510</v>
      </c>
      <c r="C1991" s="4">
        <v>68</v>
      </c>
      <c r="D1991" s="4">
        <v>47.65</v>
      </c>
      <c r="E1991" s="69">
        <v>2580247.5</v>
      </c>
      <c r="F1991" s="4">
        <f>'EXTR. DIARIA'!$D1991*'EXTR. DIARIA'!$E1991</f>
        <v>122948793.375</v>
      </c>
    </row>
    <row r="1992" spans="1:6" ht="15.75" hidden="1" customHeight="1" x14ac:dyDescent="0.25">
      <c r="A1992" s="4" t="s">
        <v>343</v>
      </c>
      <c r="B1992" s="71">
        <v>43511</v>
      </c>
      <c r="C1992" s="4">
        <v>58</v>
      </c>
      <c r="D1992" s="4">
        <v>123.7</v>
      </c>
      <c r="E1992" s="69">
        <v>389531.3</v>
      </c>
      <c r="F1992" s="4">
        <f>'EXTR. DIARIA'!$D1992*'EXTR. DIARIA'!$E1992</f>
        <v>48185021.810000002</v>
      </c>
    </row>
    <row r="1993" spans="1:6" ht="15.75" hidden="1" customHeight="1" x14ac:dyDescent="0.25">
      <c r="A1993" s="4" t="s">
        <v>366</v>
      </c>
      <c r="B1993" s="71">
        <v>43511</v>
      </c>
      <c r="C1993" s="4">
        <v>36</v>
      </c>
      <c r="D1993" s="4">
        <v>86.67</v>
      </c>
      <c r="E1993" s="69">
        <v>899114.58</v>
      </c>
      <c r="F1993" s="4">
        <f>'EXTR. DIARIA'!$D1993*'EXTR. DIARIA'!$E1993</f>
        <v>77926260.648599997</v>
      </c>
    </row>
    <row r="1994" spans="1:6" ht="15.75" hidden="1" customHeight="1" x14ac:dyDescent="0.25">
      <c r="A1994" s="4" t="s">
        <v>366</v>
      </c>
      <c r="B1994" s="71">
        <v>43511</v>
      </c>
      <c r="C1994" s="4">
        <v>68</v>
      </c>
      <c r="D1994" s="4">
        <v>64.73</v>
      </c>
      <c r="E1994" s="69">
        <v>3505129.5</v>
      </c>
      <c r="F1994" s="4">
        <f>'EXTR. DIARIA'!$D1994*'EXTR. DIARIA'!$E1994</f>
        <v>226887032.53500003</v>
      </c>
    </row>
    <row r="1995" spans="1:6" ht="15.75" hidden="1" customHeight="1" x14ac:dyDescent="0.25">
      <c r="A1995" s="4" t="s">
        <v>337</v>
      </c>
      <c r="B1995" s="71">
        <v>43513</v>
      </c>
      <c r="C1995" s="4">
        <v>42</v>
      </c>
      <c r="D1995" s="4">
        <v>18</v>
      </c>
      <c r="E1995" s="69">
        <v>282276</v>
      </c>
      <c r="F1995" s="4">
        <f>'EXTR. DIARIA'!$D1995*'EXTR. DIARIA'!$E1995</f>
        <v>5080968</v>
      </c>
    </row>
    <row r="1996" spans="1:6" ht="15.75" hidden="1" customHeight="1" x14ac:dyDescent="0.25">
      <c r="A1996" s="4" t="s">
        <v>337</v>
      </c>
      <c r="B1996" s="71">
        <v>43513</v>
      </c>
      <c r="C1996" s="4">
        <v>58</v>
      </c>
      <c r="D1996" s="4">
        <v>135</v>
      </c>
      <c r="E1996" s="69">
        <v>425115</v>
      </c>
      <c r="F1996" s="4">
        <f>'EXTR. DIARIA'!$D1996*'EXTR. DIARIA'!$E1996</f>
        <v>57390525</v>
      </c>
    </row>
    <row r="1997" spans="1:6" ht="15.75" hidden="1" customHeight="1" x14ac:dyDescent="0.25">
      <c r="A1997" s="4" t="s">
        <v>337</v>
      </c>
      <c r="B1997" s="71">
        <v>43513</v>
      </c>
      <c r="C1997" s="4">
        <v>61</v>
      </c>
      <c r="D1997" s="4">
        <v>108.41</v>
      </c>
      <c r="E1997" s="69">
        <v>3588045.77</v>
      </c>
      <c r="F1997" s="4">
        <f>'EXTR. DIARIA'!$D1997*'EXTR. DIARIA'!$E1997</f>
        <v>388980041.92570001</v>
      </c>
    </row>
    <row r="1998" spans="1:6" ht="15.75" hidden="1" customHeight="1" x14ac:dyDescent="0.25">
      <c r="A1998" s="4" t="s">
        <v>343</v>
      </c>
      <c r="B1998" s="71">
        <v>43513</v>
      </c>
      <c r="C1998" s="4">
        <v>58</v>
      </c>
      <c r="D1998" s="4">
        <v>90</v>
      </c>
      <c r="E1998" s="69">
        <v>283410</v>
      </c>
      <c r="F1998" s="4">
        <f>'EXTR. DIARIA'!$D1998*'EXTR. DIARIA'!$E1998</f>
        <v>25506900</v>
      </c>
    </row>
    <row r="1999" spans="1:6" ht="15.75" hidden="1" customHeight="1" x14ac:dyDescent="0.25">
      <c r="A1999" s="4" t="s">
        <v>366</v>
      </c>
      <c r="B1999" s="71">
        <v>43513</v>
      </c>
      <c r="C1999" s="4">
        <v>36</v>
      </c>
      <c r="D1999" s="4">
        <v>51.18</v>
      </c>
      <c r="E1999" s="69">
        <v>530941.31999999995</v>
      </c>
      <c r="F1999" s="4">
        <f>'EXTR. DIARIA'!$D1999*'EXTR. DIARIA'!$E1999</f>
        <v>27173576.757599998</v>
      </c>
    </row>
    <row r="2000" spans="1:6" ht="15.75" hidden="1" customHeight="1" x14ac:dyDescent="0.25">
      <c r="A2000" s="4" t="s">
        <v>366</v>
      </c>
      <c r="B2000" s="71">
        <v>43513</v>
      </c>
      <c r="C2000" s="4">
        <v>68</v>
      </c>
      <c r="D2000" s="4">
        <v>39.22</v>
      </c>
      <c r="E2000" s="69">
        <v>2123763</v>
      </c>
      <c r="F2000" s="4">
        <f>'EXTR. DIARIA'!$D2000*'EXTR. DIARIA'!$E2000</f>
        <v>83293984.859999999</v>
      </c>
    </row>
    <row r="2001" spans="1:6" ht="15.75" hidden="1" customHeight="1" x14ac:dyDescent="0.25">
      <c r="A2001" s="4" t="s">
        <v>337</v>
      </c>
      <c r="B2001" s="71">
        <v>43514</v>
      </c>
      <c r="C2001" s="4">
        <v>73</v>
      </c>
      <c r="D2001" s="4">
        <v>5</v>
      </c>
      <c r="E2001" s="69">
        <v>41180</v>
      </c>
      <c r="F2001" s="4">
        <f>'EXTR. DIARIA'!$D2001*'EXTR. DIARIA'!$E2001</f>
        <v>205900</v>
      </c>
    </row>
    <row r="2002" spans="1:6" ht="15.75" customHeight="1" x14ac:dyDescent="0.25">
      <c r="A2002" s="4" t="s">
        <v>337</v>
      </c>
      <c r="B2002" s="71">
        <v>43514</v>
      </c>
      <c r="C2002" s="4">
        <v>77</v>
      </c>
      <c r="D2002" s="4">
        <v>122</v>
      </c>
      <c r="E2002" s="69">
        <v>4235230</v>
      </c>
      <c r="F2002" s="69">
        <f>'EXTR. DIARIA'!$D2002*'EXTR. DIARIA'!$E2002</f>
        <v>516698060</v>
      </c>
    </row>
    <row r="2003" spans="1:6" ht="15.75" customHeight="1" x14ac:dyDescent="0.25">
      <c r="A2003" s="4" t="s">
        <v>337</v>
      </c>
      <c r="B2003" s="71">
        <v>43514</v>
      </c>
      <c r="C2003" s="4">
        <v>84</v>
      </c>
      <c r="D2003" s="4">
        <v>41</v>
      </c>
      <c r="E2003" s="69">
        <v>1811011</v>
      </c>
      <c r="F2003" s="69">
        <f>'EXTR. DIARIA'!$D2003*'EXTR. DIARIA'!$E2003</f>
        <v>74251451</v>
      </c>
    </row>
    <row r="2004" spans="1:6" ht="15.75" hidden="1" customHeight="1" x14ac:dyDescent="0.25">
      <c r="A2004" s="4" t="s">
        <v>337</v>
      </c>
      <c r="B2004" s="71">
        <v>43514</v>
      </c>
      <c r="C2004" s="4">
        <v>36</v>
      </c>
      <c r="D2004" s="4">
        <v>161.88</v>
      </c>
      <c r="E2004" s="69">
        <v>1679343.12</v>
      </c>
      <c r="F2004" s="4">
        <f>'EXTR. DIARIA'!$D2004*'EXTR. DIARIA'!$E2004</f>
        <v>271852064.26560003</v>
      </c>
    </row>
    <row r="2005" spans="1:6" ht="15.75" hidden="1" customHeight="1" x14ac:dyDescent="0.25">
      <c r="A2005" s="4" t="s">
        <v>337</v>
      </c>
      <c r="B2005" s="71">
        <v>43514</v>
      </c>
      <c r="C2005" s="4">
        <v>33</v>
      </c>
      <c r="D2005" s="4">
        <v>135</v>
      </c>
      <c r="E2005" s="69">
        <v>125550</v>
      </c>
      <c r="F2005" s="4">
        <f>'EXTR. DIARIA'!$D2005*'EXTR. DIARIA'!$E2005</f>
        <v>16949250</v>
      </c>
    </row>
    <row r="2006" spans="1:6" ht="15.75" hidden="1" customHeight="1" x14ac:dyDescent="0.25">
      <c r="A2006" s="4" t="s">
        <v>361</v>
      </c>
      <c r="B2006" s="71">
        <v>43514</v>
      </c>
      <c r="C2006" s="4">
        <v>73</v>
      </c>
      <c r="D2006" s="4">
        <v>350</v>
      </c>
      <c r="E2006" s="69">
        <v>2882600</v>
      </c>
      <c r="F2006" s="4">
        <f>'EXTR. DIARIA'!$D2006*'EXTR. DIARIA'!$E2006</f>
        <v>1008910000</v>
      </c>
    </row>
    <row r="2007" spans="1:6" ht="15.75" hidden="1" customHeight="1" x14ac:dyDescent="0.25">
      <c r="A2007" s="4" t="s">
        <v>363</v>
      </c>
      <c r="B2007" s="71">
        <v>43514</v>
      </c>
      <c r="C2007" s="4">
        <v>87</v>
      </c>
      <c r="D2007" s="4">
        <v>9.1199999999999992</v>
      </c>
      <c r="E2007" s="69">
        <v>1346586.24</v>
      </c>
      <c r="F2007" s="4">
        <f>'EXTR. DIARIA'!$D2007*'EXTR. DIARIA'!$E2007</f>
        <v>12280866.508799998</v>
      </c>
    </row>
    <row r="2008" spans="1:6" ht="15.75" hidden="1" customHeight="1" x14ac:dyDescent="0.25">
      <c r="A2008" s="4" t="s">
        <v>363</v>
      </c>
      <c r="B2008" s="71">
        <v>43514</v>
      </c>
      <c r="C2008" s="4">
        <v>36</v>
      </c>
      <c r="D2008" s="4">
        <v>99.33</v>
      </c>
      <c r="E2008" s="69">
        <v>1030449.42</v>
      </c>
      <c r="F2008" s="4">
        <f>'EXTR. DIARIA'!$D2008*'EXTR. DIARIA'!$E2008</f>
        <v>102354540.88860001</v>
      </c>
    </row>
    <row r="2009" spans="1:6" ht="15.75" hidden="1" customHeight="1" x14ac:dyDescent="0.25">
      <c r="A2009" s="4" t="s">
        <v>363</v>
      </c>
      <c r="B2009" s="71">
        <v>43514</v>
      </c>
      <c r="C2009" s="4">
        <v>61</v>
      </c>
      <c r="D2009" s="4">
        <v>78.22</v>
      </c>
      <c r="E2009" s="69">
        <v>2588847.34</v>
      </c>
      <c r="F2009" s="4">
        <f>'EXTR. DIARIA'!$D2009*'EXTR. DIARIA'!$E2009</f>
        <v>202499638.9348</v>
      </c>
    </row>
    <row r="2010" spans="1:6" ht="15.75" hidden="1" customHeight="1" x14ac:dyDescent="0.25">
      <c r="A2010" s="4" t="s">
        <v>363</v>
      </c>
      <c r="B2010" s="71">
        <v>43514</v>
      </c>
      <c r="C2010" s="4">
        <v>33</v>
      </c>
      <c r="D2010" s="4">
        <v>374</v>
      </c>
      <c r="E2010" s="69">
        <v>347820</v>
      </c>
      <c r="F2010" s="4">
        <f>'EXTR. DIARIA'!$D2010*'EXTR. DIARIA'!$E2010</f>
        <v>130084680</v>
      </c>
    </row>
    <row r="2011" spans="1:6" ht="15.75" hidden="1" customHeight="1" x14ac:dyDescent="0.25">
      <c r="A2011" s="4" t="s">
        <v>363</v>
      </c>
      <c r="B2011" s="71">
        <v>43514</v>
      </c>
      <c r="C2011" s="4">
        <v>58</v>
      </c>
      <c r="D2011" s="4">
        <v>374</v>
      </c>
      <c r="E2011" s="69">
        <v>1177726</v>
      </c>
      <c r="F2011" s="4">
        <f>'EXTR. DIARIA'!$D2011*'EXTR. DIARIA'!$E2011</f>
        <v>440469524</v>
      </c>
    </row>
    <row r="2012" spans="1:6" ht="15.75" hidden="1" customHeight="1" x14ac:dyDescent="0.25">
      <c r="A2012" s="4" t="s">
        <v>366</v>
      </c>
      <c r="B2012" s="71">
        <v>43514</v>
      </c>
      <c r="C2012" s="4">
        <v>36</v>
      </c>
      <c r="D2012" s="4">
        <v>54.26</v>
      </c>
      <c r="E2012" s="69">
        <v>562893.24</v>
      </c>
      <c r="F2012" s="4">
        <f>'EXTR. DIARIA'!$D2012*'EXTR. DIARIA'!$E2012</f>
        <v>30542587.202399999</v>
      </c>
    </row>
    <row r="2013" spans="1:6" ht="15.75" hidden="1" customHeight="1" x14ac:dyDescent="0.25">
      <c r="A2013" s="4" t="s">
        <v>366</v>
      </c>
      <c r="B2013" s="71">
        <v>43514</v>
      </c>
      <c r="C2013" s="4">
        <v>68</v>
      </c>
      <c r="D2013" s="4">
        <v>45.115000000000002</v>
      </c>
      <c r="E2013" s="69">
        <v>2442977.25</v>
      </c>
      <c r="F2013" s="4">
        <f>'EXTR. DIARIA'!$D2013*'EXTR. DIARIA'!$E2013</f>
        <v>110214918.63375001</v>
      </c>
    </row>
    <row r="2014" spans="1:6" ht="15.75" hidden="1" customHeight="1" x14ac:dyDescent="0.25">
      <c r="A2014" s="4" t="s">
        <v>366</v>
      </c>
      <c r="B2014" s="71">
        <v>43514</v>
      </c>
      <c r="C2014" s="4">
        <v>73</v>
      </c>
      <c r="D2014" s="4">
        <v>350</v>
      </c>
      <c r="E2014" s="69">
        <v>2882600</v>
      </c>
      <c r="F2014" s="4">
        <f>'EXTR. DIARIA'!$D2014*'EXTR. DIARIA'!$E2014</f>
        <v>1008910000</v>
      </c>
    </row>
    <row r="2015" spans="1:6" ht="15.75" hidden="1" customHeight="1" x14ac:dyDescent="0.25">
      <c r="A2015" s="4" t="s">
        <v>366</v>
      </c>
      <c r="B2015" s="71">
        <v>43514</v>
      </c>
      <c r="C2015" s="4">
        <v>33</v>
      </c>
      <c r="D2015" s="4">
        <v>235</v>
      </c>
      <c r="E2015" s="69">
        <v>218550</v>
      </c>
      <c r="F2015" s="4">
        <f>'EXTR. DIARIA'!$D2015*'EXTR. DIARIA'!$E2015</f>
        <v>51359250</v>
      </c>
    </row>
    <row r="2016" spans="1:6" ht="15.75" hidden="1" customHeight="1" x14ac:dyDescent="0.25">
      <c r="A2016" s="4" t="s">
        <v>366</v>
      </c>
      <c r="B2016" s="71">
        <v>43514</v>
      </c>
      <c r="C2016" s="4">
        <v>58</v>
      </c>
      <c r="D2016" s="4">
        <v>235</v>
      </c>
      <c r="E2016" s="69">
        <v>740015</v>
      </c>
      <c r="F2016" s="4">
        <f>'EXTR. DIARIA'!$D2016*'EXTR. DIARIA'!$E2016</f>
        <v>173903525</v>
      </c>
    </row>
    <row r="2017" spans="1:6" ht="15.75" hidden="1" customHeight="1" x14ac:dyDescent="0.25">
      <c r="A2017" s="4" t="s">
        <v>363</v>
      </c>
      <c r="B2017" s="71">
        <v>43515</v>
      </c>
      <c r="C2017" s="4">
        <v>87</v>
      </c>
      <c r="D2017" s="4">
        <v>11.95</v>
      </c>
      <c r="E2017" s="69">
        <v>1764441.4</v>
      </c>
      <c r="F2017" s="4">
        <f>'EXTR. DIARIA'!$D2017*'EXTR. DIARIA'!$E2017</f>
        <v>21085074.729999997</v>
      </c>
    </row>
    <row r="2018" spans="1:6" ht="15.75" hidden="1" customHeight="1" x14ac:dyDescent="0.25">
      <c r="A2018" s="4" t="s">
        <v>366</v>
      </c>
      <c r="B2018" s="71">
        <v>43515</v>
      </c>
      <c r="C2018" s="4">
        <v>36</v>
      </c>
      <c r="D2018" s="4">
        <v>22.69</v>
      </c>
      <c r="E2018" s="69">
        <v>235386.06000000003</v>
      </c>
      <c r="F2018" s="4">
        <f>'EXTR. DIARIA'!$D2018*'EXTR. DIARIA'!$E2018</f>
        <v>5340909.7014000006</v>
      </c>
    </row>
    <row r="2019" spans="1:6" ht="15.75" hidden="1" customHeight="1" x14ac:dyDescent="0.25">
      <c r="A2019" s="4" t="s">
        <v>366</v>
      </c>
      <c r="B2019" s="71">
        <v>43515</v>
      </c>
      <c r="C2019" s="4">
        <v>68</v>
      </c>
      <c r="D2019" s="4">
        <v>17.3</v>
      </c>
      <c r="E2019" s="69">
        <v>936795</v>
      </c>
      <c r="F2019" s="4">
        <f>'EXTR. DIARIA'!$D2019*'EXTR. DIARIA'!$E2019</f>
        <v>16206553.5</v>
      </c>
    </row>
    <row r="2020" spans="1:6" ht="15.75" hidden="1" customHeight="1" x14ac:dyDescent="0.25">
      <c r="A2020" s="4" t="s">
        <v>366</v>
      </c>
      <c r="B2020" s="71">
        <v>43515</v>
      </c>
      <c r="C2020" s="4">
        <v>73</v>
      </c>
      <c r="D2020" s="4">
        <v>252</v>
      </c>
      <c r="E2020" s="69">
        <v>2075472</v>
      </c>
      <c r="F2020" s="4">
        <f>'EXTR. DIARIA'!$D2020*'EXTR. DIARIA'!$E2020</f>
        <v>523018944</v>
      </c>
    </row>
    <row r="2021" spans="1:6" ht="15.75" hidden="1" customHeight="1" x14ac:dyDescent="0.25">
      <c r="A2021" s="4" t="s">
        <v>326</v>
      </c>
      <c r="B2021" s="71">
        <v>43516</v>
      </c>
      <c r="C2021" s="4">
        <v>5</v>
      </c>
      <c r="D2021" s="4">
        <v>2</v>
      </c>
      <c r="E2021" s="69">
        <v>309240</v>
      </c>
      <c r="F2021" s="4">
        <f>'EXTR. DIARIA'!$D2021*'EXTR. DIARIA'!$E2021</f>
        <v>618480</v>
      </c>
    </row>
    <row r="2022" spans="1:6" ht="15.75" hidden="1" customHeight="1" x14ac:dyDescent="0.25">
      <c r="A2022" s="4" t="s">
        <v>363</v>
      </c>
      <c r="B2022" s="71">
        <v>43516</v>
      </c>
      <c r="C2022" s="4">
        <v>36</v>
      </c>
      <c r="D2022" s="4">
        <v>100.5</v>
      </c>
      <c r="E2022" s="69">
        <v>1042587</v>
      </c>
      <c r="F2022" s="4">
        <f>'EXTR. DIARIA'!$D2022*'EXTR. DIARIA'!$E2022</f>
        <v>104779993.5</v>
      </c>
    </row>
    <row r="2023" spans="1:6" ht="15.75" hidden="1" customHeight="1" x14ac:dyDescent="0.25">
      <c r="A2023" s="4" t="s">
        <v>363</v>
      </c>
      <c r="B2023" s="71">
        <v>43516</v>
      </c>
      <c r="C2023" s="4">
        <v>61</v>
      </c>
      <c r="D2023" s="4">
        <v>100.5</v>
      </c>
      <c r="E2023" s="69">
        <v>3326248.5</v>
      </c>
      <c r="F2023" s="4">
        <f>'EXTR. DIARIA'!$D2023*'EXTR. DIARIA'!$E2023</f>
        <v>334287974.25</v>
      </c>
    </row>
    <row r="2024" spans="1:6" ht="15.75" hidden="1" customHeight="1" x14ac:dyDescent="0.25">
      <c r="A2024" s="4" t="s">
        <v>366</v>
      </c>
      <c r="B2024" s="71">
        <v>43516</v>
      </c>
      <c r="C2024" s="4">
        <v>73</v>
      </c>
      <c r="D2024" s="4">
        <v>128</v>
      </c>
      <c r="E2024" s="69">
        <v>1054208</v>
      </c>
      <c r="F2024" s="4">
        <f>'EXTR. DIARIA'!$D2024*'EXTR. DIARIA'!$E2024</f>
        <v>134938624</v>
      </c>
    </row>
    <row r="2025" spans="1:6" ht="15.75" hidden="1" customHeight="1" x14ac:dyDescent="0.25">
      <c r="A2025" s="4" t="s">
        <v>330</v>
      </c>
      <c r="B2025" s="71">
        <v>43517</v>
      </c>
      <c r="C2025" s="4">
        <v>61</v>
      </c>
      <c r="D2025" s="4">
        <v>133.91999999999999</v>
      </c>
      <c r="E2025" s="69">
        <v>4432350.2399999993</v>
      </c>
      <c r="F2025" s="4">
        <f>'EXTR. DIARIA'!$D2025*'EXTR. DIARIA'!$E2025</f>
        <v>593580344.14079988</v>
      </c>
    </row>
    <row r="2026" spans="1:6" ht="15.75" hidden="1" customHeight="1" x14ac:dyDescent="0.25">
      <c r="A2026" s="4" t="s">
        <v>363</v>
      </c>
      <c r="B2026" s="71">
        <v>43517</v>
      </c>
      <c r="C2026" s="4">
        <v>87</v>
      </c>
      <c r="D2026" s="4">
        <v>12.72</v>
      </c>
      <c r="E2026" s="69">
        <v>1878133.44</v>
      </c>
      <c r="F2026" s="4">
        <f>'EXTR. DIARIA'!$D2026*'EXTR. DIARIA'!$E2026</f>
        <v>23889857.356800001</v>
      </c>
    </row>
    <row r="2027" spans="1:6" ht="15.75" hidden="1" customHeight="1" x14ac:dyDescent="0.25">
      <c r="A2027" s="4" t="s">
        <v>363</v>
      </c>
      <c r="B2027" s="71">
        <v>43517</v>
      </c>
      <c r="C2027" s="4">
        <v>36</v>
      </c>
      <c r="D2027" s="4">
        <v>145</v>
      </c>
      <c r="E2027" s="69">
        <v>1504230</v>
      </c>
      <c r="F2027" s="4">
        <f>'EXTR. DIARIA'!$D2027*'EXTR. DIARIA'!$E2027</f>
        <v>218113350</v>
      </c>
    </row>
    <row r="2028" spans="1:6" ht="15.75" hidden="1" customHeight="1" x14ac:dyDescent="0.25">
      <c r="A2028" s="4" t="s">
        <v>330</v>
      </c>
      <c r="B2028" s="71">
        <v>43518</v>
      </c>
      <c r="C2028" s="4">
        <v>76</v>
      </c>
      <c r="D2028" s="4">
        <v>824</v>
      </c>
      <c r="E2028" s="69">
        <v>9555104</v>
      </c>
      <c r="F2028" s="4">
        <f>'EXTR. DIARIA'!$D2028*'EXTR. DIARIA'!$E2028</f>
        <v>7873405696</v>
      </c>
    </row>
    <row r="2029" spans="1:6" ht="15.75" customHeight="1" x14ac:dyDescent="0.25">
      <c r="A2029" s="4" t="s">
        <v>330</v>
      </c>
      <c r="B2029" s="71">
        <v>43518</v>
      </c>
      <c r="C2029" s="4">
        <v>77</v>
      </c>
      <c r="D2029" s="4">
        <v>30</v>
      </c>
      <c r="E2029" s="69">
        <v>1041450</v>
      </c>
      <c r="F2029" s="69">
        <f>'EXTR. DIARIA'!$D2029*'EXTR. DIARIA'!$E2029</f>
        <v>31243500</v>
      </c>
    </row>
    <row r="2030" spans="1:6" ht="15.75" customHeight="1" x14ac:dyDescent="0.25">
      <c r="A2030" s="4" t="s">
        <v>330</v>
      </c>
      <c r="B2030" s="71">
        <v>43518</v>
      </c>
      <c r="C2030" s="4">
        <v>84</v>
      </c>
      <c r="D2030" s="4">
        <v>12</v>
      </c>
      <c r="E2030" s="69">
        <v>530052</v>
      </c>
      <c r="F2030" s="69">
        <f>'EXTR. DIARIA'!$D2030*'EXTR. DIARIA'!$E2030</f>
        <v>6360624</v>
      </c>
    </row>
    <row r="2031" spans="1:6" ht="15.75" hidden="1" customHeight="1" x14ac:dyDescent="0.25">
      <c r="A2031" s="4" t="s">
        <v>333</v>
      </c>
      <c r="B2031" s="71">
        <v>43518</v>
      </c>
      <c r="C2031" s="4">
        <v>33</v>
      </c>
      <c r="D2031" s="4">
        <v>104.3</v>
      </c>
      <c r="E2031" s="69">
        <v>96999</v>
      </c>
      <c r="F2031" s="4">
        <f>'EXTR. DIARIA'!$D2031*'EXTR. DIARIA'!$E2031</f>
        <v>10116995.699999999</v>
      </c>
    </row>
    <row r="2032" spans="1:6" ht="15.75" hidden="1" customHeight="1" x14ac:dyDescent="0.25">
      <c r="A2032" s="4" t="s">
        <v>363</v>
      </c>
      <c r="B2032" s="71">
        <v>43518</v>
      </c>
      <c r="C2032" s="4">
        <v>87</v>
      </c>
      <c r="D2032" s="4">
        <v>10.210000000000001</v>
      </c>
      <c r="E2032" s="69">
        <v>1507526.9200000002</v>
      </c>
      <c r="F2032" s="4">
        <f>'EXTR. DIARIA'!$D2032*'EXTR. DIARIA'!$E2032</f>
        <v>15391849.853200004</v>
      </c>
    </row>
    <row r="2033" spans="1:6" ht="15.75" hidden="1" customHeight="1" x14ac:dyDescent="0.25">
      <c r="A2033" s="4" t="s">
        <v>363</v>
      </c>
      <c r="B2033" s="71">
        <v>43518</v>
      </c>
      <c r="C2033" s="4">
        <v>36</v>
      </c>
      <c r="D2033" s="4">
        <v>111.14</v>
      </c>
      <c r="E2033" s="69">
        <v>1152966.3600000001</v>
      </c>
      <c r="F2033" s="4">
        <f>'EXTR. DIARIA'!$D2033*'EXTR. DIARIA'!$E2033</f>
        <v>128140681.25040001</v>
      </c>
    </row>
    <row r="2034" spans="1:6" ht="15.75" hidden="1" customHeight="1" x14ac:dyDescent="0.25">
      <c r="A2034" s="4" t="s">
        <v>363</v>
      </c>
      <c r="B2034" s="71">
        <v>43518</v>
      </c>
      <c r="C2034" s="4">
        <v>61</v>
      </c>
      <c r="D2034" s="4">
        <v>154.5</v>
      </c>
      <c r="E2034" s="69">
        <v>5113486.5</v>
      </c>
      <c r="F2034" s="4">
        <f>'EXTR. DIARIA'!$D2034*'EXTR. DIARIA'!$E2034</f>
        <v>790033664.25</v>
      </c>
    </row>
    <row r="2035" spans="1:6" ht="15.75" hidden="1" customHeight="1" x14ac:dyDescent="0.25">
      <c r="A2035" s="4" t="s">
        <v>363</v>
      </c>
      <c r="B2035" s="71">
        <v>43518</v>
      </c>
      <c r="C2035" s="4">
        <v>61</v>
      </c>
      <c r="D2035" s="4">
        <v>84.36</v>
      </c>
      <c r="E2035" s="69">
        <v>2792062.92</v>
      </c>
      <c r="F2035" s="4">
        <f>'EXTR. DIARIA'!$D2035*'EXTR. DIARIA'!$E2035</f>
        <v>235538427.9312</v>
      </c>
    </row>
    <row r="2036" spans="1:6" ht="15.75" hidden="1" customHeight="1" x14ac:dyDescent="0.25">
      <c r="A2036" s="4" t="s">
        <v>366</v>
      </c>
      <c r="B2036" s="71">
        <v>43518</v>
      </c>
      <c r="C2036" s="4">
        <v>73</v>
      </c>
      <c r="D2036" s="4">
        <v>69</v>
      </c>
      <c r="E2036" s="69">
        <v>568284</v>
      </c>
      <c r="F2036" s="4">
        <f>'EXTR. DIARIA'!$D2036*'EXTR. DIARIA'!$E2036</f>
        <v>39211596</v>
      </c>
    </row>
    <row r="2037" spans="1:6" ht="15.75" hidden="1" customHeight="1" x14ac:dyDescent="0.25">
      <c r="A2037" s="4" t="s">
        <v>333</v>
      </c>
      <c r="B2037" s="71">
        <v>43522</v>
      </c>
      <c r="C2037" s="4">
        <v>58</v>
      </c>
      <c r="D2037" s="4">
        <v>44.6</v>
      </c>
      <c r="E2037" s="69">
        <v>140445.4</v>
      </c>
      <c r="F2037" s="4">
        <f>'EXTR. DIARIA'!$D2037*'EXTR. DIARIA'!$E2037</f>
        <v>6263864.8399999999</v>
      </c>
    </row>
    <row r="2038" spans="1:6" ht="15.75" hidden="1" customHeight="1" x14ac:dyDescent="0.25">
      <c r="A2038" s="4" t="s">
        <v>333</v>
      </c>
      <c r="B2038" s="71">
        <v>43522</v>
      </c>
      <c r="C2038" s="4">
        <v>59</v>
      </c>
      <c r="D2038" s="4">
        <v>60</v>
      </c>
      <c r="E2038" s="69">
        <v>225600</v>
      </c>
      <c r="F2038" s="4">
        <f>'EXTR. DIARIA'!$D2038*'EXTR. DIARIA'!$E2038</f>
        <v>13536000</v>
      </c>
    </row>
    <row r="2039" spans="1:6" ht="15.75" hidden="1" customHeight="1" x14ac:dyDescent="0.25">
      <c r="A2039" s="4" t="s">
        <v>360</v>
      </c>
      <c r="B2039" s="71">
        <v>43522</v>
      </c>
      <c r="C2039" s="4">
        <v>87</v>
      </c>
      <c r="D2039" s="4">
        <v>9.94</v>
      </c>
      <c r="E2039" s="69">
        <v>1467660.88</v>
      </c>
      <c r="F2039" s="4">
        <f>'EXTR. DIARIA'!$D2039*'EXTR. DIARIA'!$E2039</f>
        <v>14588549.147199998</v>
      </c>
    </row>
    <row r="2040" spans="1:6" ht="15.75" hidden="1" customHeight="1" x14ac:dyDescent="0.25">
      <c r="A2040" s="4" t="s">
        <v>363</v>
      </c>
      <c r="B2040" s="71">
        <v>43522</v>
      </c>
      <c r="C2040" s="4">
        <v>36</v>
      </c>
      <c r="D2040" s="4">
        <v>63.64</v>
      </c>
      <c r="E2040" s="69">
        <v>660201.36</v>
      </c>
      <c r="F2040" s="4">
        <f>'EXTR. DIARIA'!$D2040*'EXTR. DIARIA'!$E2040</f>
        <v>42015214.550399996</v>
      </c>
    </row>
    <row r="2041" spans="1:6" ht="15.75" hidden="1" customHeight="1" x14ac:dyDescent="0.25">
      <c r="A2041" s="4" t="s">
        <v>363</v>
      </c>
      <c r="B2041" s="71">
        <v>43522</v>
      </c>
      <c r="C2041" s="4">
        <v>61</v>
      </c>
      <c r="D2041" s="4">
        <v>53.38</v>
      </c>
      <c r="E2041" s="69">
        <v>1766717.86</v>
      </c>
      <c r="F2041" s="4">
        <f>'EXTR. DIARIA'!$D2041*'EXTR. DIARIA'!$E2041</f>
        <v>94307399.36680001</v>
      </c>
    </row>
    <row r="2042" spans="1:6" ht="15.75" hidden="1" customHeight="1" x14ac:dyDescent="0.25">
      <c r="A2042" s="4" t="s">
        <v>366</v>
      </c>
      <c r="B2042" s="71">
        <v>43522</v>
      </c>
      <c r="C2042" s="4">
        <v>33</v>
      </c>
      <c r="D2042" s="4">
        <v>191</v>
      </c>
      <c r="E2042" s="69">
        <v>177630</v>
      </c>
      <c r="F2042" s="4">
        <f>'EXTR. DIARIA'!$D2042*'EXTR. DIARIA'!$E2042</f>
        <v>33927330</v>
      </c>
    </row>
    <row r="2043" spans="1:6" ht="15.75" hidden="1" customHeight="1" x14ac:dyDescent="0.25">
      <c r="A2043" s="4" t="s">
        <v>366</v>
      </c>
      <c r="B2043" s="71">
        <v>43522</v>
      </c>
      <c r="C2043" s="4">
        <v>58</v>
      </c>
      <c r="D2043" s="4">
        <v>191</v>
      </c>
      <c r="E2043" s="69">
        <v>601459</v>
      </c>
      <c r="F2043" s="4">
        <f>'EXTR. DIARIA'!$D2043*'EXTR. DIARIA'!$E2043</f>
        <v>114878669</v>
      </c>
    </row>
    <row r="2044" spans="1:6" ht="15.75" hidden="1" customHeight="1" x14ac:dyDescent="0.25">
      <c r="A2044" s="4" t="s">
        <v>326</v>
      </c>
      <c r="B2044" s="71">
        <v>43523</v>
      </c>
      <c r="C2044" s="4">
        <v>5</v>
      </c>
      <c r="D2044" s="4">
        <v>2</v>
      </c>
      <c r="E2044" s="69">
        <v>309240</v>
      </c>
      <c r="F2044" s="4">
        <f>'EXTR. DIARIA'!$D2044*'EXTR. DIARIA'!$E2044</f>
        <v>618480</v>
      </c>
    </row>
    <row r="2045" spans="1:6" ht="15.75" hidden="1" customHeight="1" x14ac:dyDescent="0.25">
      <c r="A2045" s="4" t="s">
        <v>326</v>
      </c>
      <c r="B2045" s="71">
        <v>43523</v>
      </c>
      <c r="C2045" s="4">
        <v>18</v>
      </c>
      <c r="D2045" s="4">
        <v>4</v>
      </c>
      <c r="E2045" s="69">
        <v>557920</v>
      </c>
      <c r="F2045" s="4">
        <f>'EXTR. DIARIA'!$D2045*'EXTR. DIARIA'!$E2045</f>
        <v>2231680</v>
      </c>
    </row>
    <row r="2046" spans="1:6" ht="15.75" hidden="1" customHeight="1" x14ac:dyDescent="0.25">
      <c r="A2046" s="4" t="s">
        <v>360</v>
      </c>
      <c r="B2046" s="71">
        <v>43523</v>
      </c>
      <c r="C2046" s="4">
        <v>36</v>
      </c>
      <c r="D2046" s="4">
        <v>90.59</v>
      </c>
      <c r="E2046" s="69">
        <v>939780.66</v>
      </c>
      <c r="F2046" s="4">
        <f>'EXTR. DIARIA'!$D2046*'EXTR. DIARIA'!$E2046</f>
        <v>85134729.989399999</v>
      </c>
    </row>
    <row r="2047" spans="1:6" ht="15.75" hidden="1" customHeight="1" x14ac:dyDescent="0.25">
      <c r="A2047" s="4" t="s">
        <v>360</v>
      </c>
      <c r="B2047" s="71">
        <v>43523</v>
      </c>
      <c r="C2047" s="4">
        <v>61</v>
      </c>
      <c r="D2047" s="4">
        <v>58.44</v>
      </c>
      <c r="E2047" s="69">
        <v>1934188.68</v>
      </c>
      <c r="F2047" s="4">
        <f>'EXTR. DIARIA'!$D2047*'EXTR. DIARIA'!$E2047</f>
        <v>113033986.45919999</v>
      </c>
    </row>
    <row r="2048" spans="1:6" ht="15.75" hidden="1" customHeight="1" x14ac:dyDescent="0.25">
      <c r="A2048" s="4" t="s">
        <v>360</v>
      </c>
      <c r="B2048" s="71">
        <v>43523</v>
      </c>
      <c r="C2048" s="4">
        <v>87</v>
      </c>
      <c r="D2048" s="4">
        <v>3.12</v>
      </c>
      <c r="E2048" s="69">
        <v>460674.24</v>
      </c>
      <c r="F2048" s="4">
        <f>'EXTR. DIARIA'!$D2048*'EXTR. DIARIA'!$E2048</f>
        <v>1437303.6288000001</v>
      </c>
    </row>
    <row r="2049" spans="1:6" ht="15.75" hidden="1" customHeight="1" x14ac:dyDescent="0.25">
      <c r="A2049" s="4" t="s">
        <v>360</v>
      </c>
      <c r="B2049" s="71">
        <v>43523</v>
      </c>
      <c r="C2049" s="4">
        <v>33</v>
      </c>
      <c r="D2049" s="4">
        <v>67</v>
      </c>
      <c r="E2049" s="69">
        <v>62310</v>
      </c>
      <c r="F2049" s="4">
        <f>'EXTR. DIARIA'!$D2049*'EXTR. DIARIA'!$E2049</f>
        <v>4174770</v>
      </c>
    </row>
    <row r="2050" spans="1:6" ht="15.75" hidden="1" customHeight="1" x14ac:dyDescent="0.25">
      <c r="A2050" s="4" t="s">
        <v>360</v>
      </c>
      <c r="B2050" s="71">
        <v>43523</v>
      </c>
      <c r="C2050" s="4">
        <v>58</v>
      </c>
      <c r="D2050" s="4">
        <v>67</v>
      </c>
      <c r="E2050" s="69">
        <v>210983</v>
      </c>
      <c r="F2050" s="4">
        <f>'EXTR. DIARIA'!$D2050*'EXTR. DIARIA'!$E2050</f>
        <v>14135861</v>
      </c>
    </row>
    <row r="2051" spans="1:6" ht="15.75" hidden="1" customHeight="1" x14ac:dyDescent="0.25">
      <c r="A2051" s="4" t="s">
        <v>366</v>
      </c>
      <c r="B2051" s="71">
        <v>43523</v>
      </c>
      <c r="C2051" s="4">
        <v>73</v>
      </c>
      <c r="D2051" s="4">
        <v>281</v>
      </c>
      <c r="E2051" s="69">
        <v>2314316</v>
      </c>
      <c r="F2051" s="4">
        <f>'EXTR. DIARIA'!$D2051*'EXTR. DIARIA'!$E2051</f>
        <v>650322796</v>
      </c>
    </row>
    <row r="2052" spans="1:6" ht="15.75" hidden="1" customHeight="1" x14ac:dyDescent="0.25">
      <c r="A2052" s="4" t="s">
        <v>330</v>
      </c>
      <c r="B2052" s="71">
        <v>43524</v>
      </c>
      <c r="C2052" s="4">
        <v>5</v>
      </c>
      <c r="D2052" s="4">
        <v>5</v>
      </c>
      <c r="E2052" s="69">
        <v>773100</v>
      </c>
      <c r="F2052" s="4">
        <f>'EXTR. DIARIA'!$D2052*'EXTR. DIARIA'!$E2052</f>
        <v>3865500</v>
      </c>
    </row>
    <row r="2053" spans="1:6" ht="15.75" hidden="1" customHeight="1" x14ac:dyDescent="0.25">
      <c r="A2053" s="4" t="s">
        <v>333</v>
      </c>
      <c r="B2053" s="71">
        <v>43524</v>
      </c>
      <c r="C2053" s="4">
        <v>33</v>
      </c>
      <c r="D2053" s="4">
        <v>20</v>
      </c>
      <c r="E2053" s="69">
        <v>18600</v>
      </c>
      <c r="F2053" s="4">
        <f>'EXTR. DIARIA'!$D2053*'EXTR. DIARIA'!$E2053</f>
        <v>372000</v>
      </c>
    </row>
    <row r="2054" spans="1:6" ht="15.75" hidden="1" customHeight="1" x14ac:dyDescent="0.25">
      <c r="A2054" s="4" t="s">
        <v>333</v>
      </c>
      <c r="B2054" s="71">
        <v>43524</v>
      </c>
      <c r="C2054" s="4">
        <v>58</v>
      </c>
      <c r="D2054" s="4">
        <v>20</v>
      </c>
      <c r="E2054" s="69">
        <v>62980</v>
      </c>
      <c r="F2054" s="4">
        <f>'EXTR. DIARIA'!$D2054*'EXTR. DIARIA'!$E2054</f>
        <v>1259600</v>
      </c>
    </row>
    <row r="2055" spans="1:6" ht="15.75" hidden="1" customHeight="1" x14ac:dyDescent="0.25">
      <c r="A2055" s="4" t="s">
        <v>360</v>
      </c>
      <c r="B2055" s="71">
        <v>43524</v>
      </c>
      <c r="C2055" s="4">
        <v>36</v>
      </c>
      <c r="D2055" s="4">
        <v>10.199999999999999</v>
      </c>
      <c r="E2055" s="69">
        <v>105814.8</v>
      </c>
      <c r="F2055" s="4">
        <f>'EXTR. DIARIA'!$D2055*'EXTR. DIARIA'!$E2055</f>
        <v>1079310.96</v>
      </c>
    </row>
    <row r="2056" spans="1:6" ht="15.75" hidden="1" customHeight="1" x14ac:dyDescent="0.25">
      <c r="A2056" s="4" t="s">
        <v>360</v>
      </c>
      <c r="B2056" s="71">
        <v>43524</v>
      </c>
      <c r="C2056" s="4">
        <v>61</v>
      </c>
      <c r="D2056" s="4">
        <v>7.47</v>
      </c>
      <c r="E2056" s="69">
        <v>247234.59</v>
      </c>
      <c r="F2056" s="4">
        <f>'EXTR. DIARIA'!$D2056*'EXTR. DIARIA'!$E2056</f>
        <v>1846842.3872999998</v>
      </c>
    </row>
    <row r="2057" spans="1:6" ht="15.75" hidden="1" customHeight="1" x14ac:dyDescent="0.25">
      <c r="A2057" s="4" t="s">
        <v>360</v>
      </c>
      <c r="B2057" s="71">
        <v>43524</v>
      </c>
      <c r="C2057" s="4">
        <v>87</v>
      </c>
      <c r="D2057" s="4">
        <v>6.37</v>
      </c>
      <c r="E2057" s="69">
        <v>940543.24</v>
      </c>
      <c r="F2057" s="4">
        <f>'EXTR. DIARIA'!$D2057*'EXTR. DIARIA'!$E2057</f>
        <v>5991260.4387999997</v>
      </c>
    </row>
    <row r="2058" spans="1:6" ht="15.75" hidden="1" customHeight="1" x14ac:dyDescent="0.25">
      <c r="A2058" s="4" t="s">
        <v>363</v>
      </c>
      <c r="B2058" s="71">
        <v>43524</v>
      </c>
      <c r="C2058" s="4">
        <v>5</v>
      </c>
      <c r="D2058" s="4">
        <v>1</v>
      </c>
      <c r="E2058" s="69">
        <v>154620</v>
      </c>
      <c r="F2058" s="4">
        <f>'EXTR. DIARIA'!$D2058*'EXTR. DIARIA'!$E2058</f>
        <v>154620</v>
      </c>
    </row>
    <row r="2059" spans="1:6" ht="15.75" hidden="1" customHeight="1" x14ac:dyDescent="0.25">
      <c r="A2059" s="4" t="s">
        <v>360</v>
      </c>
      <c r="B2059" s="71">
        <v>43525</v>
      </c>
      <c r="C2059" s="4">
        <v>5</v>
      </c>
      <c r="D2059" s="4">
        <v>2</v>
      </c>
      <c r="E2059" s="69">
        <v>309240</v>
      </c>
      <c r="F2059" s="4">
        <f>'EXTR. DIARIA'!$D2059*'EXTR. DIARIA'!$E2059</f>
        <v>618480</v>
      </c>
    </row>
    <row r="2060" spans="1:6" ht="15.75" hidden="1" customHeight="1" x14ac:dyDescent="0.25">
      <c r="A2060" s="4" t="s">
        <v>360</v>
      </c>
      <c r="B2060" s="71">
        <v>43525</v>
      </c>
      <c r="C2060" s="4">
        <v>30</v>
      </c>
      <c r="D2060" s="4">
        <v>1</v>
      </c>
      <c r="E2060" s="69">
        <v>13196</v>
      </c>
      <c r="F2060" s="4">
        <f>'EXTR. DIARIA'!$D2060*'EXTR. DIARIA'!$E2060</f>
        <v>13196</v>
      </c>
    </row>
    <row r="2061" spans="1:6" ht="15.75" hidden="1" customHeight="1" x14ac:dyDescent="0.25">
      <c r="A2061" s="4" t="s">
        <v>360</v>
      </c>
      <c r="B2061" s="71">
        <v>43525</v>
      </c>
      <c r="C2061" s="4">
        <v>31</v>
      </c>
      <c r="D2061" s="4">
        <v>1</v>
      </c>
      <c r="E2061" s="69">
        <v>50129</v>
      </c>
      <c r="F2061" s="4">
        <f>'EXTR. DIARIA'!$D2061*'EXTR. DIARIA'!$E2061</f>
        <v>50129</v>
      </c>
    </row>
    <row r="2062" spans="1:6" ht="15.75" customHeight="1" x14ac:dyDescent="0.25">
      <c r="A2062" s="4" t="s">
        <v>363</v>
      </c>
      <c r="B2062" s="71">
        <v>43525</v>
      </c>
      <c r="C2062" s="4">
        <v>77</v>
      </c>
      <c r="D2062" s="4">
        <v>426</v>
      </c>
      <c r="E2062" s="69">
        <v>14788590</v>
      </c>
      <c r="F2062" s="69">
        <f>'EXTR. DIARIA'!$D2062*'EXTR. DIARIA'!$E2062</f>
        <v>6299939340</v>
      </c>
    </row>
    <row r="2063" spans="1:6" ht="15.75" customHeight="1" x14ac:dyDescent="0.25">
      <c r="A2063" s="4" t="s">
        <v>363</v>
      </c>
      <c r="B2063" s="71">
        <v>43525</v>
      </c>
      <c r="C2063" s="4">
        <v>84</v>
      </c>
      <c r="D2063" s="4">
        <v>52</v>
      </c>
      <c r="E2063" s="69">
        <v>2296892</v>
      </c>
      <c r="F2063" s="69">
        <f>'EXTR. DIARIA'!$D2063*'EXTR. DIARIA'!$E2063</f>
        <v>119438384</v>
      </c>
    </row>
    <row r="2064" spans="1:6" ht="15.75" hidden="1" customHeight="1" x14ac:dyDescent="0.25">
      <c r="A2064" s="4" t="s">
        <v>363</v>
      </c>
      <c r="B2064" s="71">
        <v>43525</v>
      </c>
      <c r="C2064" s="4">
        <v>99</v>
      </c>
      <c r="D2064" s="4">
        <v>110</v>
      </c>
      <c r="E2064" s="69">
        <v>533720</v>
      </c>
      <c r="F2064" s="4">
        <f>'EXTR. DIARIA'!$D2064*'EXTR. DIARIA'!$E2064</f>
        <v>58709200</v>
      </c>
    </row>
    <row r="2065" spans="1:6" ht="15.75" hidden="1" customHeight="1" x14ac:dyDescent="0.25">
      <c r="A2065" s="4" t="s">
        <v>366</v>
      </c>
      <c r="B2065" s="71">
        <v>43526</v>
      </c>
      <c r="C2065" s="4">
        <v>36</v>
      </c>
      <c r="D2065" s="4">
        <v>133.63999999999999</v>
      </c>
      <c r="E2065" s="69">
        <v>1386381.36</v>
      </c>
      <c r="F2065" s="4">
        <f>'EXTR. DIARIA'!$D2065*'EXTR. DIARIA'!$E2065</f>
        <v>185276004.95039999</v>
      </c>
    </row>
    <row r="2066" spans="1:6" ht="15.75" hidden="1" customHeight="1" x14ac:dyDescent="0.25">
      <c r="A2066" s="4" t="s">
        <v>366</v>
      </c>
      <c r="B2066" s="71">
        <v>43526</v>
      </c>
      <c r="C2066" s="4">
        <v>68</v>
      </c>
      <c r="D2066" s="4">
        <v>71.319999999999993</v>
      </c>
      <c r="E2066" s="69">
        <v>3861977.9999999991</v>
      </c>
      <c r="F2066" s="4">
        <f>'EXTR. DIARIA'!$D2066*'EXTR. DIARIA'!$E2066</f>
        <v>275436270.95999992</v>
      </c>
    </row>
    <row r="2067" spans="1:6" ht="15.75" hidden="1" customHeight="1" x14ac:dyDescent="0.25">
      <c r="A2067" s="4" t="s">
        <v>366</v>
      </c>
      <c r="B2067" s="71">
        <v>43528</v>
      </c>
      <c r="C2067" s="4">
        <v>36</v>
      </c>
      <c r="D2067" s="4">
        <v>27.54</v>
      </c>
      <c r="E2067" s="69">
        <v>285699.95999999996</v>
      </c>
      <c r="F2067" s="4">
        <f>'EXTR. DIARIA'!$D2067*'EXTR. DIARIA'!$E2067</f>
        <v>7868176.8983999984</v>
      </c>
    </row>
    <row r="2068" spans="1:6" ht="15.75" hidden="1" customHeight="1" x14ac:dyDescent="0.25">
      <c r="A2068" s="4" t="s">
        <v>366</v>
      </c>
      <c r="B2068" s="71">
        <v>43528</v>
      </c>
      <c r="C2068" s="4">
        <v>68</v>
      </c>
      <c r="D2068" s="4">
        <v>22.15</v>
      </c>
      <c r="E2068" s="69">
        <v>1199422.5</v>
      </c>
      <c r="F2068" s="4">
        <f>'EXTR. DIARIA'!$D2068*'EXTR. DIARIA'!$E2068</f>
        <v>26567208.375</v>
      </c>
    </row>
    <row r="2069" spans="1:6" ht="15.75" hidden="1" customHeight="1" x14ac:dyDescent="0.25">
      <c r="A2069" s="4" t="s">
        <v>355</v>
      </c>
      <c r="B2069" s="71">
        <v>43530</v>
      </c>
      <c r="C2069" s="4">
        <v>87</v>
      </c>
      <c r="D2069" s="4">
        <v>2.37</v>
      </c>
      <c r="E2069" s="69">
        <v>349935.24</v>
      </c>
      <c r="F2069" s="4">
        <f>'EXTR. DIARIA'!$D2069*'EXTR. DIARIA'!$E2069</f>
        <v>829346.51879999996</v>
      </c>
    </row>
    <row r="2070" spans="1:6" ht="15.75" customHeight="1" x14ac:dyDescent="0.25">
      <c r="A2070" s="4" t="s">
        <v>360</v>
      </c>
      <c r="B2070" s="71">
        <v>43530</v>
      </c>
      <c r="C2070" s="4">
        <v>77</v>
      </c>
      <c r="D2070" s="4">
        <v>24</v>
      </c>
      <c r="E2070" s="69">
        <v>833160</v>
      </c>
      <c r="F2070" s="69">
        <f>'EXTR. DIARIA'!$D2070*'EXTR. DIARIA'!$E2070</f>
        <v>19995840</v>
      </c>
    </row>
    <row r="2071" spans="1:6" ht="15.75" customHeight="1" x14ac:dyDescent="0.25">
      <c r="A2071" s="4" t="s">
        <v>360</v>
      </c>
      <c r="B2071" s="71">
        <v>43530</v>
      </c>
      <c r="C2071" s="4">
        <v>84</v>
      </c>
      <c r="D2071" s="4">
        <v>8</v>
      </c>
      <c r="E2071" s="69">
        <v>353368</v>
      </c>
      <c r="F2071" s="69">
        <f>'EXTR. DIARIA'!$D2071*'EXTR. DIARIA'!$E2071</f>
        <v>2826944</v>
      </c>
    </row>
    <row r="2072" spans="1:6" ht="15.75" hidden="1" customHeight="1" x14ac:dyDescent="0.25">
      <c r="A2072" s="4" t="s">
        <v>360</v>
      </c>
      <c r="B2072" s="71">
        <v>43530</v>
      </c>
      <c r="C2072" s="4">
        <v>48</v>
      </c>
      <c r="D2072" s="4">
        <v>5.76</v>
      </c>
      <c r="E2072" s="69">
        <v>80219.520000000004</v>
      </c>
      <c r="F2072" s="4">
        <f>'EXTR. DIARIA'!$D2072*'EXTR. DIARIA'!$E2072</f>
        <v>462064.43520000001</v>
      </c>
    </row>
    <row r="2073" spans="1:6" ht="15.75" customHeight="1" x14ac:dyDescent="0.25">
      <c r="A2073" s="4" t="s">
        <v>360</v>
      </c>
      <c r="B2073" s="71">
        <v>43530</v>
      </c>
      <c r="C2073" s="4">
        <v>77</v>
      </c>
      <c r="D2073" s="4">
        <v>12</v>
      </c>
      <c r="E2073" s="69">
        <v>416580</v>
      </c>
      <c r="F2073" s="69">
        <f>'EXTR. DIARIA'!$D2073*'EXTR. DIARIA'!$E2073</f>
        <v>4998960</v>
      </c>
    </row>
    <row r="2074" spans="1:6" ht="15.75" customHeight="1" x14ac:dyDescent="0.25">
      <c r="A2074" s="4" t="s">
        <v>360</v>
      </c>
      <c r="B2074" s="71">
        <v>43530</v>
      </c>
      <c r="C2074" s="4">
        <v>84</v>
      </c>
      <c r="D2074" s="4">
        <v>3</v>
      </c>
      <c r="E2074" s="69">
        <v>132513</v>
      </c>
      <c r="F2074" s="69">
        <f>'EXTR. DIARIA'!$D2074*'EXTR. DIARIA'!$E2074</f>
        <v>397539</v>
      </c>
    </row>
    <row r="2075" spans="1:6" ht="15.75" hidden="1" customHeight="1" x14ac:dyDescent="0.25">
      <c r="A2075" s="4" t="s">
        <v>363</v>
      </c>
      <c r="B2075" s="71">
        <v>43530</v>
      </c>
      <c r="C2075" s="4">
        <v>105</v>
      </c>
      <c r="D2075" s="4">
        <v>71.73</v>
      </c>
      <c r="E2075" s="69">
        <v>2165959.08</v>
      </c>
      <c r="F2075" s="4">
        <f>'EXTR. DIARIA'!$D2075*'EXTR. DIARIA'!$E2075</f>
        <v>155364244.80840001</v>
      </c>
    </row>
    <row r="2076" spans="1:6" ht="15.75" hidden="1" customHeight="1" x14ac:dyDescent="0.25">
      <c r="A2076" s="4" t="s">
        <v>363</v>
      </c>
      <c r="B2076" s="71">
        <v>43531</v>
      </c>
      <c r="C2076" s="4">
        <v>61</v>
      </c>
      <c r="D2076" s="4">
        <v>67.849999999999994</v>
      </c>
      <c r="E2076" s="69">
        <v>2245631.4499999997</v>
      </c>
      <c r="F2076" s="4">
        <f>'EXTR. DIARIA'!$D2076*'EXTR. DIARIA'!$E2076</f>
        <v>152366093.88249996</v>
      </c>
    </row>
    <row r="2077" spans="1:6" ht="15.75" hidden="1" customHeight="1" x14ac:dyDescent="0.25">
      <c r="A2077" s="4" t="s">
        <v>363</v>
      </c>
      <c r="B2077" s="71">
        <v>43531</v>
      </c>
      <c r="C2077" s="4">
        <v>36</v>
      </c>
      <c r="D2077" s="4">
        <v>38.979999999999997</v>
      </c>
      <c r="E2077" s="69">
        <v>404378.52</v>
      </c>
      <c r="F2077" s="4">
        <f>'EXTR. DIARIA'!$D2077*'EXTR. DIARIA'!$E2077</f>
        <v>15762674.7096</v>
      </c>
    </row>
    <row r="2078" spans="1:6" ht="15.75" hidden="1" customHeight="1" x14ac:dyDescent="0.25">
      <c r="A2078" s="4" t="s">
        <v>363</v>
      </c>
      <c r="B2078" s="71">
        <v>43531</v>
      </c>
      <c r="C2078" s="4">
        <v>61</v>
      </c>
      <c r="D2078" s="4">
        <v>38.979999999999997</v>
      </c>
      <c r="E2078" s="69">
        <v>1290121.0599999998</v>
      </c>
      <c r="F2078" s="4">
        <f>'EXTR. DIARIA'!$D2078*'EXTR. DIARIA'!$E2078</f>
        <v>50288918.918799989</v>
      </c>
    </row>
    <row r="2079" spans="1:6" ht="15.75" hidden="1" customHeight="1" x14ac:dyDescent="0.25">
      <c r="A2079" s="4" t="s">
        <v>366</v>
      </c>
      <c r="B2079" s="71">
        <v>43531</v>
      </c>
      <c r="C2079" s="4">
        <v>68</v>
      </c>
      <c r="D2079" s="4">
        <v>38.979999999999997</v>
      </c>
      <c r="E2079" s="69">
        <v>2110767</v>
      </c>
      <c r="F2079" s="4">
        <f>'EXTR. DIARIA'!$D2079*'EXTR. DIARIA'!$E2079</f>
        <v>82277697.659999996</v>
      </c>
    </row>
    <row r="2080" spans="1:6" ht="15.75" hidden="1" customHeight="1" x14ac:dyDescent="0.25">
      <c r="A2080" s="4" t="s">
        <v>366</v>
      </c>
      <c r="B2080" s="71">
        <v>43532</v>
      </c>
      <c r="C2080" s="4">
        <v>68</v>
      </c>
      <c r="D2080" s="4">
        <v>15.45</v>
      </c>
      <c r="E2080" s="69">
        <v>836617.5</v>
      </c>
      <c r="F2080" s="4">
        <f>'EXTR. DIARIA'!$D2080*'EXTR. DIARIA'!$E2080</f>
        <v>12925740.375</v>
      </c>
    </row>
    <row r="2081" spans="1:6" ht="15.75" customHeight="1" x14ac:dyDescent="0.25">
      <c r="A2081" s="4" t="s">
        <v>366</v>
      </c>
      <c r="B2081" s="71">
        <v>43532</v>
      </c>
      <c r="C2081" s="4">
        <v>77</v>
      </c>
      <c r="D2081" s="4">
        <v>48</v>
      </c>
      <c r="E2081" s="69">
        <v>1666320</v>
      </c>
      <c r="F2081" s="69">
        <f>'EXTR. DIARIA'!$D2081*'EXTR. DIARIA'!$E2081</f>
        <v>79983360</v>
      </c>
    </row>
    <row r="2082" spans="1:6" ht="15.75" customHeight="1" x14ac:dyDescent="0.25">
      <c r="A2082" s="4" t="s">
        <v>366</v>
      </c>
      <c r="B2082" s="71">
        <v>43532</v>
      </c>
      <c r="C2082" s="4">
        <v>84</v>
      </c>
      <c r="D2082" s="4">
        <v>9</v>
      </c>
      <c r="E2082" s="69">
        <v>397539</v>
      </c>
      <c r="F2082" s="69">
        <f>'EXTR. DIARIA'!$D2082*'EXTR. DIARIA'!$E2082</f>
        <v>3577851</v>
      </c>
    </row>
    <row r="2083" spans="1:6" ht="15.75" hidden="1" customHeight="1" x14ac:dyDescent="0.25">
      <c r="A2083" s="4" t="s">
        <v>366</v>
      </c>
      <c r="B2083" s="71">
        <v>43532</v>
      </c>
      <c r="C2083" s="4">
        <v>36</v>
      </c>
      <c r="D2083" s="4">
        <v>54</v>
      </c>
      <c r="E2083" s="69">
        <v>560196</v>
      </c>
      <c r="F2083" s="4">
        <f>'EXTR. DIARIA'!$D2083*'EXTR. DIARIA'!$E2083</f>
        <v>30250584</v>
      </c>
    </row>
    <row r="2084" spans="1:6" ht="15.75" hidden="1" customHeight="1" x14ac:dyDescent="0.25">
      <c r="A2084" s="4" t="s">
        <v>366</v>
      </c>
      <c r="B2084" s="71">
        <v>43533</v>
      </c>
      <c r="C2084" s="4">
        <v>68</v>
      </c>
      <c r="D2084" s="4">
        <v>44.62</v>
      </c>
      <c r="E2084" s="69">
        <v>2416173</v>
      </c>
      <c r="F2084" s="4">
        <f>'EXTR. DIARIA'!$D2084*'EXTR. DIARIA'!$E2084</f>
        <v>107809639.25999999</v>
      </c>
    </row>
    <row r="2085" spans="1:6" ht="15.75" hidden="1" customHeight="1" x14ac:dyDescent="0.25">
      <c r="A2085" s="4" t="s">
        <v>366</v>
      </c>
      <c r="B2085" s="71">
        <v>43533</v>
      </c>
      <c r="C2085" s="4">
        <v>36</v>
      </c>
      <c r="D2085" s="4">
        <v>106.58</v>
      </c>
      <c r="E2085" s="69">
        <v>1105660.92</v>
      </c>
      <c r="F2085" s="4">
        <f>'EXTR. DIARIA'!$D2085*'EXTR. DIARIA'!$E2085</f>
        <v>117841340.8536</v>
      </c>
    </row>
    <row r="2086" spans="1:6" ht="15.75" hidden="1" customHeight="1" x14ac:dyDescent="0.25">
      <c r="A2086" s="4" t="s">
        <v>366</v>
      </c>
      <c r="B2086" s="71">
        <v>43533</v>
      </c>
      <c r="C2086" s="4">
        <v>68</v>
      </c>
      <c r="D2086" s="4">
        <v>52.53</v>
      </c>
      <c r="E2086" s="69">
        <v>2844499.5</v>
      </c>
      <c r="F2086" s="4">
        <f>'EXTR. DIARIA'!$D2086*'EXTR. DIARIA'!$E2086</f>
        <v>149421558.73500001</v>
      </c>
    </row>
    <row r="2087" spans="1:6" ht="15.75" customHeight="1" x14ac:dyDescent="0.25">
      <c r="A2087" s="4" t="s">
        <v>379</v>
      </c>
      <c r="B2087" s="71">
        <v>43555</v>
      </c>
      <c r="C2087" s="4">
        <v>5</v>
      </c>
      <c r="D2087" s="4">
        <v>15</v>
      </c>
      <c r="E2087" s="69">
        <v>154320</v>
      </c>
      <c r="F2087" s="69">
        <f>'EXTR. DIARIA'!$D2087*'EXTR. DIARIA'!$E2087</f>
        <v>2314800</v>
      </c>
    </row>
    <row r="2088" spans="1:6" ht="15.75" customHeight="1" x14ac:dyDescent="0.25">
      <c r="A2088" s="4" t="s">
        <v>380</v>
      </c>
      <c r="B2088" s="71">
        <v>43559</v>
      </c>
      <c r="C2088" s="4">
        <v>5</v>
      </c>
      <c r="D2088" s="4">
        <v>17</v>
      </c>
      <c r="E2088" s="69">
        <v>154320</v>
      </c>
      <c r="F2088" s="69">
        <f>'EXTR. DIARIA'!$D2088*'EXTR. DIARIA'!$E2088</f>
        <v>2623440</v>
      </c>
    </row>
    <row r="2089" spans="1:6" ht="15.75" customHeight="1" x14ac:dyDescent="0.25">
      <c r="A2089" s="4" t="s">
        <v>366</v>
      </c>
      <c r="B2089" s="71">
        <v>43559</v>
      </c>
      <c r="C2089" s="4">
        <v>68</v>
      </c>
      <c r="D2089" s="4">
        <v>100.11</v>
      </c>
      <c r="E2089" s="69">
        <v>54150</v>
      </c>
      <c r="F2089" s="69">
        <f>'EXTR. DIARIA'!$D2089*'EXTR. DIARIA'!$E2089</f>
        <v>5420956.5</v>
      </c>
    </row>
    <row r="2090" spans="1:6" ht="15.75" customHeight="1" x14ac:dyDescent="0.25">
      <c r="A2090" s="4" t="s">
        <v>366</v>
      </c>
      <c r="B2090" s="71">
        <v>43559</v>
      </c>
      <c r="C2090" s="4">
        <v>36</v>
      </c>
      <c r="D2090" s="4">
        <v>126.45</v>
      </c>
      <c r="E2090" s="69">
        <v>10374</v>
      </c>
      <c r="F2090" s="69">
        <f>'EXTR. DIARIA'!$D2090*'EXTR. DIARIA'!$E2090</f>
        <v>1311792.3</v>
      </c>
    </row>
    <row r="2091" spans="1:6" ht="15.75" customHeight="1" x14ac:dyDescent="0.25">
      <c r="A2091" s="4" t="s">
        <v>366</v>
      </c>
      <c r="B2091" s="71">
        <v>43559</v>
      </c>
      <c r="C2091" s="4">
        <v>73</v>
      </c>
      <c r="D2091" s="4">
        <v>197</v>
      </c>
      <c r="E2091" s="69">
        <v>8236</v>
      </c>
      <c r="F2091" s="69">
        <f>'EXTR. DIARIA'!$D2091*'EXTR. DIARIA'!$E2091</f>
        <v>1622492</v>
      </c>
    </row>
    <row r="2092" spans="1:6" ht="15.75" customHeight="1" x14ac:dyDescent="0.25">
      <c r="A2092" s="4" t="s">
        <v>366</v>
      </c>
      <c r="B2092" s="71">
        <v>43559</v>
      </c>
      <c r="C2092" s="4">
        <v>5</v>
      </c>
      <c r="D2092" s="4">
        <v>6</v>
      </c>
      <c r="E2092" s="69">
        <v>154320</v>
      </c>
      <c r="F2092" s="69">
        <f>'EXTR. DIARIA'!$D2092*'EXTR. DIARIA'!$E2092</f>
        <v>925920</v>
      </c>
    </row>
  </sheetData>
  <pageMargins left="0.7" right="0.7" top="0.75" bottom="0.75" header="0" footer="0"/>
  <pageSetup orientation="landscape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1000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17.42578125" customWidth="1"/>
    <col min="3" max="3" width="15" customWidth="1"/>
    <col min="4" max="26" width="11.42578125" customWidth="1"/>
  </cols>
  <sheetData>
    <row r="1" spans="1:10" x14ac:dyDescent="0.25">
      <c r="A1" s="4" t="s">
        <v>316</v>
      </c>
      <c r="B1" s="69" t="s">
        <v>381</v>
      </c>
      <c r="C1" s="69" t="s">
        <v>163</v>
      </c>
      <c r="H1" s="71">
        <v>43249</v>
      </c>
      <c r="I1" s="71">
        <v>43278</v>
      </c>
    </row>
    <row r="2" spans="1:10" x14ac:dyDescent="0.25">
      <c r="A2" s="4" t="s">
        <v>321</v>
      </c>
      <c r="B2" s="69">
        <v>1859189.912</v>
      </c>
      <c r="C2" s="69">
        <v>3301274</v>
      </c>
    </row>
    <row r="3" spans="1:10" x14ac:dyDescent="0.25">
      <c r="A3" s="4" t="s">
        <v>322</v>
      </c>
      <c r="B3" s="69">
        <v>5893497.9680000003</v>
      </c>
      <c r="C3" s="69">
        <v>7101202</v>
      </c>
    </row>
    <row r="4" spans="1:10" x14ac:dyDescent="0.25">
      <c r="A4" s="4" t="s">
        <v>323</v>
      </c>
      <c r="B4" s="69">
        <v>1185251.5088</v>
      </c>
      <c r="C4" s="69">
        <v>3061258</v>
      </c>
    </row>
    <row r="5" spans="1:10" x14ac:dyDescent="0.25">
      <c r="A5" s="4" t="s">
        <v>324</v>
      </c>
      <c r="B5" s="69">
        <v>3278093.7319999998</v>
      </c>
      <c r="C5" s="69">
        <v>3041208</v>
      </c>
    </row>
    <row r="6" spans="1:10" x14ac:dyDescent="0.25">
      <c r="A6" s="4" t="s">
        <v>325</v>
      </c>
      <c r="B6" s="69">
        <v>4563695.419999999</v>
      </c>
      <c r="C6" s="69">
        <v>967897</v>
      </c>
    </row>
    <row r="7" spans="1:10" x14ac:dyDescent="0.25">
      <c r="A7" s="4" t="s">
        <v>326</v>
      </c>
      <c r="B7" s="69">
        <v>3407788.4520000005</v>
      </c>
      <c r="C7" s="69">
        <v>2518967</v>
      </c>
      <c r="J7" s="4">
        <f>+J5+J3</f>
        <v>0</v>
      </c>
    </row>
    <row r="8" spans="1:10" x14ac:dyDescent="0.25">
      <c r="A8" s="4" t="s">
        <v>327</v>
      </c>
      <c r="B8" s="69">
        <v>1209871.0200000005</v>
      </c>
      <c r="C8" s="69">
        <v>1209871</v>
      </c>
    </row>
    <row r="9" spans="1:10" x14ac:dyDescent="0.25">
      <c r="A9" s="4" t="s">
        <v>328</v>
      </c>
      <c r="B9" s="69">
        <v>74074616.162484795</v>
      </c>
      <c r="C9" s="69">
        <v>69562190</v>
      </c>
      <c r="J9" s="4">
        <v>0</v>
      </c>
    </row>
    <row r="10" spans="1:10" x14ac:dyDescent="0.25">
      <c r="A10" s="4" t="s">
        <v>329</v>
      </c>
      <c r="B10" s="69">
        <v>43210709.380000003</v>
      </c>
      <c r="C10" s="69">
        <v>31515966</v>
      </c>
    </row>
    <row r="11" spans="1:10" x14ac:dyDescent="0.25">
      <c r="A11" s="4" t="s">
        <v>330</v>
      </c>
      <c r="B11" s="69">
        <v>95967085.697417617</v>
      </c>
      <c r="C11" s="69">
        <v>87143088</v>
      </c>
    </row>
    <row r="12" spans="1:10" x14ac:dyDescent="0.25">
      <c r="A12" s="4" t="s">
        <v>331</v>
      </c>
      <c r="B12" s="69">
        <v>96281009.813984007</v>
      </c>
      <c r="C12" s="69">
        <v>109279494</v>
      </c>
    </row>
    <row r="13" spans="1:10" x14ac:dyDescent="0.25">
      <c r="A13" s="4" t="s">
        <v>332</v>
      </c>
      <c r="B13" s="69">
        <v>90295048.0920728</v>
      </c>
      <c r="C13" s="69">
        <v>110479497</v>
      </c>
    </row>
    <row r="14" spans="1:10" x14ac:dyDescent="0.25">
      <c r="A14" s="4" t="s">
        <v>333</v>
      </c>
      <c r="B14" s="69">
        <v>168279628.14984</v>
      </c>
      <c r="C14" s="69">
        <v>180430347</v>
      </c>
    </row>
    <row r="15" spans="1:10" x14ac:dyDescent="0.25">
      <c r="A15" s="4" t="s">
        <v>334</v>
      </c>
      <c r="B15" s="69">
        <v>129017543.04580002</v>
      </c>
      <c r="C15" s="69">
        <v>0</v>
      </c>
    </row>
    <row r="16" spans="1:10" x14ac:dyDescent="0.25">
      <c r="A16" s="4" t="s">
        <v>335</v>
      </c>
      <c r="B16" s="69">
        <v>47308799.743625604</v>
      </c>
      <c r="C16" s="69">
        <v>43877070</v>
      </c>
    </row>
    <row r="17" spans="1:3" x14ac:dyDescent="0.25">
      <c r="A17" s="4" t="s">
        <v>336</v>
      </c>
      <c r="B17" s="69">
        <v>45234384.592880003</v>
      </c>
      <c r="C17" s="69">
        <v>49116902</v>
      </c>
    </row>
    <row r="18" spans="1:3" x14ac:dyDescent="0.25">
      <c r="A18" s="4" t="s">
        <v>337</v>
      </c>
      <c r="B18" s="69">
        <v>17025253.153957959</v>
      </c>
      <c r="C18" s="69">
        <v>19075566</v>
      </c>
    </row>
    <row r="19" spans="1:3" x14ac:dyDescent="0.25">
      <c r="A19" s="4" t="s">
        <v>338</v>
      </c>
      <c r="B19" s="69">
        <v>18816410.340799998</v>
      </c>
      <c r="C19" s="69">
        <v>0</v>
      </c>
    </row>
    <row r="20" spans="1:3" x14ac:dyDescent="0.25">
      <c r="A20" s="4" t="s">
        <v>339</v>
      </c>
      <c r="B20" s="69">
        <v>18751601.2896</v>
      </c>
      <c r="C20" s="69">
        <v>0</v>
      </c>
    </row>
    <row r="21" spans="1:3" ht="15.75" customHeight="1" x14ac:dyDescent="0.25">
      <c r="A21" s="4" t="s">
        <v>340</v>
      </c>
      <c r="B21" s="69">
        <v>429225.11999999994</v>
      </c>
      <c r="C21" s="69">
        <v>429226</v>
      </c>
    </row>
    <row r="22" spans="1:3" ht="15.75" customHeight="1" x14ac:dyDescent="0.25">
      <c r="A22" s="4" t="s">
        <v>341</v>
      </c>
      <c r="B22" s="69">
        <v>0</v>
      </c>
      <c r="C22" s="69">
        <v>0</v>
      </c>
    </row>
    <row r="23" spans="1:3" ht="15.75" customHeight="1" x14ac:dyDescent="0.25">
      <c r="A23" s="4" t="s">
        <v>342</v>
      </c>
      <c r="B23" s="69">
        <v>52797527.979157016</v>
      </c>
      <c r="C23" s="69">
        <v>57128446</v>
      </c>
    </row>
    <row r="24" spans="1:3" ht="15.75" customHeight="1" x14ac:dyDescent="0.25">
      <c r="A24" s="4" t="s">
        <v>343</v>
      </c>
      <c r="B24" s="69">
        <v>307847352.14515519</v>
      </c>
      <c r="C24" s="69">
        <v>373451540</v>
      </c>
    </row>
    <row r="25" spans="1:3" ht="15.75" customHeight="1" x14ac:dyDescent="0.25">
      <c r="A25" s="4" t="s">
        <v>344</v>
      </c>
      <c r="B25" s="69">
        <v>79342883.512227833</v>
      </c>
      <c r="C25" s="69">
        <v>62999849</v>
      </c>
    </row>
    <row r="26" spans="1:3" ht="15.75" customHeight="1" x14ac:dyDescent="0.25">
      <c r="A26" s="4" t="s">
        <v>345</v>
      </c>
      <c r="B26" s="69">
        <v>208673872.44255319</v>
      </c>
      <c r="C26" s="69">
        <v>179088232</v>
      </c>
    </row>
    <row r="27" spans="1:3" ht="15.75" customHeight="1" x14ac:dyDescent="0.25">
      <c r="A27" s="4" t="s">
        <v>346</v>
      </c>
      <c r="B27" s="69">
        <v>327529144.07260805</v>
      </c>
      <c r="C27" s="69">
        <v>0</v>
      </c>
    </row>
    <row r="28" spans="1:3" ht="15.75" customHeight="1" x14ac:dyDescent="0.25">
      <c r="A28" s="4" t="s">
        <v>347</v>
      </c>
      <c r="B28" s="69">
        <v>175731202.88788804</v>
      </c>
      <c r="C28" s="69">
        <v>0</v>
      </c>
    </row>
    <row r="29" spans="1:3" ht="15.75" customHeight="1" x14ac:dyDescent="0.25">
      <c r="A29" s="4" t="s">
        <v>348</v>
      </c>
      <c r="B29" s="69">
        <v>69086657.306639984</v>
      </c>
      <c r="C29" s="69">
        <v>77096905</v>
      </c>
    </row>
    <row r="30" spans="1:3" ht="15.75" customHeight="1" x14ac:dyDescent="0.25">
      <c r="A30" s="4" t="s">
        <v>349</v>
      </c>
      <c r="B30" s="69">
        <v>5764694.4827999994</v>
      </c>
      <c r="C30" s="69">
        <v>0</v>
      </c>
    </row>
    <row r="31" spans="1:3" ht="15.75" customHeight="1" x14ac:dyDescent="0.25">
      <c r="A31" s="4" t="s">
        <v>350</v>
      </c>
      <c r="B31" s="69">
        <v>258217533.38944003</v>
      </c>
      <c r="C31" s="69">
        <v>409468636</v>
      </c>
    </row>
    <row r="32" spans="1:3" ht="15.75" customHeight="1" x14ac:dyDescent="0.25">
      <c r="A32" s="4" t="s">
        <v>351</v>
      </c>
      <c r="B32" s="69">
        <v>0</v>
      </c>
      <c r="C32" s="69">
        <v>0</v>
      </c>
    </row>
    <row r="33" spans="1:3" ht="15.75" customHeight="1" x14ac:dyDescent="0.25">
      <c r="A33" s="4" t="s">
        <v>352</v>
      </c>
      <c r="B33" s="69">
        <v>310819800.85929173</v>
      </c>
      <c r="C33" s="69">
        <v>350352164</v>
      </c>
    </row>
    <row r="34" spans="1:3" ht="15.75" customHeight="1" x14ac:dyDescent="0.25">
      <c r="A34" s="4" t="s">
        <v>353</v>
      </c>
      <c r="B34" s="69">
        <v>10536124.45088</v>
      </c>
      <c r="C34" s="69">
        <v>10107863</v>
      </c>
    </row>
    <row r="35" spans="1:3" ht="15.75" customHeight="1" x14ac:dyDescent="0.25">
      <c r="A35" s="4" t="s">
        <v>354</v>
      </c>
      <c r="B35" s="69">
        <v>80415310.619220793</v>
      </c>
      <c r="C35" s="69">
        <v>0</v>
      </c>
    </row>
    <row r="36" spans="1:3" ht="15.75" customHeight="1" x14ac:dyDescent="0.25">
      <c r="A36" s="4" t="s">
        <v>355</v>
      </c>
      <c r="B36" s="69">
        <v>67428086.594459176</v>
      </c>
      <c r="C36" s="69">
        <v>92397670</v>
      </c>
    </row>
    <row r="37" spans="1:3" ht="15.75" customHeight="1" x14ac:dyDescent="0.25">
      <c r="A37" s="4" t="s">
        <v>356</v>
      </c>
      <c r="B37" s="69">
        <v>10205850.184</v>
      </c>
      <c r="C37" s="69">
        <v>6209019</v>
      </c>
    </row>
    <row r="38" spans="1:3" ht="15.75" customHeight="1" x14ac:dyDescent="0.25">
      <c r="A38" s="4" t="s">
        <v>357</v>
      </c>
      <c r="B38" s="69">
        <v>54225058.285112001</v>
      </c>
      <c r="C38" s="69">
        <v>37197813</v>
      </c>
    </row>
    <row r="39" spans="1:3" ht="15.75" customHeight="1" x14ac:dyDescent="0.25">
      <c r="A39" s="4" t="s">
        <v>358</v>
      </c>
      <c r="B39" s="69">
        <v>1800370.6359999999</v>
      </c>
      <c r="C39" s="69">
        <v>1649270</v>
      </c>
    </row>
    <row r="40" spans="1:3" ht="15.75" customHeight="1" x14ac:dyDescent="0.25">
      <c r="A40" s="4" t="s">
        <v>359</v>
      </c>
      <c r="B40" s="69">
        <v>2661716.2439999999</v>
      </c>
      <c r="C40" s="69">
        <v>4381624</v>
      </c>
    </row>
    <row r="41" spans="1:3" ht="15.75" customHeight="1" x14ac:dyDescent="0.25">
      <c r="A41" s="4" t="s">
        <v>360</v>
      </c>
      <c r="B41" s="69">
        <v>10010387.610160001</v>
      </c>
      <c r="C41" s="69">
        <v>11801615</v>
      </c>
    </row>
    <row r="42" spans="1:3" ht="15.75" customHeight="1" x14ac:dyDescent="0.25">
      <c r="A42" s="4" t="s">
        <v>361</v>
      </c>
      <c r="B42" s="69">
        <v>546469811.73199999</v>
      </c>
      <c r="C42" s="69">
        <v>518054476</v>
      </c>
    </row>
    <row r="43" spans="1:3" ht="15.75" customHeight="1" x14ac:dyDescent="0.25">
      <c r="A43" s="4" t="s">
        <v>362</v>
      </c>
      <c r="B43" s="69">
        <v>46108935.853147477</v>
      </c>
      <c r="C43" s="69">
        <v>42711664</v>
      </c>
    </row>
    <row r="44" spans="1:3" ht="15.75" customHeight="1" x14ac:dyDescent="0.25">
      <c r="A44" s="4" t="s">
        <v>363</v>
      </c>
      <c r="B44" s="69">
        <v>89316221.814574391</v>
      </c>
      <c r="C44" s="69">
        <v>102478421</v>
      </c>
    </row>
    <row r="45" spans="1:3" ht="15.75" customHeight="1" x14ac:dyDescent="0.25">
      <c r="A45" s="4" t="s">
        <v>364</v>
      </c>
      <c r="B45" s="69">
        <v>50981277.86463166</v>
      </c>
      <c r="C45" s="69">
        <v>0</v>
      </c>
    </row>
    <row r="46" spans="1:3" ht="15.75" customHeight="1" x14ac:dyDescent="0.25">
      <c r="A46" s="4" t="s">
        <v>365</v>
      </c>
      <c r="B46" s="69">
        <v>103251771.4084</v>
      </c>
      <c r="C46" s="69">
        <v>17535396</v>
      </c>
    </row>
    <row r="47" spans="1:3" ht="15.75" customHeight="1" x14ac:dyDescent="0.25">
      <c r="A47" s="4" t="s">
        <v>366</v>
      </c>
      <c r="B47" s="69">
        <v>424531509.57051992</v>
      </c>
      <c r="C47" s="69">
        <v>425779801</v>
      </c>
    </row>
    <row r="48" spans="1:3" ht="15.75" customHeight="1" x14ac:dyDescent="0.25">
      <c r="A48" s="4" t="s">
        <v>367</v>
      </c>
      <c r="B48" s="69">
        <v>0</v>
      </c>
      <c r="C48" s="69">
        <v>2100455</v>
      </c>
    </row>
    <row r="49" spans="1:3" ht="15.75" customHeight="1" x14ac:dyDescent="0.25">
      <c r="A49" s="4" t="s">
        <v>368</v>
      </c>
      <c r="B49" s="69">
        <v>2625568.5599999996</v>
      </c>
      <c r="C49" s="69">
        <v>2625568</v>
      </c>
    </row>
    <row r="50" spans="1:3" ht="15.75" customHeight="1" x14ac:dyDescent="0.25">
      <c r="A50" s="4" t="s">
        <v>369</v>
      </c>
      <c r="B50" s="69">
        <v>31892384.136</v>
      </c>
      <c r="C50" s="69">
        <v>31892384</v>
      </c>
    </row>
    <row r="51" spans="1:3" ht="15.75" customHeight="1" x14ac:dyDescent="0.25">
      <c r="A51" s="4" t="s">
        <v>370</v>
      </c>
      <c r="B51" s="69">
        <v>16152322.560000001</v>
      </c>
      <c r="C51" s="69">
        <v>18542833</v>
      </c>
    </row>
    <row r="52" spans="1:3" ht="15.75" customHeight="1" x14ac:dyDescent="0.25">
      <c r="A52" s="4" t="s">
        <v>371</v>
      </c>
      <c r="B52" s="69">
        <v>7339842.5480000004</v>
      </c>
      <c r="C52" s="69">
        <v>28408933</v>
      </c>
    </row>
    <row r="53" spans="1:3" ht="15.75" customHeight="1" x14ac:dyDescent="0.25">
      <c r="B53" s="69"/>
      <c r="C53" s="69"/>
    </row>
    <row r="54" spans="1:3" ht="15.75" customHeight="1" x14ac:dyDescent="0.25">
      <c r="B54" s="69"/>
      <c r="C54" s="69"/>
    </row>
    <row r="55" spans="1:3" ht="15.75" customHeight="1" x14ac:dyDescent="0.25">
      <c r="B55" s="69"/>
      <c r="C55" s="69"/>
    </row>
    <row r="56" spans="1:3" ht="15.75" customHeight="1" x14ac:dyDescent="0.25">
      <c r="B56" s="69"/>
      <c r="C56" s="69"/>
    </row>
    <row r="57" spans="1:3" ht="15.75" customHeight="1" x14ac:dyDescent="0.25">
      <c r="B57" s="69"/>
      <c r="C57" s="69"/>
    </row>
    <row r="58" spans="1:3" ht="15.75" customHeight="1" x14ac:dyDescent="0.25">
      <c r="B58" s="69"/>
      <c r="C58" s="69"/>
    </row>
    <row r="59" spans="1:3" ht="15.75" customHeight="1" x14ac:dyDescent="0.25">
      <c r="B59" s="69"/>
      <c r="C59" s="69"/>
    </row>
    <row r="60" spans="1:3" ht="15.75" customHeight="1" x14ac:dyDescent="0.25">
      <c r="B60" s="69"/>
      <c r="C60" s="69"/>
    </row>
    <row r="61" spans="1:3" ht="15.75" customHeight="1" x14ac:dyDescent="0.25">
      <c r="B61" s="69"/>
      <c r="C61" s="69"/>
    </row>
    <row r="62" spans="1:3" ht="15.75" customHeight="1" x14ac:dyDescent="0.25">
      <c r="B62" s="69"/>
      <c r="C62" s="69"/>
    </row>
    <row r="63" spans="1:3" ht="15.75" customHeight="1" x14ac:dyDescent="0.25">
      <c r="B63" s="69"/>
      <c r="C63" s="69"/>
    </row>
    <row r="64" spans="1:3" ht="15.75" customHeight="1" x14ac:dyDescent="0.25">
      <c r="B64" s="69"/>
      <c r="C64" s="69"/>
    </row>
    <row r="65" spans="2:3" ht="15.75" customHeight="1" x14ac:dyDescent="0.25">
      <c r="B65" s="69"/>
      <c r="C65" s="69"/>
    </row>
    <row r="66" spans="2:3" ht="15.75" customHeight="1" x14ac:dyDescent="0.25">
      <c r="B66" s="69"/>
      <c r="C66" s="69"/>
    </row>
    <row r="67" spans="2:3" ht="15.75" customHeight="1" x14ac:dyDescent="0.25">
      <c r="B67" s="69"/>
      <c r="C67" s="69"/>
    </row>
    <row r="68" spans="2:3" ht="15.75" customHeight="1" x14ac:dyDescent="0.25">
      <c r="B68" s="69"/>
      <c r="C68" s="69"/>
    </row>
    <row r="69" spans="2:3" ht="15.75" customHeight="1" x14ac:dyDescent="0.25">
      <c r="B69" s="69"/>
      <c r="C69" s="69"/>
    </row>
    <row r="70" spans="2:3" ht="15.75" customHeight="1" x14ac:dyDescent="0.25">
      <c r="B70" s="69"/>
      <c r="C70" s="69"/>
    </row>
    <row r="71" spans="2:3" ht="15.75" customHeight="1" x14ac:dyDescent="0.25">
      <c r="B71" s="69"/>
      <c r="C71" s="69"/>
    </row>
    <row r="72" spans="2:3" ht="15.75" customHeight="1" x14ac:dyDescent="0.25">
      <c r="B72" s="69"/>
      <c r="C72" s="69"/>
    </row>
    <row r="73" spans="2:3" ht="15.75" customHeight="1" x14ac:dyDescent="0.25">
      <c r="B73" s="69"/>
      <c r="C73" s="69"/>
    </row>
    <row r="74" spans="2:3" ht="15.75" customHeight="1" x14ac:dyDescent="0.25">
      <c r="B74" s="69"/>
      <c r="C74" s="69"/>
    </row>
    <row r="75" spans="2:3" ht="15.75" customHeight="1" x14ac:dyDescent="0.25">
      <c r="B75" s="69"/>
      <c r="C75" s="69"/>
    </row>
    <row r="76" spans="2:3" ht="15.75" customHeight="1" x14ac:dyDescent="0.25">
      <c r="B76" s="69"/>
      <c r="C76" s="69"/>
    </row>
    <row r="77" spans="2:3" ht="15.75" customHeight="1" x14ac:dyDescent="0.25">
      <c r="B77" s="69"/>
      <c r="C77" s="69"/>
    </row>
    <row r="78" spans="2:3" ht="15.75" customHeight="1" x14ac:dyDescent="0.25">
      <c r="B78" s="69"/>
      <c r="C78" s="69"/>
    </row>
    <row r="79" spans="2:3" ht="15.75" customHeight="1" x14ac:dyDescent="0.25">
      <c r="B79" s="69"/>
      <c r="C79" s="69"/>
    </row>
    <row r="80" spans="2:3" ht="15.75" customHeight="1" x14ac:dyDescent="0.25">
      <c r="B80" s="69"/>
      <c r="C80" s="69"/>
    </row>
    <row r="81" spans="2:3" ht="15.75" customHeight="1" x14ac:dyDescent="0.25">
      <c r="B81" s="69"/>
      <c r="C81" s="69"/>
    </row>
    <row r="82" spans="2:3" ht="15.75" customHeight="1" x14ac:dyDescent="0.25">
      <c r="B82" s="69"/>
      <c r="C82" s="69"/>
    </row>
    <row r="83" spans="2:3" ht="15.75" customHeight="1" x14ac:dyDescent="0.25">
      <c r="B83" s="69"/>
      <c r="C83" s="69"/>
    </row>
    <row r="84" spans="2:3" ht="15.75" customHeight="1" x14ac:dyDescent="0.25">
      <c r="B84" s="69"/>
      <c r="C84" s="69"/>
    </row>
    <row r="85" spans="2:3" ht="15.75" customHeight="1" x14ac:dyDescent="0.25">
      <c r="B85" s="69"/>
      <c r="C85" s="69"/>
    </row>
    <row r="86" spans="2:3" ht="15.75" customHeight="1" x14ac:dyDescent="0.25">
      <c r="B86" s="69"/>
      <c r="C86" s="69"/>
    </row>
    <row r="87" spans="2:3" ht="15.75" customHeight="1" x14ac:dyDescent="0.25">
      <c r="B87" s="69"/>
      <c r="C87" s="69"/>
    </row>
    <row r="88" spans="2:3" ht="15.75" customHeight="1" x14ac:dyDescent="0.25">
      <c r="B88" s="69"/>
      <c r="C88" s="69"/>
    </row>
    <row r="89" spans="2:3" ht="15.75" customHeight="1" x14ac:dyDescent="0.25">
      <c r="B89" s="69"/>
      <c r="C89" s="69"/>
    </row>
    <row r="90" spans="2:3" ht="15.75" customHeight="1" x14ac:dyDescent="0.25">
      <c r="B90" s="69"/>
      <c r="C90" s="69"/>
    </row>
    <row r="91" spans="2:3" ht="15.75" customHeight="1" x14ac:dyDescent="0.25">
      <c r="B91" s="69"/>
      <c r="C91" s="69"/>
    </row>
    <row r="92" spans="2:3" ht="15.75" customHeight="1" x14ac:dyDescent="0.25">
      <c r="B92" s="69"/>
      <c r="C92" s="69"/>
    </row>
    <row r="93" spans="2:3" ht="15.75" customHeight="1" x14ac:dyDescent="0.25">
      <c r="B93" s="69"/>
      <c r="C93" s="69"/>
    </row>
    <row r="94" spans="2:3" ht="15.75" customHeight="1" x14ac:dyDescent="0.25">
      <c r="B94" s="69"/>
      <c r="C94" s="69"/>
    </row>
    <row r="95" spans="2:3" ht="15.75" customHeight="1" x14ac:dyDescent="0.25">
      <c r="B95" s="69"/>
      <c r="C95" s="69"/>
    </row>
    <row r="96" spans="2:3" ht="15.75" customHeight="1" x14ac:dyDescent="0.25">
      <c r="B96" s="69"/>
      <c r="C96" s="69"/>
    </row>
    <row r="97" spans="2:3" ht="15.75" customHeight="1" x14ac:dyDescent="0.25">
      <c r="B97" s="69"/>
      <c r="C97" s="69"/>
    </row>
    <row r="98" spans="2:3" ht="15.75" customHeight="1" x14ac:dyDescent="0.25">
      <c r="B98" s="69"/>
      <c r="C98" s="69"/>
    </row>
    <row r="99" spans="2:3" ht="15.75" customHeight="1" x14ac:dyDescent="0.25">
      <c r="B99" s="69"/>
      <c r="C99" s="69"/>
    </row>
    <row r="100" spans="2:3" ht="15.75" customHeight="1" x14ac:dyDescent="0.25">
      <c r="B100" s="69"/>
      <c r="C100" s="69"/>
    </row>
    <row r="101" spans="2:3" ht="15.75" customHeight="1" x14ac:dyDescent="0.25">
      <c r="B101" s="69"/>
      <c r="C101" s="69"/>
    </row>
    <row r="102" spans="2:3" ht="15.75" customHeight="1" x14ac:dyDescent="0.25">
      <c r="B102" s="69"/>
      <c r="C102" s="69"/>
    </row>
    <row r="103" spans="2:3" ht="15.75" customHeight="1" x14ac:dyDescent="0.25">
      <c r="B103" s="69"/>
      <c r="C103" s="69"/>
    </row>
    <row r="104" spans="2:3" ht="15.75" customHeight="1" x14ac:dyDescent="0.25">
      <c r="B104" s="69"/>
      <c r="C104" s="69"/>
    </row>
    <row r="105" spans="2:3" ht="15.75" customHeight="1" x14ac:dyDescent="0.25">
      <c r="B105" s="69"/>
      <c r="C105" s="69"/>
    </row>
    <row r="106" spans="2:3" ht="15.75" customHeight="1" x14ac:dyDescent="0.25">
      <c r="B106" s="69"/>
      <c r="C106" s="69"/>
    </row>
    <row r="107" spans="2:3" ht="15.75" customHeight="1" x14ac:dyDescent="0.25">
      <c r="B107" s="69"/>
      <c r="C107" s="69"/>
    </row>
    <row r="108" spans="2:3" ht="15.75" customHeight="1" x14ac:dyDescent="0.25">
      <c r="B108" s="69"/>
      <c r="C108" s="69"/>
    </row>
    <row r="109" spans="2:3" ht="15.75" customHeight="1" x14ac:dyDescent="0.25">
      <c r="B109" s="69"/>
      <c r="C109" s="69"/>
    </row>
    <row r="110" spans="2:3" ht="15.75" customHeight="1" x14ac:dyDescent="0.25">
      <c r="B110" s="69"/>
      <c r="C110" s="69"/>
    </row>
    <row r="111" spans="2:3" ht="15.75" customHeight="1" x14ac:dyDescent="0.25">
      <c r="B111" s="69"/>
      <c r="C111" s="69"/>
    </row>
    <row r="112" spans="2:3" ht="15.75" customHeight="1" x14ac:dyDescent="0.25">
      <c r="B112" s="69"/>
      <c r="C112" s="69"/>
    </row>
    <row r="113" spans="2:3" ht="15.75" customHeight="1" x14ac:dyDescent="0.25">
      <c r="B113" s="69"/>
      <c r="C113" s="69"/>
    </row>
    <row r="114" spans="2:3" ht="15.75" customHeight="1" x14ac:dyDescent="0.25">
      <c r="B114" s="69"/>
      <c r="C114" s="69"/>
    </row>
    <row r="115" spans="2:3" ht="15.75" customHeight="1" x14ac:dyDescent="0.25">
      <c r="B115" s="69"/>
      <c r="C115" s="69"/>
    </row>
    <row r="116" spans="2:3" ht="15.75" customHeight="1" x14ac:dyDescent="0.25">
      <c r="B116" s="69"/>
      <c r="C116" s="69"/>
    </row>
    <row r="117" spans="2:3" ht="15.75" customHeight="1" x14ac:dyDescent="0.25">
      <c r="B117" s="69"/>
      <c r="C117" s="69"/>
    </row>
    <row r="118" spans="2:3" ht="15.75" customHeight="1" x14ac:dyDescent="0.25">
      <c r="B118" s="69"/>
      <c r="C118" s="69"/>
    </row>
    <row r="119" spans="2:3" ht="15.75" customHeight="1" x14ac:dyDescent="0.25">
      <c r="B119" s="69"/>
      <c r="C119" s="69"/>
    </row>
    <row r="120" spans="2:3" ht="15.75" customHeight="1" x14ac:dyDescent="0.25">
      <c r="B120" s="69"/>
      <c r="C120" s="69"/>
    </row>
    <row r="121" spans="2:3" ht="15.75" customHeight="1" x14ac:dyDescent="0.25">
      <c r="B121" s="69"/>
      <c r="C121" s="69"/>
    </row>
    <row r="122" spans="2:3" ht="15.75" customHeight="1" x14ac:dyDescent="0.25">
      <c r="B122" s="69"/>
      <c r="C122" s="69"/>
    </row>
    <row r="123" spans="2:3" ht="15.75" customHeight="1" x14ac:dyDescent="0.25">
      <c r="B123" s="69"/>
      <c r="C123" s="69"/>
    </row>
    <row r="124" spans="2:3" ht="15.75" customHeight="1" x14ac:dyDescent="0.25">
      <c r="B124" s="69"/>
      <c r="C124" s="69"/>
    </row>
    <row r="125" spans="2:3" ht="15.75" customHeight="1" x14ac:dyDescent="0.25">
      <c r="B125" s="69"/>
      <c r="C125" s="69"/>
    </row>
    <row r="126" spans="2:3" ht="15.75" customHeight="1" x14ac:dyDescent="0.25">
      <c r="B126" s="69"/>
      <c r="C126" s="69"/>
    </row>
    <row r="127" spans="2:3" ht="15.75" customHeight="1" x14ac:dyDescent="0.25">
      <c r="B127" s="69"/>
      <c r="C127" s="69"/>
    </row>
    <row r="128" spans="2:3" ht="15.75" customHeight="1" x14ac:dyDescent="0.25">
      <c r="B128" s="69"/>
      <c r="C128" s="69"/>
    </row>
    <row r="129" spans="2:3" ht="15.75" customHeight="1" x14ac:dyDescent="0.25">
      <c r="B129" s="69"/>
      <c r="C129" s="69"/>
    </row>
    <row r="130" spans="2:3" ht="15.75" customHeight="1" x14ac:dyDescent="0.25">
      <c r="B130" s="69"/>
      <c r="C130" s="69"/>
    </row>
    <row r="131" spans="2:3" ht="15.75" customHeight="1" x14ac:dyDescent="0.25">
      <c r="B131" s="69"/>
      <c r="C131" s="69"/>
    </row>
    <row r="132" spans="2:3" ht="15.75" customHeight="1" x14ac:dyDescent="0.25">
      <c r="B132" s="69"/>
      <c r="C132" s="69"/>
    </row>
    <row r="133" spans="2:3" ht="15.75" customHeight="1" x14ac:dyDescent="0.25">
      <c r="B133" s="69"/>
      <c r="C133" s="69"/>
    </row>
    <row r="134" spans="2:3" ht="15.75" customHeight="1" x14ac:dyDescent="0.25">
      <c r="B134" s="69"/>
      <c r="C134" s="69"/>
    </row>
    <row r="135" spans="2:3" ht="15.75" customHeight="1" x14ac:dyDescent="0.25">
      <c r="B135" s="69"/>
      <c r="C135" s="69"/>
    </row>
    <row r="136" spans="2:3" ht="15.75" customHeight="1" x14ac:dyDescent="0.25">
      <c r="B136" s="69"/>
      <c r="C136" s="69"/>
    </row>
    <row r="137" spans="2:3" ht="15.75" customHeight="1" x14ac:dyDescent="0.25">
      <c r="B137" s="69"/>
      <c r="C137" s="69"/>
    </row>
    <row r="138" spans="2:3" ht="15.75" customHeight="1" x14ac:dyDescent="0.25">
      <c r="B138" s="69"/>
      <c r="C138" s="69"/>
    </row>
    <row r="139" spans="2:3" ht="15.75" customHeight="1" x14ac:dyDescent="0.25">
      <c r="B139" s="69"/>
      <c r="C139" s="69"/>
    </row>
    <row r="140" spans="2:3" ht="15.75" customHeight="1" x14ac:dyDescent="0.25">
      <c r="B140" s="69"/>
      <c r="C140" s="69"/>
    </row>
    <row r="141" spans="2:3" ht="15.75" customHeight="1" x14ac:dyDescent="0.25">
      <c r="B141" s="69"/>
      <c r="C141" s="69"/>
    </row>
    <row r="142" spans="2:3" ht="15.75" customHeight="1" x14ac:dyDescent="0.25">
      <c r="B142" s="69"/>
      <c r="C142" s="69"/>
    </row>
    <row r="143" spans="2:3" ht="15.75" customHeight="1" x14ac:dyDescent="0.25">
      <c r="B143" s="69"/>
      <c r="C143" s="69"/>
    </row>
    <row r="144" spans="2:3" ht="15.75" customHeight="1" x14ac:dyDescent="0.25">
      <c r="B144" s="69"/>
      <c r="C144" s="69"/>
    </row>
    <row r="145" spans="2:3" ht="15.75" customHeight="1" x14ac:dyDescent="0.25">
      <c r="B145" s="69"/>
      <c r="C145" s="69"/>
    </row>
    <row r="146" spans="2:3" ht="15.75" customHeight="1" x14ac:dyDescent="0.25">
      <c r="B146" s="69"/>
      <c r="C146" s="69"/>
    </row>
    <row r="147" spans="2:3" ht="15.75" customHeight="1" x14ac:dyDescent="0.25">
      <c r="B147" s="69"/>
      <c r="C147" s="69"/>
    </row>
    <row r="148" spans="2:3" ht="15.75" customHeight="1" x14ac:dyDescent="0.25">
      <c r="B148" s="69"/>
      <c r="C148" s="69"/>
    </row>
    <row r="149" spans="2:3" ht="15.75" customHeight="1" x14ac:dyDescent="0.25">
      <c r="B149" s="69"/>
      <c r="C149" s="69"/>
    </row>
    <row r="150" spans="2:3" ht="15.75" customHeight="1" x14ac:dyDescent="0.25">
      <c r="B150" s="69"/>
      <c r="C150" s="69"/>
    </row>
    <row r="151" spans="2:3" ht="15.75" customHeight="1" x14ac:dyDescent="0.25">
      <c r="B151" s="69"/>
      <c r="C151" s="69"/>
    </row>
    <row r="152" spans="2:3" ht="15.75" customHeight="1" x14ac:dyDescent="0.25">
      <c r="B152" s="69"/>
      <c r="C152" s="69"/>
    </row>
    <row r="153" spans="2:3" ht="15.75" customHeight="1" x14ac:dyDescent="0.25">
      <c r="B153" s="69"/>
      <c r="C153" s="69"/>
    </row>
    <row r="154" spans="2:3" ht="15.75" customHeight="1" x14ac:dyDescent="0.25">
      <c r="B154" s="69"/>
      <c r="C154" s="69"/>
    </row>
    <row r="155" spans="2:3" ht="15.75" customHeight="1" x14ac:dyDescent="0.25">
      <c r="B155" s="69"/>
      <c r="C155" s="69"/>
    </row>
    <row r="156" spans="2:3" ht="15.75" customHeight="1" x14ac:dyDescent="0.25">
      <c r="B156" s="69"/>
      <c r="C156" s="69"/>
    </row>
    <row r="157" spans="2:3" ht="15.75" customHeight="1" x14ac:dyDescent="0.25">
      <c r="B157" s="69"/>
      <c r="C157" s="69"/>
    </row>
    <row r="158" spans="2:3" ht="15.75" customHeight="1" x14ac:dyDescent="0.25">
      <c r="B158" s="69"/>
      <c r="C158" s="69"/>
    </row>
    <row r="159" spans="2:3" ht="15.75" customHeight="1" x14ac:dyDescent="0.25">
      <c r="B159" s="69"/>
      <c r="C159" s="69"/>
    </row>
    <row r="160" spans="2:3" ht="15.75" customHeight="1" x14ac:dyDescent="0.25">
      <c r="B160" s="69"/>
      <c r="C160" s="69"/>
    </row>
    <row r="161" spans="2:3" ht="15.75" customHeight="1" x14ac:dyDescent="0.25">
      <c r="B161" s="69"/>
      <c r="C161" s="69"/>
    </row>
    <row r="162" spans="2:3" ht="15.75" customHeight="1" x14ac:dyDescent="0.25">
      <c r="B162" s="69"/>
      <c r="C162" s="69"/>
    </row>
    <row r="163" spans="2:3" ht="15.75" customHeight="1" x14ac:dyDescent="0.25">
      <c r="B163" s="69"/>
      <c r="C163" s="69"/>
    </row>
    <row r="164" spans="2:3" ht="15.75" customHeight="1" x14ac:dyDescent="0.25">
      <c r="B164" s="69"/>
      <c r="C164" s="69"/>
    </row>
    <row r="165" spans="2:3" ht="15.75" customHeight="1" x14ac:dyDescent="0.25">
      <c r="B165" s="69"/>
      <c r="C165" s="69"/>
    </row>
    <row r="166" spans="2:3" ht="15.75" customHeight="1" x14ac:dyDescent="0.25">
      <c r="B166" s="69"/>
      <c r="C166" s="69"/>
    </row>
    <row r="167" spans="2:3" ht="15.75" customHeight="1" x14ac:dyDescent="0.25">
      <c r="B167" s="69"/>
      <c r="C167" s="69"/>
    </row>
    <row r="168" spans="2:3" ht="15.75" customHeight="1" x14ac:dyDescent="0.25">
      <c r="B168" s="69"/>
      <c r="C168" s="69"/>
    </row>
    <row r="169" spans="2:3" ht="15.75" customHeight="1" x14ac:dyDescent="0.25">
      <c r="B169" s="69"/>
      <c r="C169" s="69"/>
    </row>
    <row r="170" spans="2:3" ht="15.75" customHeight="1" x14ac:dyDescent="0.25">
      <c r="B170" s="69"/>
      <c r="C170" s="69"/>
    </row>
    <row r="171" spans="2:3" ht="15.75" customHeight="1" x14ac:dyDescent="0.25">
      <c r="B171" s="69"/>
      <c r="C171" s="69"/>
    </row>
    <row r="172" spans="2:3" ht="15.75" customHeight="1" x14ac:dyDescent="0.25">
      <c r="B172" s="69"/>
      <c r="C172" s="69"/>
    </row>
    <row r="173" spans="2:3" ht="15.75" customHeight="1" x14ac:dyDescent="0.25">
      <c r="B173" s="69"/>
      <c r="C173" s="69"/>
    </row>
    <row r="174" spans="2:3" ht="15.75" customHeight="1" x14ac:dyDescent="0.25">
      <c r="B174" s="69"/>
      <c r="C174" s="69"/>
    </row>
    <row r="175" spans="2:3" ht="15.75" customHeight="1" x14ac:dyDescent="0.25">
      <c r="B175" s="69"/>
      <c r="C175" s="69"/>
    </row>
    <row r="176" spans="2:3" ht="15.75" customHeight="1" x14ac:dyDescent="0.25">
      <c r="B176" s="69"/>
      <c r="C176" s="69"/>
    </row>
    <row r="177" spans="2:3" ht="15.75" customHeight="1" x14ac:dyDescent="0.25">
      <c r="B177" s="69"/>
      <c r="C177" s="69"/>
    </row>
    <row r="178" spans="2:3" ht="15.75" customHeight="1" x14ac:dyDescent="0.25">
      <c r="B178" s="69"/>
      <c r="C178" s="69"/>
    </row>
    <row r="179" spans="2:3" ht="15.75" customHeight="1" x14ac:dyDescent="0.25">
      <c r="B179" s="69"/>
      <c r="C179" s="69"/>
    </row>
    <row r="180" spans="2:3" ht="15.75" customHeight="1" x14ac:dyDescent="0.25">
      <c r="B180" s="69"/>
      <c r="C180" s="69"/>
    </row>
    <row r="181" spans="2:3" ht="15.75" customHeight="1" x14ac:dyDescent="0.25">
      <c r="B181" s="69"/>
      <c r="C181" s="69"/>
    </row>
    <row r="182" spans="2:3" ht="15.75" customHeight="1" x14ac:dyDescent="0.25">
      <c r="B182" s="69"/>
      <c r="C182" s="69"/>
    </row>
    <row r="183" spans="2:3" ht="15.75" customHeight="1" x14ac:dyDescent="0.25">
      <c r="B183" s="69"/>
      <c r="C183" s="69"/>
    </row>
    <row r="184" spans="2:3" ht="15.75" customHeight="1" x14ac:dyDescent="0.25">
      <c r="B184" s="69"/>
      <c r="C184" s="69"/>
    </row>
    <row r="185" spans="2:3" ht="15.75" customHeight="1" x14ac:dyDescent="0.25">
      <c r="B185" s="69"/>
      <c r="C185" s="69"/>
    </row>
    <row r="186" spans="2:3" ht="15.75" customHeight="1" x14ac:dyDescent="0.25">
      <c r="B186" s="69"/>
      <c r="C186" s="69"/>
    </row>
    <row r="187" spans="2:3" ht="15.75" customHeight="1" x14ac:dyDescent="0.25">
      <c r="B187" s="69"/>
      <c r="C187" s="69"/>
    </row>
    <row r="188" spans="2:3" ht="15.75" customHeight="1" x14ac:dyDescent="0.25">
      <c r="B188" s="69"/>
      <c r="C188" s="69"/>
    </row>
    <row r="189" spans="2:3" ht="15.75" customHeight="1" x14ac:dyDescent="0.25">
      <c r="B189" s="69"/>
      <c r="C189" s="69"/>
    </row>
    <row r="190" spans="2:3" ht="15.75" customHeight="1" x14ac:dyDescent="0.25">
      <c r="B190" s="69"/>
      <c r="C190" s="69"/>
    </row>
    <row r="191" spans="2:3" ht="15.75" customHeight="1" x14ac:dyDescent="0.25">
      <c r="B191" s="69"/>
      <c r="C191" s="69"/>
    </row>
    <row r="192" spans="2:3" ht="15.75" customHeight="1" x14ac:dyDescent="0.25">
      <c r="B192" s="69"/>
      <c r="C192" s="69"/>
    </row>
    <row r="193" spans="2:3" ht="15.75" customHeight="1" x14ac:dyDescent="0.25">
      <c r="B193" s="69"/>
      <c r="C193" s="69"/>
    </row>
    <row r="194" spans="2:3" ht="15.75" customHeight="1" x14ac:dyDescent="0.25">
      <c r="B194" s="69"/>
      <c r="C194" s="69"/>
    </row>
    <row r="195" spans="2:3" ht="15.75" customHeight="1" x14ac:dyDescent="0.25">
      <c r="B195" s="69"/>
      <c r="C195" s="69"/>
    </row>
    <row r="196" spans="2:3" ht="15.75" customHeight="1" x14ac:dyDescent="0.25">
      <c r="B196" s="69"/>
      <c r="C196" s="69"/>
    </row>
    <row r="197" spans="2:3" ht="15.75" customHeight="1" x14ac:dyDescent="0.25">
      <c r="B197" s="69"/>
      <c r="C197" s="69"/>
    </row>
    <row r="198" spans="2:3" ht="15.75" customHeight="1" x14ac:dyDescent="0.25">
      <c r="B198" s="69"/>
      <c r="C198" s="69"/>
    </row>
    <row r="199" spans="2:3" ht="15.75" customHeight="1" x14ac:dyDescent="0.25">
      <c r="B199" s="69"/>
      <c r="C199" s="69"/>
    </row>
    <row r="200" spans="2:3" ht="15.75" customHeight="1" x14ac:dyDescent="0.25">
      <c r="B200" s="69"/>
      <c r="C200" s="69"/>
    </row>
    <row r="201" spans="2:3" ht="15.75" customHeight="1" x14ac:dyDescent="0.25">
      <c r="B201" s="69"/>
      <c r="C201" s="69"/>
    </row>
    <row r="202" spans="2:3" ht="15.75" customHeight="1" x14ac:dyDescent="0.25">
      <c r="B202" s="69"/>
      <c r="C202" s="69"/>
    </row>
    <row r="203" spans="2:3" ht="15.75" customHeight="1" x14ac:dyDescent="0.25">
      <c r="B203" s="69"/>
      <c r="C203" s="69"/>
    </row>
    <row r="204" spans="2:3" ht="15.75" customHeight="1" x14ac:dyDescent="0.25">
      <c r="B204" s="69"/>
      <c r="C204" s="69"/>
    </row>
    <row r="205" spans="2:3" ht="15.75" customHeight="1" x14ac:dyDescent="0.25">
      <c r="B205" s="69"/>
      <c r="C205" s="69"/>
    </row>
    <row r="206" spans="2:3" ht="15.75" customHeight="1" x14ac:dyDescent="0.25">
      <c r="B206" s="69"/>
      <c r="C206" s="69"/>
    </row>
    <row r="207" spans="2:3" ht="15.75" customHeight="1" x14ac:dyDescent="0.25">
      <c r="B207" s="69"/>
      <c r="C207" s="69"/>
    </row>
    <row r="208" spans="2:3" ht="15.75" customHeight="1" x14ac:dyDescent="0.25">
      <c r="B208" s="69"/>
      <c r="C208" s="69"/>
    </row>
    <row r="209" spans="2:3" ht="15.75" customHeight="1" x14ac:dyDescent="0.25">
      <c r="B209" s="69"/>
      <c r="C209" s="69"/>
    </row>
    <row r="210" spans="2:3" ht="15.75" customHeight="1" x14ac:dyDescent="0.25">
      <c r="B210" s="69"/>
      <c r="C210" s="69"/>
    </row>
    <row r="211" spans="2:3" ht="15.75" customHeight="1" x14ac:dyDescent="0.25">
      <c r="B211" s="69"/>
      <c r="C211" s="69"/>
    </row>
    <row r="212" spans="2:3" ht="15.75" customHeight="1" x14ac:dyDescent="0.25">
      <c r="B212" s="69"/>
      <c r="C212" s="69"/>
    </row>
    <row r="213" spans="2:3" ht="15.75" customHeight="1" x14ac:dyDescent="0.25">
      <c r="B213" s="69"/>
      <c r="C213" s="69"/>
    </row>
    <row r="214" spans="2:3" ht="15.75" customHeight="1" x14ac:dyDescent="0.25">
      <c r="B214" s="69"/>
      <c r="C214" s="69"/>
    </row>
    <row r="215" spans="2:3" ht="15.75" customHeight="1" x14ac:dyDescent="0.25">
      <c r="B215" s="69"/>
      <c r="C215" s="69"/>
    </row>
    <row r="216" spans="2:3" ht="15.75" customHeight="1" x14ac:dyDescent="0.25">
      <c r="B216" s="69"/>
      <c r="C216" s="69"/>
    </row>
    <row r="217" spans="2:3" ht="15.75" customHeight="1" x14ac:dyDescent="0.25">
      <c r="B217" s="69"/>
      <c r="C217" s="69"/>
    </row>
    <row r="218" spans="2:3" ht="15.75" customHeight="1" x14ac:dyDescent="0.25">
      <c r="B218" s="69"/>
      <c r="C218" s="69"/>
    </row>
    <row r="219" spans="2:3" ht="15.75" customHeight="1" x14ac:dyDescent="0.25">
      <c r="B219" s="69"/>
      <c r="C219" s="69"/>
    </row>
    <row r="220" spans="2:3" ht="15.75" customHeight="1" x14ac:dyDescent="0.25">
      <c r="B220" s="69"/>
      <c r="C220" s="69"/>
    </row>
    <row r="221" spans="2:3" ht="15.75" customHeight="1" x14ac:dyDescent="0.25">
      <c r="B221" s="69"/>
      <c r="C221" s="69"/>
    </row>
    <row r="222" spans="2:3" ht="15.75" customHeight="1" x14ac:dyDescent="0.25">
      <c r="B222" s="69"/>
      <c r="C222" s="69"/>
    </row>
    <row r="223" spans="2:3" ht="15.75" customHeight="1" x14ac:dyDescent="0.25">
      <c r="B223" s="69"/>
      <c r="C223" s="69"/>
    </row>
    <row r="224" spans="2:3" ht="15.75" customHeight="1" x14ac:dyDescent="0.25">
      <c r="B224" s="69"/>
      <c r="C224" s="69"/>
    </row>
    <row r="225" spans="2:3" ht="15.75" customHeight="1" x14ac:dyDescent="0.25">
      <c r="B225" s="69"/>
      <c r="C225" s="69"/>
    </row>
    <row r="226" spans="2:3" ht="15.75" customHeight="1" x14ac:dyDescent="0.25">
      <c r="B226" s="69"/>
      <c r="C226" s="69"/>
    </row>
    <row r="227" spans="2:3" ht="15.75" customHeight="1" x14ac:dyDescent="0.25">
      <c r="B227" s="69"/>
      <c r="C227" s="69"/>
    </row>
    <row r="228" spans="2:3" ht="15.75" customHeight="1" x14ac:dyDescent="0.25">
      <c r="B228" s="69"/>
      <c r="C228" s="69"/>
    </row>
    <row r="229" spans="2:3" ht="15.75" customHeight="1" x14ac:dyDescent="0.25">
      <c r="B229" s="69"/>
      <c r="C229" s="69"/>
    </row>
    <row r="230" spans="2:3" ht="15.75" customHeight="1" x14ac:dyDescent="0.25">
      <c r="B230" s="69"/>
      <c r="C230" s="69"/>
    </row>
    <row r="231" spans="2:3" ht="15.75" customHeight="1" x14ac:dyDescent="0.25">
      <c r="B231" s="69"/>
      <c r="C231" s="69"/>
    </row>
    <row r="232" spans="2:3" ht="15.75" customHeight="1" x14ac:dyDescent="0.25">
      <c r="B232" s="69"/>
      <c r="C232" s="69"/>
    </row>
    <row r="233" spans="2:3" ht="15.75" customHeight="1" x14ac:dyDescent="0.25">
      <c r="B233" s="69"/>
      <c r="C233" s="69"/>
    </row>
    <row r="234" spans="2:3" ht="15.75" customHeight="1" x14ac:dyDescent="0.25">
      <c r="B234" s="69"/>
      <c r="C234" s="69"/>
    </row>
    <row r="235" spans="2:3" ht="15.75" customHeight="1" x14ac:dyDescent="0.25">
      <c r="B235" s="69"/>
      <c r="C235" s="69"/>
    </row>
    <row r="236" spans="2:3" ht="15.75" customHeight="1" x14ac:dyDescent="0.25">
      <c r="B236" s="69"/>
      <c r="C236" s="69"/>
    </row>
    <row r="237" spans="2:3" ht="15.75" customHeight="1" x14ac:dyDescent="0.25">
      <c r="B237" s="69"/>
      <c r="C237" s="69"/>
    </row>
    <row r="238" spans="2:3" ht="15.75" customHeight="1" x14ac:dyDescent="0.25">
      <c r="B238" s="69"/>
      <c r="C238" s="69"/>
    </row>
    <row r="239" spans="2:3" ht="15.75" customHeight="1" x14ac:dyDescent="0.25">
      <c r="B239" s="69"/>
      <c r="C239" s="69"/>
    </row>
    <row r="240" spans="2:3" ht="15.75" customHeight="1" x14ac:dyDescent="0.25">
      <c r="B240" s="69"/>
      <c r="C240" s="69"/>
    </row>
    <row r="241" spans="2:3" ht="15.75" customHeight="1" x14ac:dyDescent="0.25">
      <c r="B241" s="69"/>
      <c r="C241" s="69"/>
    </row>
    <row r="242" spans="2:3" ht="15.75" customHeight="1" x14ac:dyDescent="0.25">
      <c r="B242" s="69"/>
      <c r="C242" s="69"/>
    </row>
    <row r="243" spans="2:3" ht="15.75" customHeight="1" x14ac:dyDescent="0.25">
      <c r="B243" s="69"/>
      <c r="C243" s="69"/>
    </row>
    <row r="244" spans="2:3" ht="15.75" customHeight="1" x14ac:dyDescent="0.25">
      <c r="B244" s="69"/>
      <c r="C244" s="69"/>
    </row>
    <row r="245" spans="2:3" ht="15.75" customHeight="1" x14ac:dyDescent="0.25">
      <c r="B245" s="69"/>
      <c r="C245" s="69"/>
    </row>
    <row r="246" spans="2:3" ht="15.75" customHeight="1" x14ac:dyDescent="0.25">
      <c r="B246" s="69"/>
      <c r="C246" s="69"/>
    </row>
    <row r="247" spans="2:3" ht="15.75" customHeight="1" x14ac:dyDescent="0.25">
      <c r="B247" s="69"/>
      <c r="C247" s="69"/>
    </row>
    <row r="248" spans="2:3" ht="15.75" customHeight="1" x14ac:dyDescent="0.25">
      <c r="B248" s="69"/>
      <c r="C248" s="69"/>
    </row>
    <row r="249" spans="2:3" ht="15.75" customHeight="1" x14ac:dyDescent="0.25">
      <c r="B249" s="69"/>
      <c r="C249" s="69"/>
    </row>
    <row r="250" spans="2:3" ht="15.75" customHeight="1" x14ac:dyDescent="0.25">
      <c r="B250" s="69"/>
      <c r="C250" s="69"/>
    </row>
    <row r="251" spans="2:3" ht="15.75" customHeight="1" x14ac:dyDescent="0.25">
      <c r="B251" s="69"/>
      <c r="C251" s="69"/>
    </row>
    <row r="252" spans="2:3" ht="15.75" customHeight="1" x14ac:dyDescent="0.25">
      <c r="B252" s="69"/>
      <c r="C252" s="69"/>
    </row>
    <row r="253" spans="2:3" ht="15.75" customHeight="1" x14ac:dyDescent="0.25">
      <c r="B253" s="69"/>
      <c r="C253" s="69"/>
    </row>
    <row r="254" spans="2:3" ht="15.75" customHeight="1" x14ac:dyDescent="0.25">
      <c r="B254" s="69"/>
      <c r="C254" s="69"/>
    </row>
    <row r="255" spans="2:3" ht="15.75" customHeight="1" x14ac:dyDescent="0.25">
      <c r="B255" s="69"/>
      <c r="C255" s="69"/>
    </row>
    <row r="256" spans="2:3" ht="15.75" customHeight="1" x14ac:dyDescent="0.25">
      <c r="B256" s="69"/>
      <c r="C256" s="69"/>
    </row>
    <row r="257" spans="2:3" ht="15.75" customHeight="1" x14ac:dyDescent="0.25">
      <c r="B257" s="69"/>
      <c r="C257" s="69"/>
    </row>
    <row r="258" spans="2:3" ht="15.75" customHeight="1" x14ac:dyDescent="0.25">
      <c r="B258" s="69"/>
      <c r="C258" s="69"/>
    </row>
    <row r="259" spans="2:3" ht="15.75" customHeight="1" x14ac:dyDescent="0.25">
      <c r="B259" s="69"/>
      <c r="C259" s="69"/>
    </row>
    <row r="260" spans="2:3" ht="15.75" customHeight="1" x14ac:dyDescent="0.25">
      <c r="B260" s="69"/>
      <c r="C260" s="69"/>
    </row>
    <row r="261" spans="2:3" ht="15.75" customHeight="1" x14ac:dyDescent="0.25">
      <c r="B261" s="69"/>
      <c r="C261" s="69"/>
    </row>
    <row r="262" spans="2:3" ht="15.75" customHeight="1" x14ac:dyDescent="0.25">
      <c r="B262" s="69"/>
      <c r="C262" s="69"/>
    </row>
    <row r="263" spans="2:3" ht="15.75" customHeight="1" x14ac:dyDescent="0.25">
      <c r="B263" s="69"/>
      <c r="C263" s="69"/>
    </row>
    <row r="264" spans="2:3" ht="15.75" customHeight="1" x14ac:dyDescent="0.25">
      <c r="B264" s="69"/>
      <c r="C264" s="69"/>
    </row>
    <row r="265" spans="2:3" ht="15.75" customHeight="1" x14ac:dyDescent="0.25">
      <c r="B265" s="69"/>
      <c r="C265" s="69"/>
    </row>
    <row r="266" spans="2:3" ht="15.75" customHeight="1" x14ac:dyDescent="0.25">
      <c r="B266" s="69"/>
      <c r="C266" s="69"/>
    </row>
    <row r="267" spans="2:3" ht="15.75" customHeight="1" x14ac:dyDescent="0.25">
      <c r="B267" s="69"/>
      <c r="C267" s="69"/>
    </row>
    <row r="268" spans="2:3" ht="15.75" customHeight="1" x14ac:dyDescent="0.25">
      <c r="B268" s="69"/>
      <c r="C268" s="69"/>
    </row>
    <row r="269" spans="2:3" ht="15.75" customHeight="1" x14ac:dyDescent="0.25">
      <c r="B269" s="69"/>
      <c r="C269" s="69"/>
    </row>
    <row r="270" spans="2:3" ht="15.75" customHeight="1" x14ac:dyDescent="0.25">
      <c r="B270" s="69"/>
      <c r="C270" s="69"/>
    </row>
    <row r="271" spans="2:3" ht="15.75" customHeight="1" x14ac:dyDescent="0.25">
      <c r="B271" s="69"/>
      <c r="C271" s="69"/>
    </row>
    <row r="272" spans="2:3" ht="15.75" customHeight="1" x14ac:dyDescent="0.25">
      <c r="B272" s="69"/>
      <c r="C272" s="69"/>
    </row>
    <row r="273" spans="2:3" ht="15.75" customHeight="1" x14ac:dyDescent="0.25">
      <c r="B273" s="69"/>
      <c r="C273" s="69"/>
    </row>
    <row r="274" spans="2:3" ht="15.75" customHeight="1" x14ac:dyDescent="0.25">
      <c r="B274" s="69"/>
      <c r="C274" s="69"/>
    </row>
    <row r="275" spans="2:3" ht="15.75" customHeight="1" x14ac:dyDescent="0.25">
      <c r="B275" s="69"/>
      <c r="C275" s="69"/>
    </row>
    <row r="276" spans="2:3" ht="15.75" customHeight="1" x14ac:dyDescent="0.25">
      <c r="B276" s="69"/>
      <c r="C276" s="69"/>
    </row>
    <row r="277" spans="2:3" ht="15.75" customHeight="1" x14ac:dyDescent="0.25">
      <c r="B277" s="69"/>
      <c r="C277" s="69"/>
    </row>
    <row r="278" spans="2:3" ht="15.75" customHeight="1" x14ac:dyDescent="0.25">
      <c r="B278" s="69"/>
      <c r="C278" s="69"/>
    </row>
    <row r="279" spans="2:3" ht="15.75" customHeight="1" x14ac:dyDescent="0.25">
      <c r="B279" s="69"/>
      <c r="C279" s="69"/>
    </row>
    <row r="280" spans="2:3" ht="15.75" customHeight="1" x14ac:dyDescent="0.25">
      <c r="B280" s="69"/>
      <c r="C280" s="69"/>
    </row>
    <row r="281" spans="2:3" ht="15.75" customHeight="1" x14ac:dyDescent="0.25">
      <c r="B281" s="69"/>
      <c r="C281" s="69"/>
    </row>
    <row r="282" spans="2:3" ht="15.75" customHeight="1" x14ac:dyDescent="0.25">
      <c r="B282" s="69"/>
      <c r="C282" s="69"/>
    </row>
    <row r="283" spans="2:3" ht="15.75" customHeight="1" x14ac:dyDescent="0.25">
      <c r="B283" s="69"/>
      <c r="C283" s="69"/>
    </row>
    <row r="284" spans="2:3" ht="15.75" customHeight="1" x14ac:dyDescent="0.25">
      <c r="B284" s="69"/>
      <c r="C284" s="69"/>
    </row>
    <row r="285" spans="2:3" ht="15.75" customHeight="1" x14ac:dyDescent="0.25">
      <c r="B285" s="69"/>
      <c r="C285" s="69"/>
    </row>
    <row r="286" spans="2:3" ht="15.75" customHeight="1" x14ac:dyDescent="0.25">
      <c r="B286" s="69"/>
      <c r="C286" s="69"/>
    </row>
    <row r="287" spans="2:3" ht="15.75" customHeight="1" x14ac:dyDescent="0.25">
      <c r="B287" s="69"/>
      <c r="C287" s="69"/>
    </row>
    <row r="288" spans="2:3" ht="15.75" customHeight="1" x14ac:dyDescent="0.25">
      <c r="B288" s="69"/>
      <c r="C288" s="69"/>
    </row>
    <row r="289" spans="2:3" ht="15.75" customHeight="1" x14ac:dyDescent="0.25">
      <c r="B289" s="69"/>
      <c r="C289" s="69"/>
    </row>
    <row r="290" spans="2:3" ht="15.75" customHeight="1" x14ac:dyDescent="0.25">
      <c r="B290" s="69"/>
      <c r="C290" s="69"/>
    </row>
    <row r="291" spans="2:3" ht="15.75" customHeight="1" x14ac:dyDescent="0.25">
      <c r="B291" s="69"/>
      <c r="C291" s="69"/>
    </row>
    <row r="292" spans="2:3" ht="15.75" customHeight="1" x14ac:dyDescent="0.25">
      <c r="B292" s="69"/>
      <c r="C292" s="69"/>
    </row>
    <row r="293" spans="2:3" ht="15.75" customHeight="1" x14ac:dyDescent="0.25">
      <c r="B293" s="69"/>
      <c r="C293" s="69"/>
    </row>
    <row r="294" spans="2:3" ht="15.75" customHeight="1" x14ac:dyDescent="0.25">
      <c r="B294" s="69"/>
      <c r="C294" s="69"/>
    </row>
    <row r="295" spans="2:3" ht="15.75" customHeight="1" x14ac:dyDescent="0.25">
      <c r="B295" s="69"/>
      <c r="C295" s="69"/>
    </row>
    <row r="296" spans="2:3" ht="15.75" customHeight="1" x14ac:dyDescent="0.25">
      <c r="B296" s="69"/>
      <c r="C296" s="69"/>
    </row>
    <row r="297" spans="2:3" ht="15.75" customHeight="1" x14ac:dyDescent="0.25">
      <c r="B297" s="69"/>
      <c r="C297" s="69"/>
    </row>
    <row r="298" spans="2:3" ht="15.75" customHeight="1" x14ac:dyDescent="0.25">
      <c r="B298" s="69"/>
      <c r="C298" s="69"/>
    </row>
    <row r="299" spans="2:3" ht="15.75" customHeight="1" x14ac:dyDescent="0.25">
      <c r="B299" s="69"/>
      <c r="C299" s="69"/>
    </row>
    <row r="300" spans="2:3" ht="15.75" customHeight="1" x14ac:dyDescent="0.25">
      <c r="B300" s="69"/>
      <c r="C300" s="69"/>
    </row>
    <row r="301" spans="2:3" ht="15.75" customHeight="1" x14ac:dyDescent="0.25">
      <c r="B301" s="69"/>
      <c r="C301" s="69"/>
    </row>
    <row r="302" spans="2:3" ht="15.75" customHeight="1" x14ac:dyDescent="0.25">
      <c r="B302" s="69"/>
      <c r="C302" s="69"/>
    </row>
    <row r="303" spans="2:3" ht="15.75" customHeight="1" x14ac:dyDescent="0.25">
      <c r="B303" s="69"/>
      <c r="C303" s="69"/>
    </row>
    <row r="304" spans="2:3" ht="15.75" customHeight="1" x14ac:dyDescent="0.25">
      <c r="B304" s="69"/>
      <c r="C304" s="69"/>
    </row>
    <row r="305" spans="2:3" ht="15.75" customHeight="1" x14ac:dyDescent="0.25">
      <c r="B305" s="69"/>
      <c r="C305" s="69"/>
    </row>
    <row r="306" spans="2:3" ht="15.75" customHeight="1" x14ac:dyDescent="0.25">
      <c r="B306" s="69"/>
      <c r="C306" s="69"/>
    </row>
    <row r="307" spans="2:3" ht="15.75" customHeight="1" x14ac:dyDescent="0.25">
      <c r="B307" s="69"/>
      <c r="C307" s="69"/>
    </row>
    <row r="308" spans="2:3" ht="15.75" customHeight="1" x14ac:dyDescent="0.25">
      <c r="B308" s="69"/>
      <c r="C308" s="69"/>
    </row>
    <row r="309" spans="2:3" ht="15.75" customHeight="1" x14ac:dyDescent="0.25">
      <c r="B309" s="69"/>
      <c r="C309" s="69"/>
    </row>
    <row r="310" spans="2:3" ht="15.75" customHeight="1" x14ac:dyDescent="0.25">
      <c r="B310" s="69"/>
      <c r="C310" s="69"/>
    </row>
    <row r="311" spans="2:3" ht="15.75" customHeight="1" x14ac:dyDescent="0.25">
      <c r="B311" s="69"/>
      <c r="C311" s="69"/>
    </row>
    <row r="312" spans="2:3" ht="15.75" customHeight="1" x14ac:dyDescent="0.25">
      <c r="B312" s="69"/>
      <c r="C312" s="69"/>
    </row>
    <row r="313" spans="2:3" ht="15.75" customHeight="1" x14ac:dyDescent="0.25">
      <c r="B313" s="69"/>
      <c r="C313" s="69"/>
    </row>
    <row r="314" spans="2:3" ht="15.75" customHeight="1" x14ac:dyDescent="0.25">
      <c r="B314" s="69"/>
      <c r="C314" s="69"/>
    </row>
    <row r="315" spans="2:3" ht="15.75" customHeight="1" x14ac:dyDescent="0.25">
      <c r="B315" s="69"/>
      <c r="C315" s="69"/>
    </row>
    <row r="316" spans="2:3" ht="15.75" customHeight="1" x14ac:dyDescent="0.25">
      <c r="B316" s="69"/>
      <c r="C316" s="69"/>
    </row>
    <row r="317" spans="2:3" ht="15.75" customHeight="1" x14ac:dyDescent="0.25">
      <c r="B317" s="69"/>
      <c r="C317" s="69"/>
    </row>
    <row r="318" spans="2:3" ht="15.75" customHeight="1" x14ac:dyDescent="0.25">
      <c r="B318" s="69"/>
      <c r="C318" s="69"/>
    </row>
    <row r="319" spans="2:3" ht="15.75" customHeight="1" x14ac:dyDescent="0.25">
      <c r="B319" s="69"/>
      <c r="C319" s="69"/>
    </row>
    <row r="320" spans="2:3" ht="15.75" customHeight="1" x14ac:dyDescent="0.25">
      <c r="B320" s="69"/>
      <c r="C320" s="69"/>
    </row>
    <row r="321" spans="2:3" ht="15.75" customHeight="1" x14ac:dyDescent="0.25">
      <c r="B321" s="69"/>
      <c r="C321" s="69"/>
    </row>
    <row r="322" spans="2:3" ht="15.75" customHeight="1" x14ac:dyDescent="0.25">
      <c r="B322" s="69"/>
      <c r="C322" s="69"/>
    </row>
    <row r="323" spans="2:3" ht="15.75" customHeight="1" x14ac:dyDescent="0.25">
      <c r="B323" s="69"/>
      <c r="C323" s="69"/>
    </row>
    <row r="324" spans="2:3" ht="15.75" customHeight="1" x14ac:dyDescent="0.25">
      <c r="B324" s="69"/>
      <c r="C324" s="69"/>
    </row>
    <row r="325" spans="2:3" ht="15.75" customHeight="1" x14ac:dyDescent="0.25">
      <c r="B325" s="69"/>
      <c r="C325" s="69"/>
    </row>
    <row r="326" spans="2:3" ht="15.75" customHeight="1" x14ac:dyDescent="0.25">
      <c r="B326" s="69"/>
      <c r="C326" s="69"/>
    </row>
    <row r="327" spans="2:3" ht="15.75" customHeight="1" x14ac:dyDescent="0.25">
      <c r="B327" s="69"/>
      <c r="C327" s="69"/>
    </row>
    <row r="328" spans="2:3" ht="15.75" customHeight="1" x14ac:dyDescent="0.25">
      <c r="B328" s="69"/>
      <c r="C328" s="69"/>
    </row>
    <row r="329" spans="2:3" ht="15.75" customHeight="1" x14ac:dyDescent="0.25">
      <c r="B329" s="69"/>
      <c r="C329" s="69"/>
    </row>
    <row r="330" spans="2:3" ht="15.75" customHeight="1" x14ac:dyDescent="0.25">
      <c r="B330" s="69"/>
      <c r="C330" s="69"/>
    </row>
    <row r="331" spans="2:3" ht="15.75" customHeight="1" x14ac:dyDescent="0.25">
      <c r="B331" s="69"/>
      <c r="C331" s="69"/>
    </row>
    <row r="332" spans="2:3" ht="15.75" customHeight="1" x14ac:dyDescent="0.25">
      <c r="B332" s="69"/>
      <c r="C332" s="69"/>
    </row>
    <row r="333" spans="2:3" ht="15.75" customHeight="1" x14ac:dyDescent="0.25">
      <c r="B333" s="69"/>
      <c r="C333" s="69"/>
    </row>
    <row r="334" spans="2:3" ht="15.75" customHeight="1" x14ac:dyDescent="0.25">
      <c r="B334" s="69"/>
      <c r="C334" s="69"/>
    </row>
    <row r="335" spans="2:3" ht="15.75" customHeight="1" x14ac:dyDescent="0.25">
      <c r="B335" s="69"/>
      <c r="C335" s="69"/>
    </row>
    <row r="336" spans="2:3" ht="15.75" customHeight="1" x14ac:dyDescent="0.25">
      <c r="B336" s="69"/>
      <c r="C336" s="69"/>
    </row>
    <row r="337" spans="2:3" ht="15.75" customHeight="1" x14ac:dyDescent="0.25">
      <c r="B337" s="69"/>
      <c r="C337" s="69"/>
    </row>
    <row r="338" spans="2:3" ht="15.75" customHeight="1" x14ac:dyDescent="0.25">
      <c r="B338" s="69"/>
      <c r="C338" s="69"/>
    </row>
    <row r="339" spans="2:3" ht="15.75" customHeight="1" x14ac:dyDescent="0.25">
      <c r="B339" s="69"/>
      <c r="C339" s="69"/>
    </row>
    <row r="340" spans="2:3" ht="15.75" customHeight="1" x14ac:dyDescent="0.25">
      <c r="B340" s="69"/>
      <c r="C340" s="69"/>
    </row>
    <row r="341" spans="2:3" ht="15.75" customHeight="1" x14ac:dyDescent="0.25">
      <c r="B341" s="69"/>
      <c r="C341" s="69"/>
    </row>
    <row r="342" spans="2:3" ht="15.75" customHeight="1" x14ac:dyDescent="0.25">
      <c r="B342" s="69"/>
      <c r="C342" s="69"/>
    </row>
    <row r="343" spans="2:3" ht="15.75" customHeight="1" x14ac:dyDescent="0.25">
      <c r="B343" s="69"/>
      <c r="C343" s="69"/>
    </row>
    <row r="344" spans="2:3" ht="15.75" customHeight="1" x14ac:dyDescent="0.25">
      <c r="B344" s="69"/>
      <c r="C344" s="69"/>
    </row>
    <row r="345" spans="2:3" ht="15.75" customHeight="1" x14ac:dyDescent="0.25">
      <c r="B345" s="69"/>
      <c r="C345" s="69"/>
    </row>
    <row r="346" spans="2:3" ht="15.75" customHeight="1" x14ac:dyDescent="0.25">
      <c r="B346" s="69"/>
      <c r="C346" s="69"/>
    </row>
    <row r="347" spans="2:3" ht="15.75" customHeight="1" x14ac:dyDescent="0.25">
      <c r="B347" s="69"/>
      <c r="C347" s="69"/>
    </row>
    <row r="348" spans="2:3" ht="15.75" customHeight="1" x14ac:dyDescent="0.25">
      <c r="B348" s="69"/>
      <c r="C348" s="69"/>
    </row>
    <row r="349" spans="2:3" ht="15.75" customHeight="1" x14ac:dyDescent="0.25">
      <c r="B349" s="69"/>
      <c r="C349" s="69"/>
    </row>
    <row r="350" spans="2:3" ht="15.75" customHeight="1" x14ac:dyDescent="0.25">
      <c r="B350" s="69"/>
      <c r="C350" s="69"/>
    </row>
    <row r="351" spans="2:3" ht="15.75" customHeight="1" x14ac:dyDescent="0.25">
      <c r="B351" s="69"/>
      <c r="C351" s="69"/>
    </row>
    <row r="352" spans="2:3" ht="15.75" customHeight="1" x14ac:dyDescent="0.25">
      <c r="B352" s="69"/>
      <c r="C352" s="69"/>
    </row>
    <row r="353" spans="2:3" ht="15.75" customHeight="1" x14ac:dyDescent="0.25">
      <c r="B353" s="69"/>
      <c r="C353" s="69"/>
    </row>
    <row r="354" spans="2:3" ht="15.75" customHeight="1" x14ac:dyDescent="0.25">
      <c r="B354" s="69"/>
      <c r="C354" s="69"/>
    </row>
    <row r="355" spans="2:3" ht="15.75" customHeight="1" x14ac:dyDescent="0.25">
      <c r="B355" s="69"/>
      <c r="C355" s="69"/>
    </row>
    <row r="356" spans="2:3" ht="15.75" customHeight="1" x14ac:dyDescent="0.25">
      <c r="B356" s="69"/>
      <c r="C356" s="69"/>
    </row>
    <row r="357" spans="2:3" ht="15.75" customHeight="1" x14ac:dyDescent="0.25">
      <c r="B357" s="69"/>
      <c r="C357" s="69"/>
    </row>
    <row r="358" spans="2:3" ht="15.75" customHeight="1" x14ac:dyDescent="0.25">
      <c r="B358" s="69"/>
      <c r="C358" s="69"/>
    </row>
    <row r="359" spans="2:3" ht="15.75" customHeight="1" x14ac:dyDescent="0.25">
      <c r="B359" s="69"/>
      <c r="C359" s="69"/>
    </row>
    <row r="360" spans="2:3" ht="15.75" customHeight="1" x14ac:dyDescent="0.25">
      <c r="B360" s="69"/>
      <c r="C360" s="69"/>
    </row>
    <row r="361" spans="2:3" ht="15.75" customHeight="1" x14ac:dyDescent="0.25">
      <c r="B361" s="69"/>
      <c r="C361" s="69"/>
    </row>
    <row r="362" spans="2:3" ht="15.75" customHeight="1" x14ac:dyDescent="0.25">
      <c r="B362" s="69"/>
      <c r="C362" s="69"/>
    </row>
    <row r="363" spans="2:3" ht="15.75" customHeight="1" x14ac:dyDescent="0.25">
      <c r="B363" s="69"/>
      <c r="C363" s="69"/>
    </row>
    <row r="364" spans="2:3" ht="15.75" customHeight="1" x14ac:dyDescent="0.25">
      <c r="B364" s="69"/>
      <c r="C364" s="69"/>
    </row>
    <row r="365" spans="2:3" ht="15.75" customHeight="1" x14ac:dyDescent="0.25">
      <c r="B365" s="69"/>
      <c r="C365" s="69"/>
    </row>
    <row r="366" spans="2:3" ht="15.75" customHeight="1" x14ac:dyDescent="0.25">
      <c r="B366" s="69"/>
      <c r="C366" s="69"/>
    </row>
    <row r="367" spans="2:3" ht="15.75" customHeight="1" x14ac:dyDescent="0.25">
      <c r="B367" s="69"/>
      <c r="C367" s="69"/>
    </row>
    <row r="368" spans="2:3" ht="15.75" customHeight="1" x14ac:dyDescent="0.25">
      <c r="B368" s="69"/>
      <c r="C368" s="69"/>
    </row>
    <row r="369" spans="2:3" ht="15.75" customHeight="1" x14ac:dyDescent="0.25">
      <c r="B369" s="69"/>
      <c r="C369" s="69"/>
    </row>
    <row r="370" spans="2:3" ht="15.75" customHeight="1" x14ac:dyDescent="0.25">
      <c r="B370" s="69"/>
      <c r="C370" s="69"/>
    </row>
    <row r="371" spans="2:3" ht="15.75" customHeight="1" x14ac:dyDescent="0.25">
      <c r="B371" s="69"/>
      <c r="C371" s="69"/>
    </row>
    <row r="372" spans="2:3" ht="15.75" customHeight="1" x14ac:dyDescent="0.25">
      <c r="B372" s="69"/>
      <c r="C372" s="69"/>
    </row>
    <row r="373" spans="2:3" ht="15.75" customHeight="1" x14ac:dyDescent="0.25">
      <c r="B373" s="69"/>
      <c r="C373" s="69"/>
    </row>
    <row r="374" spans="2:3" ht="15.75" customHeight="1" x14ac:dyDescent="0.25">
      <c r="B374" s="69"/>
      <c r="C374" s="69"/>
    </row>
    <row r="375" spans="2:3" ht="15.75" customHeight="1" x14ac:dyDescent="0.25">
      <c r="B375" s="69"/>
      <c r="C375" s="69"/>
    </row>
    <row r="376" spans="2:3" ht="15.75" customHeight="1" x14ac:dyDescent="0.25">
      <c r="B376" s="69"/>
      <c r="C376" s="69"/>
    </row>
    <row r="377" spans="2:3" ht="15.75" customHeight="1" x14ac:dyDescent="0.25">
      <c r="B377" s="69"/>
      <c r="C377" s="69"/>
    </row>
    <row r="378" spans="2:3" ht="15.75" customHeight="1" x14ac:dyDescent="0.25">
      <c r="B378" s="69"/>
      <c r="C378" s="69"/>
    </row>
    <row r="379" spans="2:3" ht="15.75" customHeight="1" x14ac:dyDescent="0.25">
      <c r="B379" s="69"/>
      <c r="C379" s="69"/>
    </row>
    <row r="380" spans="2:3" ht="15.75" customHeight="1" x14ac:dyDescent="0.25">
      <c r="B380" s="69"/>
      <c r="C380" s="69"/>
    </row>
    <row r="381" spans="2:3" ht="15.75" customHeight="1" x14ac:dyDescent="0.25">
      <c r="B381" s="69"/>
      <c r="C381" s="69"/>
    </row>
    <row r="382" spans="2:3" ht="15.75" customHeight="1" x14ac:dyDescent="0.25">
      <c r="B382" s="69"/>
      <c r="C382" s="69"/>
    </row>
    <row r="383" spans="2:3" ht="15.75" customHeight="1" x14ac:dyDescent="0.25">
      <c r="B383" s="69"/>
      <c r="C383" s="69"/>
    </row>
    <row r="384" spans="2:3" ht="15.75" customHeight="1" x14ac:dyDescent="0.25">
      <c r="B384" s="69"/>
      <c r="C384" s="69"/>
    </row>
    <row r="385" spans="2:3" ht="15.75" customHeight="1" x14ac:dyDescent="0.25">
      <c r="B385" s="69"/>
      <c r="C385" s="69"/>
    </row>
    <row r="386" spans="2:3" ht="15.75" customHeight="1" x14ac:dyDescent="0.25">
      <c r="B386" s="69"/>
      <c r="C386" s="69"/>
    </row>
    <row r="387" spans="2:3" ht="15.75" customHeight="1" x14ac:dyDescent="0.25">
      <c r="B387" s="69"/>
      <c r="C387" s="69"/>
    </row>
    <row r="388" spans="2:3" ht="15.75" customHeight="1" x14ac:dyDescent="0.25">
      <c r="B388" s="69"/>
      <c r="C388" s="69"/>
    </row>
    <row r="389" spans="2:3" ht="15.75" customHeight="1" x14ac:dyDescent="0.25">
      <c r="B389" s="69"/>
      <c r="C389" s="69"/>
    </row>
    <row r="390" spans="2:3" ht="15.75" customHeight="1" x14ac:dyDescent="0.25">
      <c r="B390" s="69"/>
      <c r="C390" s="69"/>
    </row>
    <row r="391" spans="2:3" ht="15.75" customHeight="1" x14ac:dyDescent="0.25">
      <c r="B391" s="69"/>
      <c r="C391" s="69"/>
    </row>
    <row r="392" spans="2:3" ht="15.75" customHeight="1" x14ac:dyDescent="0.25">
      <c r="B392" s="69"/>
      <c r="C392" s="69"/>
    </row>
    <row r="393" spans="2:3" ht="15.75" customHeight="1" x14ac:dyDescent="0.25">
      <c r="B393" s="69"/>
      <c r="C393" s="69"/>
    </row>
    <row r="394" spans="2:3" ht="15.75" customHeight="1" x14ac:dyDescent="0.25">
      <c r="B394" s="69"/>
      <c r="C394" s="69"/>
    </row>
    <row r="395" spans="2:3" ht="15.75" customHeight="1" x14ac:dyDescent="0.25">
      <c r="B395" s="69"/>
      <c r="C395" s="69"/>
    </row>
    <row r="396" spans="2:3" ht="15.75" customHeight="1" x14ac:dyDescent="0.25">
      <c r="B396" s="69"/>
      <c r="C396" s="69"/>
    </row>
    <row r="397" spans="2:3" ht="15.75" customHeight="1" x14ac:dyDescent="0.25">
      <c r="B397" s="69"/>
      <c r="C397" s="69"/>
    </row>
    <row r="398" spans="2:3" ht="15.75" customHeight="1" x14ac:dyDescent="0.25">
      <c r="B398" s="69"/>
      <c r="C398" s="69"/>
    </row>
    <row r="399" spans="2:3" ht="15.75" customHeight="1" x14ac:dyDescent="0.25">
      <c r="B399" s="69"/>
      <c r="C399" s="69"/>
    </row>
    <row r="400" spans="2:3" ht="15.75" customHeight="1" x14ac:dyDescent="0.25">
      <c r="B400" s="69"/>
      <c r="C400" s="69"/>
    </row>
    <row r="401" spans="2:3" ht="15.75" customHeight="1" x14ac:dyDescent="0.25">
      <c r="B401" s="69"/>
      <c r="C401" s="69"/>
    </row>
    <row r="402" spans="2:3" ht="15.75" customHeight="1" x14ac:dyDescent="0.25">
      <c r="B402" s="69"/>
      <c r="C402" s="69"/>
    </row>
    <row r="403" spans="2:3" ht="15.75" customHeight="1" x14ac:dyDescent="0.25">
      <c r="B403" s="69"/>
      <c r="C403" s="69"/>
    </row>
    <row r="404" spans="2:3" ht="15.75" customHeight="1" x14ac:dyDescent="0.25">
      <c r="B404" s="69"/>
      <c r="C404" s="69"/>
    </row>
    <row r="405" spans="2:3" ht="15.75" customHeight="1" x14ac:dyDescent="0.25">
      <c r="B405" s="69"/>
      <c r="C405" s="69"/>
    </row>
    <row r="406" spans="2:3" ht="15.75" customHeight="1" x14ac:dyDescent="0.25">
      <c r="B406" s="69"/>
      <c r="C406" s="69"/>
    </row>
    <row r="407" spans="2:3" ht="15.75" customHeight="1" x14ac:dyDescent="0.25">
      <c r="B407" s="69"/>
      <c r="C407" s="69"/>
    </row>
    <row r="408" spans="2:3" ht="15.75" customHeight="1" x14ac:dyDescent="0.25">
      <c r="B408" s="69"/>
      <c r="C408" s="69"/>
    </row>
    <row r="409" spans="2:3" ht="15.75" customHeight="1" x14ac:dyDescent="0.25">
      <c r="B409" s="69"/>
      <c r="C409" s="69"/>
    </row>
    <row r="410" spans="2:3" ht="15.75" customHeight="1" x14ac:dyDescent="0.25">
      <c r="B410" s="69"/>
      <c r="C410" s="69"/>
    </row>
    <row r="411" spans="2:3" ht="15.75" customHeight="1" x14ac:dyDescent="0.25">
      <c r="B411" s="69"/>
      <c r="C411" s="69"/>
    </row>
    <row r="412" spans="2:3" ht="15.75" customHeight="1" x14ac:dyDescent="0.25">
      <c r="B412" s="69"/>
      <c r="C412" s="69"/>
    </row>
    <row r="413" spans="2:3" ht="15.75" customHeight="1" x14ac:dyDescent="0.25">
      <c r="B413" s="69"/>
      <c r="C413" s="69"/>
    </row>
    <row r="414" spans="2:3" ht="15.75" customHeight="1" x14ac:dyDescent="0.25">
      <c r="B414" s="69"/>
      <c r="C414" s="69"/>
    </row>
    <row r="415" spans="2:3" ht="15.75" customHeight="1" x14ac:dyDescent="0.25">
      <c r="B415" s="69"/>
      <c r="C415" s="69"/>
    </row>
    <row r="416" spans="2:3" ht="15.75" customHeight="1" x14ac:dyDescent="0.25">
      <c r="B416" s="69"/>
      <c r="C416" s="69"/>
    </row>
    <row r="417" spans="2:3" ht="15.75" customHeight="1" x14ac:dyDescent="0.25">
      <c r="B417" s="69"/>
      <c r="C417" s="69"/>
    </row>
    <row r="418" spans="2:3" ht="15.75" customHeight="1" x14ac:dyDescent="0.25">
      <c r="B418" s="69"/>
      <c r="C418" s="69"/>
    </row>
    <row r="419" spans="2:3" ht="15.75" customHeight="1" x14ac:dyDescent="0.25">
      <c r="B419" s="69"/>
      <c r="C419" s="69"/>
    </row>
    <row r="420" spans="2:3" ht="15.75" customHeight="1" x14ac:dyDescent="0.25">
      <c r="B420" s="69"/>
      <c r="C420" s="69"/>
    </row>
    <row r="421" spans="2:3" ht="15.75" customHeight="1" x14ac:dyDescent="0.25">
      <c r="B421" s="69"/>
      <c r="C421" s="69"/>
    </row>
    <row r="422" spans="2:3" ht="15.75" customHeight="1" x14ac:dyDescent="0.25">
      <c r="B422" s="69"/>
      <c r="C422" s="69"/>
    </row>
    <row r="423" spans="2:3" ht="15.75" customHeight="1" x14ac:dyDescent="0.25">
      <c r="B423" s="69"/>
      <c r="C423" s="69"/>
    </row>
    <row r="424" spans="2:3" ht="15.75" customHeight="1" x14ac:dyDescent="0.25">
      <c r="B424" s="69"/>
      <c r="C424" s="69"/>
    </row>
    <row r="425" spans="2:3" ht="15.75" customHeight="1" x14ac:dyDescent="0.25">
      <c r="B425" s="69"/>
      <c r="C425" s="69"/>
    </row>
    <row r="426" spans="2:3" ht="15.75" customHeight="1" x14ac:dyDescent="0.25">
      <c r="B426" s="69"/>
      <c r="C426" s="69"/>
    </row>
    <row r="427" spans="2:3" ht="15.75" customHeight="1" x14ac:dyDescent="0.25">
      <c r="B427" s="69"/>
      <c r="C427" s="69"/>
    </row>
    <row r="428" spans="2:3" ht="15.75" customHeight="1" x14ac:dyDescent="0.25">
      <c r="B428" s="69"/>
      <c r="C428" s="69"/>
    </row>
    <row r="429" spans="2:3" ht="15.75" customHeight="1" x14ac:dyDescent="0.25">
      <c r="B429" s="69"/>
      <c r="C429" s="69"/>
    </row>
    <row r="430" spans="2:3" ht="15.75" customHeight="1" x14ac:dyDescent="0.25">
      <c r="B430" s="69"/>
      <c r="C430" s="69"/>
    </row>
    <row r="431" spans="2:3" ht="15.75" customHeight="1" x14ac:dyDescent="0.25">
      <c r="B431" s="69"/>
      <c r="C431" s="69"/>
    </row>
    <row r="432" spans="2:3" ht="15.75" customHeight="1" x14ac:dyDescent="0.25">
      <c r="B432" s="69"/>
      <c r="C432" s="69"/>
    </row>
    <row r="433" spans="2:3" ht="15.75" customHeight="1" x14ac:dyDescent="0.25">
      <c r="B433" s="69"/>
      <c r="C433" s="69"/>
    </row>
    <row r="434" spans="2:3" ht="15.75" customHeight="1" x14ac:dyDescent="0.25">
      <c r="B434" s="69"/>
      <c r="C434" s="69"/>
    </row>
    <row r="435" spans="2:3" ht="15.75" customHeight="1" x14ac:dyDescent="0.25">
      <c r="B435" s="69"/>
      <c r="C435" s="69"/>
    </row>
    <row r="436" spans="2:3" ht="15.75" customHeight="1" x14ac:dyDescent="0.25">
      <c r="B436" s="69"/>
      <c r="C436" s="69"/>
    </row>
    <row r="437" spans="2:3" ht="15.75" customHeight="1" x14ac:dyDescent="0.25">
      <c r="B437" s="69"/>
      <c r="C437" s="69"/>
    </row>
    <row r="438" spans="2:3" ht="15.75" customHeight="1" x14ac:dyDescent="0.25">
      <c r="B438" s="69"/>
      <c r="C438" s="69"/>
    </row>
    <row r="439" spans="2:3" ht="15.75" customHeight="1" x14ac:dyDescent="0.25">
      <c r="B439" s="69"/>
      <c r="C439" s="69"/>
    </row>
    <row r="440" spans="2:3" ht="15.75" customHeight="1" x14ac:dyDescent="0.25">
      <c r="B440" s="69"/>
      <c r="C440" s="69"/>
    </row>
    <row r="441" spans="2:3" ht="15.75" customHeight="1" x14ac:dyDescent="0.25">
      <c r="B441" s="69"/>
      <c r="C441" s="69"/>
    </row>
    <row r="442" spans="2:3" ht="15.75" customHeight="1" x14ac:dyDescent="0.25">
      <c r="B442" s="69"/>
      <c r="C442" s="69"/>
    </row>
    <row r="443" spans="2:3" ht="15.75" customHeight="1" x14ac:dyDescent="0.25">
      <c r="B443" s="69"/>
      <c r="C443" s="69"/>
    </row>
    <row r="444" spans="2:3" ht="15.75" customHeight="1" x14ac:dyDescent="0.25">
      <c r="B444" s="69"/>
      <c r="C444" s="69"/>
    </row>
    <row r="445" spans="2:3" ht="15.75" customHeight="1" x14ac:dyDescent="0.25">
      <c r="B445" s="69"/>
      <c r="C445" s="69"/>
    </row>
    <row r="446" spans="2:3" ht="15.75" customHeight="1" x14ac:dyDescent="0.25">
      <c r="B446" s="69"/>
      <c r="C446" s="69"/>
    </row>
    <row r="447" spans="2:3" ht="15.75" customHeight="1" x14ac:dyDescent="0.25">
      <c r="B447" s="69"/>
      <c r="C447" s="69"/>
    </row>
    <row r="448" spans="2:3" ht="15.75" customHeight="1" x14ac:dyDescent="0.25">
      <c r="B448" s="69"/>
      <c r="C448" s="69"/>
    </row>
    <row r="449" spans="2:3" ht="15.75" customHeight="1" x14ac:dyDescent="0.25">
      <c r="B449" s="69"/>
      <c r="C449" s="69"/>
    </row>
    <row r="450" spans="2:3" ht="15.75" customHeight="1" x14ac:dyDescent="0.25">
      <c r="B450" s="69"/>
      <c r="C450" s="69"/>
    </row>
    <row r="451" spans="2:3" ht="15.75" customHeight="1" x14ac:dyDescent="0.25">
      <c r="B451" s="69"/>
      <c r="C451" s="69"/>
    </row>
    <row r="452" spans="2:3" ht="15.75" customHeight="1" x14ac:dyDescent="0.25">
      <c r="B452" s="69"/>
      <c r="C452" s="69"/>
    </row>
    <row r="453" spans="2:3" ht="15.75" customHeight="1" x14ac:dyDescent="0.25">
      <c r="B453" s="69"/>
      <c r="C453" s="69"/>
    </row>
    <row r="454" spans="2:3" ht="15.75" customHeight="1" x14ac:dyDescent="0.25">
      <c r="B454" s="69"/>
      <c r="C454" s="69"/>
    </row>
    <row r="455" spans="2:3" ht="15.75" customHeight="1" x14ac:dyDescent="0.25">
      <c r="B455" s="69"/>
      <c r="C455" s="69"/>
    </row>
    <row r="456" spans="2:3" ht="15.75" customHeight="1" x14ac:dyDescent="0.25">
      <c r="B456" s="69"/>
      <c r="C456" s="69"/>
    </row>
    <row r="457" spans="2:3" ht="15.75" customHeight="1" x14ac:dyDescent="0.25">
      <c r="B457" s="69"/>
      <c r="C457" s="69"/>
    </row>
    <row r="458" spans="2:3" ht="15.75" customHeight="1" x14ac:dyDescent="0.25">
      <c r="B458" s="69"/>
      <c r="C458" s="69"/>
    </row>
    <row r="459" spans="2:3" ht="15.75" customHeight="1" x14ac:dyDescent="0.25">
      <c r="B459" s="69"/>
      <c r="C459" s="69"/>
    </row>
    <row r="460" spans="2:3" ht="15.75" customHeight="1" x14ac:dyDescent="0.25">
      <c r="B460" s="69"/>
      <c r="C460" s="69"/>
    </row>
    <row r="461" spans="2:3" ht="15.75" customHeight="1" x14ac:dyDescent="0.25">
      <c r="B461" s="69"/>
      <c r="C461" s="69"/>
    </row>
    <row r="462" spans="2:3" ht="15.75" customHeight="1" x14ac:dyDescent="0.25">
      <c r="B462" s="69"/>
      <c r="C462" s="69"/>
    </row>
    <row r="463" spans="2:3" ht="15.75" customHeight="1" x14ac:dyDescent="0.25">
      <c r="B463" s="69"/>
      <c r="C463" s="69"/>
    </row>
    <row r="464" spans="2:3" ht="15.75" customHeight="1" x14ac:dyDescent="0.25">
      <c r="B464" s="69"/>
      <c r="C464" s="69"/>
    </row>
    <row r="465" spans="2:3" ht="15.75" customHeight="1" x14ac:dyDescent="0.25">
      <c r="B465" s="69"/>
      <c r="C465" s="69"/>
    </row>
    <row r="466" spans="2:3" ht="15.75" customHeight="1" x14ac:dyDescent="0.25">
      <c r="B466" s="69"/>
      <c r="C466" s="69"/>
    </row>
    <row r="467" spans="2:3" ht="15.75" customHeight="1" x14ac:dyDescent="0.25">
      <c r="B467" s="69"/>
      <c r="C467" s="69"/>
    </row>
    <row r="468" spans="2:3" ht="15.75" customHeight="1" x14ac:dyDescent="0.25">
      <c r="B468" s="69"/>
      <c r="C468" s="69"/>
    </row>
    <row r="469" spans="2:3" ht="15.75" customHeight="1" x14ac:dyDescent="0.25">
      <c r="B469" s="69"/>
      <c r="C469" s="69"/>
    </row>
    <row r="470" spans="2:3" ht="15.75" customHeight="1" x14ac:dyDescent="0.25">
      <c r="B470" s="69"/>
      <c r="C470" s="69"/>
    </row>
    <row r="471" spans="2:3" ht="15.75" customHeight="1" x14ac:dyDescent="0.25">
      <c r="B471" s="69"/>
      <c r="C471" s="69"/>
    </row>
    <row r="472" spans="2:3" ht="15.75" customHeight="1" x14ac:dyDescent="0.25">
      <c r="B472" s="69"/>
      <c r="C472" s="69"/>
    </row>
    <row r="473" spans="2:3" ht="15.75" customHeight="1" x14ac:dyDescent="0.25">
      <c r="B473" s="69"/>
      <c r="C473" s="69"/>
    </row>
    <row r="474" spans="2:3" ht="15.75" customHeight="1" x14ac:dyDescent="0.25">
      <c r="B474" s="69"/>
      <c r="C474" s="69"/>
    </row>
    <row r="475" spans="2:3" ht="15.75" customHeight="1" x14ac:dyDescent="0.25">
      <c r="B475" s="69"/>
      <c r="C475" s="69"/>
    </row>
    <row r="476" spans="2:3" ht="15.75" customHeight="1" x14ac:dyDescent="0.25">
      <c r="B476" s="69"/>
      <c r="C476" s="69"/>
    </row>
    <row r="477" spans="2:3" ht="15.75" customHeight="1" x14ac:dyDescent="0.25">
      <c r="B477" s="69"/>
      <c r="C477" s="69"/>
    </row>
    <row r="478" spans="2:3" ht="15.75" customHeight="1" x14ac:dyDescent="0.25">
      <c r="B478" s="69"/>
      <c r="C478" s="69"/>
    </row>
    <row r="479" spans="2:3" ht="15.75" customHeight="1" x14ac:dyDescent="0.25">
      <c r="B479" s="69"/>
      <c r="C479" s="69"/>
    </row>
    <row r="480" spans="2:3" ht="15.75" customHeight="1" x14ac:dyDescent="0.25">
      <c r="B480" s="69"/>
      <c r="C480" s="69"/>
    </row>
    <row r="481" spans="2:3" ht="15.75" customHeight="1" x14ac:dyDescent="0.25">
      <c r="B481" s="69"/>
      <c r="C481" s="69"/>
    </row>
    <row r="482" spans="2:3" ht="15.75" customHeight="1" x14ac:dyDescent="0.25">
      <c r="B482" s="69"/>
      <c r="C482" s="69"/>
    </row>
    <row r="483" spans="2:3" ht="15.75" customHeight="1" x14ac:dyDescent="0.25">
      <c r="B483" s="69"/>
      <c r="C483" s="69"/>
    </row>
    <row r="484" spans="2:3" ht="15.75" customHeight="1" x14ac:dyDescent="0.25">
      <c r="B484" s="69"/>
      <c r="C484" s="69"/>
    </row>
    <row r="485" spans="2:3" ht="15.75" customHeight="1" x14ac:dyDescent="0.25">
      <c r="B485" s="69"/>
      <c r="C485" s="69"/>
    </row>
    <row r="486" spans="2:3" ht="15.75" customHeight="1" x14ac:dyDescent="0.25">
      <c r="B486" s="69"/>
      <c r="C486" s="69"/>
    </row>
    <row r="487" spans="2:3" ht="15.75" customHeight="1" x14ac:dyDescent="0.25">
      <c r="B487" s="69"/>
      <c r="C487" s="69"/>
    </row>
    <row r="488" spans="2:3" ht="15.75" customHeight="1" x14ac:dyDescent="0.25">
      <c r="B488" s="69"/>
      <c r="C488" s="69"/>
    </row>
    <row r="489" spans="2:3" ht="15.75" customHeight="1" x14ac:dyDescent="0.25">
      <c r="B489" s="69"/>
      <c r="C489" s="69"/>
    </row>
    <row r="490" spans="2:3" ht="15.75" customHeight="1" x14ac:dyDescent="0.25">
      <c r="B490" s="69"/>
      <c r="C490" s="69"/>
    </row>
    <row r="491" spans="2:3" ht="15.75" customHeight="1" x14ac:dyDescent="0.25">
      <c r="B491" s="69"/>
      <c r="C491" s="69"/>
    </row>
    <row r="492" spans="2:3" ht="15.75" customHeight="1" x14ac:dyDescent="0.25">
      <c r="B492" s="69"/>
      <c r="C492" s="69"/>
    </row>
    <row r="493" spans="2:3" ht="15.75" customHeight="1" x14ac:dyDescent="0.25">
      <c r="B493" s="69"/>
      <c r="C493" s="69"/>
    </row>
    <row r="494" spans="2:3" ht="15.75" customHeight="1" x14ac:dyDescent="0.25">
      <c r="B494" s="69"/>
      <c r="C494" s="69"/>
    </row>
    <row r="495" spans="2:3" ht="15.75" customHeight="1" x14ac:dyDescent="0.25">
      <c r="B495" s="69"/>
      <c r="C495" s="69"/>
    </row>
    <row r="496" spans="2:3" ht="15.75" customHeight="1" x14ac:dyDescent="0.25">
      <c r="B496" s="69"/>
      <c r="C496" s="69"/>
    </row>
    <row r="497" spans="2:3" ht="15.75" customHeight="1" x14ac:dyDescent="0.25">
      <c r="B497" s="69"/>
      <c r="C497" s="69"/>
    </row>
    <row r="498" spans="2:3" ht="15.75" customHeight="1" x14ac:dyDescent="0.25">
      <c r="B498" s="69"/>
      <c r="C498" s="69"/>
    </row>
    <row r="499" spans="2:3" ht="15.75" customHeight="1" x14ac:dyDescent="0.25">
      <c r="B499" s="69"/>
      <c r="C499" s="69"/>
    </row>
    <row r="500" spans="2:3" ht="15.75" customHeight="1" x14ac:dyDescent="0.25">
      <c r="B500" s="69"/>
      <c r="C500" s="69"/>
    </row>
    <row r="501" spans="2:3" ht="15.75" customHeight="1" x14ac:dyDescent="0.25">
      <c r="B501" s="69"/>
      <c r="C501" s="69"/>
    </row>
    <row r="502" spans="2:3" ht="15.75" customHeight="1" x14ac:dyDescent="0.25">
      <c r="B502" s="69"/>
      <c r="C502" s="69"/>
    </row>
    <row r="503" spans="2:3" ht="15.75" customHeight="1" x14ac:dyDescent="0.25">
      <c r="B503" s="69"/>
      <c r="C503" s="69"/>
    </row>
    <row r="504" spans="2:3" ht="15.75" customHeight="1" x14ac:dyDescent="0.25">
      <c r="B504" s="69"/>
      <c r="C504" s="69"/>
    </row>
    <row r="505" spans="2:3" ht="15.75" customHeight="1" x14ac:dyDescent="0.25">
      <c r="B505" s="69"/>
      <c r="C505" s="69"/>
    </row>
    <row r="506" spans="2:3" ht="15.75" customHeight="1" x14ac:dyDescent="0.25">
      <c r="B506" s="69"/>
      <c r="C506" s="69"/>
    </row>
    <row r="507" spans="2:3" ht="15.75" customHeight="1" x14ac:dyDescent="0.25">
      <c r="B507" s="69"/>
      <c r="C507" s="69"/>
    </row>
    <row r="508" spans="2:3" ht="15.75" customHeight="1" x14ac:dyDescent="0.25">
      <c r="B508" s="69"/>
      <c r="C508" s="69"/>
    </row>
    <row r="509" spans="2:3" ht="15.75" customHeight="1" x14ac:dyDescent="0.25">
      <c r="B509" s="69"/>
      <c r="C509" s="69"/>
    </row>
    <row r="510" spans="2:3" ht="15.75" customHeight="1" x14ac:dyDescent="0.25">
      <c r="B510" s="69"/>
      <c r="C510" s="69"/>
    </row>
    <row r="511" spans="2:3" ht="15.75" customHeight="1" x14ac:dyDescent="0.25">
      <c r="B511" s="69"/>
      <c r="C511" s="69"/>
    </row>
    <row r="512" spans="2:3" ht="15.75" customHeight="1" x14ac:dyDescent="0.25">
      <c r="B512" s="69"/>
      <c r="C512" s="69"/>
    </row>
    <row r="513" spans="2:3" ht="15.75" customHeight="1" x14ac:dyDescent="0.25">
      <c r="B513" s="69"/>
      <c r="C513" s="69"/>
    </row>
    <row r="514" spans="2:3" ht="15.75" customHeight="1" x14ac:dyDescent="0.25">
      <c r="B514" s="69"/>
      <c r="C514" s="69"/>
    </row>
    <row r="515" spans="2:3" ht="15.75" customHeight="1" x14ac:dyDescent="0.25">
      <c r="B515" s="69"/>
      <c r="C515" s="69"/>
    </row>
    <row r="516" spans="2:3" ht="15.75" customHeight="1" x14ac:dyDescent="0.25">
      <c r="B516" s="69"/>
      <c r="C516" s="69"/>
    </row>
    <row r="517" spans="2:3" ht="15.75" customHeight="1" x14ac:dyDescent="0.25">
      <c r="B517" s="69"/>
      <c r="C517" s="69"/>
    </row>
    <row r="518" spans="2:3" ht="15.75" customHeight="1" x14ac:dyDescent="0.25">
      <c r="B518" s="69"/>
      <c r="C518" s="69"/>
    </row>
    <row r="519" spans="2:3" ht="15.75" customHeight="1" x14ac:dyDescent="0.25">
      <c r="B519" s="69"/>
      <c r="C519" s="69"/>
    </row>
    <row r="520" spans="2:3" ht="15.75" customHeight="1" x14ac:dyDescent="0.25">
      <c r="B520" s="69"/>
      <c r="C520" s="69"/>
    </row>
    <row r="521" spans="2:3" ht="15.75" customHeight="1" x14ac:dyDescent="0.25">
      <c r="B521" s="69"/>
      <c r="C521" s="69"/>
    </row>
    <row r="522" spans="2:3" ht="15.75" customHeight="1" x14ac:dyDescent="0.25">
      <c r="B522" s="69"/>
      <c r="C522" s="69"/>
    </row>
    <row r="523" spans="2:3" ht="15.75" customHeight="1" x14ac:dyDescent="0.25">
      <c r="B523" s="69"/>
      <c r="C523" s="69"/>
    </row>
    <row r="524" spans="2:3" ht="15.75" customHeight="1" x14ac:dyDescent="0.25">
      <c r="B524" s="69"/>
      <c r="C524" s="69"/>
    </row>
    <row r="525" spans="2:3" ht="15.75" customHeight="1" x14ac:dyDescent="0.25">
      <c r="B525" s="69"/>
      <c r="C525" s="69"/>
    </row>
    <row r="526" spans="2:3" ht="15.75" customHeight="1" x14ac:dyDescent="0.25">
      <c r="B526" s="69"/>
      <c r="C526" s="69"/>
    </row>
    <row r="527" spans="2:3" ht="15.75" customHeight="1" x14ac:dyDescent="0.25">
      <c r="B527" s="69"/>
      <c r="C527" s="69"/>
    </row>
    <row r="528" spans="2:3" ht="15.75" customHeight="1" x14ac:dyDescent="0.25">
      <c r="B528" s="69"/>
      <c r="C528" s="69"/>
    </row>
    <row r="529" spans="2:3" ht="15.75" customHeight="1" x14ac:dyDescent="0.25">
      <c r="B529" s="69"/>
      <c r="C529" s="69"/>
    </row>
    <row r="530" spans="2:3" ht="15.75" customHeight="1" x14ac:dyDescent="0.25">
      <c r="B530" s="69"/>
      <c r="C530" s="69"/>
    </row>
    <row r="531" spans="2:3" ht="15.75" customHeight="1" x14ac:dyDescent="0.25">
      <c r="B531" s="69"/>
      <c r="C531" s="69"/>
    </row>
    <row r="532" spans="2:3" ht="15.75" customHeight="1" x14ac:dyDescent="0.25">
      <c r="B532" s="69"/>
      <c r="C532" s="69"/>
    </row>
    <row r="533" spans="2:3" ht="15.75" customHeight="1" x14ac:dyDescent="0.25">
      <c r="B533" s="69"/>
      <c r="C533" s="69"/>
    </row>
    <row r="534" spans="2:3" ht="15.75" customHeight="1" x14ac:dyDescent="0.25">
      <c r="B534" s="69"/>
      <c r="C534" s="69"/>
    </row>
    <row r="535" spans="2:3" ht="15.75" customHeight="1" x14ac:dyDescent="0.25">
      <c r="B535" s="69"/>
      <c r="C535" s="69"/>
    </row>
    <row r="536" spans="2:3" ht="15.75" customHeight="1" x14ac:dyDescent="0.25">
      <c r="B536" s="69"/>
      <c r="C536" s="69"/>
    </row>
    <row r="537" spans="2:3" ht="15.75" customHeight="1" x14ac:dyDescent="0.25">
      <c r="B537" s="69"/>
      <c r="C537" s="69"/>
    </row>
    <row r="538" spans="2:3" ht="15.75" customHeight="1" x14ac:dyDescent="0.25">
      <c r="B538" s="69"/>
      <c r="C538" s="69"/>
    </row>
    <row r="539" spans="2:3" ht="15.75" customHeight="1" x14ac:dyDescent="0.25">
      <c r="B539" s="69"/>
      <c r="C539" s="69"/>
    </row>
    <row r="540" spans="2:3" ht="15.75" customHeight="1" x14ac:dyDescent="0.25">
      <c r="B540" s="69"/>
      <c r="C540" s="69"/>
    </row>
    <row r="541" spans="2:3" ht="15.75" customHeight="1" x14ac:dyDescent="0.25">
      <c r="B541" s="69"/>
      <c r="C541" s="69"/>
    </row>
    <row r="542" spans="2:3" ht="15.75" customHeight="1" x14ac:dyDescent="0.25">
      <c r="B542" s="69"/>
      <c r="C542" s="69"/>
    </row>
    <row r="543" spans="2:3" ht="15.75" customHeight="1" x14ac:dyDescent="0.25">
      <c r="B543" s="69"/>
      <c r="C543" s="69"/>
    </row>
    <row r="544" spans="2:3" ht="15.75" customHeight="1" x14ac:dyDescent="0.25">
      <c r="B544" s="69"/>
      <c r="C544" s="69"/>
    </row>
    <row r="545" spans="2:3" ht="15.75" customHeight="1" x14ac:dyDescent="0.25">
      <c r="B545" s="69"/>
      <c r="C545" s="69"/>
    </row>
    <row r="546" spans="2:3" ht="15.75" customHeight="1" x14ac:dyDescent="0.25">
      <c r="B546" s="69"/>
      <c r="C546" s="69"/>
    </row>
    <row r="547" spans="2:3" ht="15.75" customHeight="1" x14ac:dyDescent="0.25">
      <c r="B547" s="69"/>
      <c r="C547" s="69"/>
    </row>
    <row r="548" spans="2:3" ht="15.75" customHeight="1" x14ac:dyDescent="0.25">
      <c r="B548" s="69"/>
      <c r="C548" s="69"/>
    </row>
    <row r="549" spans="2:3" ht="15.75" customHeight="1" x14ac:dyDescent="0.25">
      <c r="B549" s="69"/>
      <c r="C549" s="69"/>
    </row>
    <row r="550" spans="2:3" ht="15.75" customHeight="1" x14ac:dyDescent="0.25">
      <c r="B550" s="69"/>
      <c r="C550" s="69"/>
    </row>
    <row r="551" spans="2:3" ht="15.75" customHeight="1" x14ac:dyDescent="0.25">
      <c r="B551" s="69"/>
      <c r="C551" s="69"/>
    </row>
    <row r="552" spans="2:3" ht="15.75" customHeight="1" x14ac:dyDescent="0.25">
      <c r="B552" s="69"/>
      <c r="C552" s="69"/>
    </row>
    <row r="553" spans="2:3" ht="15.75" customHeight="1" x14ac:dyDescent="0.25">
      <c r="B553" s="69"/>
      <c r="C553" s="69"/>
    </row>
    <row r="554" spans="2:3" ht="15.75" customHeight="1" x14ac:dyDescent="0.25">
      <c r="B554" s="69"/>
      <c r="C554" s="69"/>
    </row>
    <row r="555" spans="2:3" ht="15.75" customHeight="1" x14ac:dyDescent="0.25">
      <c r="B555" s="69"/>
      <c r="C555" s="69"/>
    </row>
    <row r="556" spans="2:3" ht="15.75" customHeight="1" x14ac:dyDescent="0.25">
      <c r="B556" s="69"/>
      <c r="C556" s="69"/>
    </row>
    <row r="557" spans="2:3" ht="15.75" customHeight="1" x14ac:dyDescent="0.25">
      <c r="B557" s="69"/>
      <c r="C557" s="69"/>
    </row>
    <row r="558" spans="2:3" ht="15.75" customHeight="1" x14ac:dyDescent="0.25">
      <c r="B558" s="69"/>
      <c r="C558" s="69"/>
    </row>
    <row r="559" spans="2:3" ht="15.75" customHeight="1" x14ac:dyDescent="0.25">
      <c r="B559" s="69"/>
      <c r="C559" s="69"/>
    </row>
    <row r="560" spans="2:3" ht="15.75" customHeight="1" x14ac:dyDescent="0.25">
      <c r="B560" s="69"/>
      <c r="C560" s="69"/>
    </row>
    <row r="561" spans="2:3" ht="15.75" customHeight="1" x14ac:dyDescent="0.25">
      <c r="B561" s="69"/>
      <c r="C561" s="69"/>
    </row>
    <row r="562" spans="2:3" ht="15.75" customHeight="1" x14ac:dyDescent="0.25">
      <c r="B562" s="69"/>
      <c r="C562" s="69"/>
    </row>
    <row r="563" spans="2:3" ht="15.75" customHeight="1" x14ac:dyDescent="0.25">
      <c r="B563" s="69"/>
      <c r="C563" s="69"/>
    </row>
    <row r="564" spans="2:3" ht="15.75" customHeight="1" x14ac:dyDescent="0.25">
      <c r="B564" s="69"/>
      <c r="C564" s="69"/>
    </row>
    <row r="565" spans="2:3" ht="15.75" customHeight="1" x14ac:dyDescent="0.25">
      <c r="B565" s="69"/>
      <c r="C565" s="69"/>
    </row>
    <row r="566" spans="2:3" ht="15.75" customHeight="1" x14ac:dyDescent="0.25">
      <c r="B566" s="69"/>
      <c r="C566" s="69"/>
    </row>
    <row r="567" spans="2:3" ht="15.75" customHeight="1" x14ac:dyDescent="0.25">
      <c r="B567" s="69"/>
      <c r="C567" s="69"/>
    </row>
    <row r="568" spans="2:3" ht="15.75" customHeight="1" x14ac:dyDescent="0.25">
      <c r="B568" s="69"/>
      <c r="C568" s="69"/>
    </row>
    <row r="569" spans="2:3" ht="15.75" customHeight="1" x14ac:dyDescent="0.25">
      <c r="B569" s="69"/>
      <c r="C569" s="69"/>
    </row>
    <row r="570" spans="2:3" ht="15.75" customHeight="1" x14ac:dyDescent="0.25">
      <c r="B570" s="69"/>
      <c r="C570" s="69"/>
    </row>
    <row r="571" spans="2:3" ht="15.75" customHeight="1" x14ac:dyDescent="0.25">
      <c r="B571" s="69"/>
      <c r="C571" s="69"/>
    </row>
    <row r="572" spans="2:3" ht="15.75" customHeight="1" x14ac:dyDescent="0.25">
      <c r="B572" s="69"/>
      <c r="C572" s="69"/>
    </row>
    <row r="573" spans="2:3" ht="15.75" customHeight="1" x14ac:dyDescent="0.25">
      <c r="B573" s="69"/>
      <c r="C573" s="69"/>
    </row>
    <row r="574" spans="2:3" ht="15.75" customHeight="1" x14ac:dyDescent="0.25">
      <c r="B574" s="69"/>
      <c r="C574" s="69"/>
    </row>
    <row r="575" spans="2:3" ht="15.75" customHeight="1" x14ac:dyDescent="0.25">
      <c r="B575" s="69"/>
      <c r="C575" s="69"/>
    </row>
    <row r="576" spans="2:3" ht="15.75" customHeight="1" x14ac:dyDescent="0.25">
      <c r="B576" s="69"/>
      <c r="C576" s="69"/>
    </row>
    <row r="577" spans="2:3" ht="15.75" customHeight="1" x14ac:dyDescent="0.25">
      <c r="B577" s="69"/>
      <c r="C577" s="69"/>
    </row>
    <row r="578" spans="2:3" ht="15.75" customHeight="1" x14ac:dyDescent="0.25">
      <c r="B578" s="69"/>
      <c r="C578" s="69"/>
    </row>
    <row r="579" spans="2:3" ht="15.75" customHeight="1" x14ac:dyDescent="0.25">
      <c r="B579" s="69"/>
      <c r="C579" s="69"/>
    </row>
    <row r="580" spans="2:3" ht="15.75" customHeight="1" x14ac:dyDescent="0.25">
      <c r="B580" s="69"/>
      <c r="C580" s="69"/>
    </row>
    <row r="581" spans="2:3" ht="15.75" customHeight="1" x14ac:dyDescent="0.25">
      <c r="B581" s="69"/>
      <c r="C581" s="69"/>
    </row>
    <row r="582" spans="2:3" ht="15.75" customHeight="1" x14ac:dyDescent="0.25">
      <c r="B582" s="69"/>
      <c r="C582" s="69"/>
    </row>
    <row r="583" spans="2:3" ht="15.75" customHeight="1" x14ac:dyDescent="0.25">
      <c r="B583" s="69"/>
      <c r="C583" s="69"/>
    </row>
    <row r="584" spans="2:3" ht="15.75" customHeight="1" x14ac:dyDescent="0.25">
      <c r="B584" s="69"/>
      <c r="C584" s="69"/>
    </row>
    <row r="585" spans="2:3" ht="15.75" customHeight="1" x14ac:dyDescent="0.25">
      <c r="B585" s="69"/>
      <c r="C585" s="69"/>
    </row>
    <row r="586" spans="2:3" ht="15.75" customHeight="1" x14ac:dyDescent="0.25">
      <c r="B586" s="69"/>
      <c r="C586" s="69"/>
    </row>
    <row r="587" spans="2:3" ht="15.75" customHeight="1" x14ac:dyDescent="0.25">
      <c r="B587" s="69"/>
      <c r="C587" s="69"/>
    </row>
    <row r="588" spans="2:3" ht="15.75" customHeight="1" x14ac:dyDescent="0.25">
      <c r="B588" s="69"/>
      <c r="C588" s="69"/>
    </row>
    <row r="589" spans="2:3" ht="15.75" customHeight="1" x14ac:dyDescent="0.25">
      <c r="B589" s="69"/>
      <c r="C589" s="69"/>
    </row>
    <row r="590" spans="2:3" ht="15.75" customHeight="1" x14ac:dyDescent="0.25">
      <c r="B590" s="69"/>
      <c r="C590" s="69"/>
    </row>
    <row r="591" spans="2:3" ht="15.75" customHeight="1" x14ac:dyDescent="0.25">
      <c r="B591" s="69"/>
      <c r="C591" s="69"/>
    </row>
    <row r="592" spans="2:3" ht="15.75" customHeight="1" x14ac:dyDescent="0.25">
      <c r="B592" s="69"/>
      <c r="C592" s="69"/>
    </row>
    <row r="593" spans="2:3" ht="15.75" customHeight="1" x14ac:dyDescent="0.25">
      <c r="B593" s="69"/>
      <c r="C593" s="69"/>
    </row>
    <row r="594" spans="2:3" ht="15.75" customHeight="1" x14ac:dyDescent="0.25">
      <c r="B594" s="69"/>
      <c r="C594" s="69"/>
    </row>
    <row r="595" spans="2:3" ht="15.75" customHeight="1" x14ac:dyDescent="0.25">
      <c r="B595" s="69"/>
      <c r="C595" s="69"/>
    </row>
    <row r="596" spans="2:3" ht="15.75" customHeight="1" x14ac:dyDescent="0.25">
      <c r="B596" s="69"/>
      <c r="C596" s="69"/>
    </row>
    <row r="597" spans="2:3" ht="15.75" customHeight="1" x14ac:dyDescent="0.25">
      <c r="B597" s="69"/>
      <c r="C597" s="69"/>
    </row>
    <row r="598" spans="2:3" ht="15.75" customHeight="1" x14ac:dyDescent="0.25">
      <c r="B598" s="69"/>
      <c r="C598" s="69"/>
    </row>
    <row r="599" spans="2:3" ht="15.75" customHeight="1" x14ac:dyDescent="0.25">
      <c r="B599" s="69"/>
      <c r="C599" s="69"/>
    </row>
    <row r="600" spans="2:3" ht="15.75" customHeight="1" x14ac:dyDescent="0.25">
      <c r="B600" s="69"/>
      <c r="C600" s="69"/>
    </row>
    <row r="601" spans="2:3" ht="15.75" customHeight="1" x14ac:dyDescent="0.25">
      <c r="B601" s="69"/>
      <c r="C601" s="69"/>
    </row>
    <row r="602" spans="2:3" ht="15.75" customHeight="1" x14ac:dyDescent="0.25">
      <c r="B602" s="69"/>
      <c r="C602" s="69"/>
    </row>
    <row r="603" spans="2:3" ht="15.75" customHeight="1" x14ac:dyDescent="0.25">
      <c r="B603" s="69"/>
      <c r="C603" s="69"/>
    </row>
    <row r="604" spans="2:3" ht="15.75" customHeight="1" x14ac:dyDescent="0.25">
      <c r="B604" s="69"/>
      <c r="C604" s="69"/>
    </row>
    <row r="605" spans="2:3" ht="15.75" customHeight="1" x14ac:dyDescent="0.25">
      <c r="B605" s="69"/>
      <c r="C605" s="69"/>
    </row>
    <row r="606" spans="2:3" ht="15.75" customHeight="1" x14ac:dyDescent="0.25">
      <c r="B606" s="69"/>
      <c r="C606" s="69"/>
    </row>
    <row r="607" spans="2:3" ht="15.75" customHeight="1" x14ac:dyDescent="0.25">
      <c r="B607" s="69"/>
      <c r="C607" s="69"/>
    </row>
    <row r="608" spans="2:3" ht="15.75" customHeight="1" x14ac:dyDescent="0.25">
      <c r="B608" s="69"/>
      <c r="C608" s="69"/>
    </row>
    <row r="609" spans="2:3" ht="15.75" customHeight="1" x14ac:dyDescent="0.25">
      <c r="B609" s="69"/>
      <c r="C609" s="69"/>
    </row>
    <row r="610" spans="2:3" ht="15.75" customHeight="1" x14ac:dyDescent="0.25">
      <c r="B610" s="69"/>
      <c r="C610" s="69"/>
    </row>
    <row r="611" spans="2:3" ht="15.75" customHeight="1" x14ac:dyDescent="0.25">
      <c r="B611" s="69"/>
      <c r="C611" s="69"/>
    </row>
    <row r="612" spans="2:3" ht="15.75" customHeight="1" x14ac:dyDescent="0.25">
      <c r="B612" s="69"/>
      <c r="C612" s="69"/>
    </row>
    <row r="613" spans="2:3" ht="15.75" customHeight="1" x14ac:dyDescent="0.25">
      <c r="B613" s="69"/>
      <c r="C613" s="69"/>
    </row>
    <row r="614" spans="2:3" ht="15.75" customHeight="1" x14ac:dyDescent="0.25">
      <c r="B614" s="69"/>
      <c r="C614" s="69"/>
    </row>
    <row r="615" spans="2:3" ht="15.75" customHeight="1" x14ac:dyDescent="0.25">
      <c r="B615" s="69"/>
      <c r="C615" s="69"/>
    </row>
    <row r="616" spans="2:3" ht="15.75" customHeight="1" x14ac:dyDescent="0.25">
      <c r="B616" s="69"/>
      <c r="C616" s="69"/>
    </row>
    <row r="617" spans="2:3" ht="15.75" customHeight="1" x14ac:dyDescent="0.25">
      <c r="B617" s="69"/>
      <c r="C617" s="69"/>
    </row>
    <row r="618" spans="2:3" ht="15.75" customHeight="1" x14ac:dyDescent="0.25">
      <c r="B618" s="69"/>
      <c r="C618" s="69"/>
    </row>
    <row r="619" spans="2:3" ht="15.75" customHeight="1" x14ac:dyDescent="0.25">
      <c r="B619" s="69"/>
      <c r="C619" s="69"/>
    </row>
    <row r="620" spans="2:3" ht="15.75" customHeight="1" x14ac:dyDescent="0.25">
      <c r="B620" s="69"/>
      <c r="C620" s="69"/>
    </row>
    <row r="621" spans="2:3" ht="15.75" customHeight="1" x14ac:dyDescent="0.25">
      <c r="B621" s="69"/>
      <c r="C621" s="69"/>
    </row>
    <row r="622" spans="2:3" ht="15.75" customHeight="1" x14ac:dyDescent="0.25">
      <c r="B622" s="69"/>
      <c r="C622" s="69"/>
    </row>
    <row r="623" spans="2:3" ht="15.75" customHeight="1" x14ac:dyDescent="0.25">
      <c r="B623" s="69"/>
      <c r="C623" s="69"/>
    </row>
    <row r="624" spans="2:3" ht="15.75" customHeight="1" x14ac:dyDescent="0.25">
      <c r="B624" s="69"/>
      <c r="C624" s="69"/>
    </row>
    <row r="625" spans="2:3" ht="15.75" customHeight="1" x14ac:dyDescent="0.25">
      <c r="B625" s="69"/>
      <c r="C625" s="69"/>
    </row>
    <row r="626" spans="2:3" ht="15.75" customHeight="1" x14ac:dyDescent="0.25">
      <c r="B626" s="69"/>
      <c r="C626" s="69"/>
    </row>
    <row r="627" spans="2:3" ht="15.75" customHeight="1" x14ac:dyDescent="0.25">
      <c r="B627" s="69"/>
      <c r="C627" s="69"/>
    </row>
    <row r="628" spans="2:3" ht="15.75" customHeight="1" x14ac:dyDescent="0.25">
      <c r="B628" s="69"/>
      <c r="C628" s="69"/>
    </row>
    <row r="629" spans="2:3" ht="15.75" customHeight="1" x14ac:dyDescent="0.25">
      <c r="B629" s="69"/>
      <c r="C629" s="69"/>
    </row>
    <row r="630" spans="2:3" ht="15.75" customHeight="1" x14ac:dyDescent="0.25">
      <c r="B630" s="69"/>
      <c r="C630" s="69"/>
    </row>
    <row r="631" spans="2:3" ht="15.75" customHeight="1" x14ac:dyDescent="0.25">
      <c r="B631" s="69"/>
      <c r="C631" s="69"/>
    </row>
    <row r="632" spans="2:3" ht="15.75" customHeight="1" x14ac:dyDescent="0.25">
      <c r="B632" s="69"/>
      <c r="C632" s="69"/>
    </row>
    <row r="633" spans="2:3" ht="15.75" customHeight="1" x14ac:dyDescent="0.25">
      <c r="B633" s="69"/>
      <c r="C633" s="69"/>
    </row>
    <row r="634" spans="2:3" ht="15.75" customHeight="1" x14ac:dyDescent="0.25">
      <c r="B634" s="69"/>
      <c r="C634" s="69"/>
    </row>
    <row r="635" spans="2:3" ht="15.75" customHeight="1" x14ac:dyDescent="0.25">
      <c r="B635" s="69"/>
      <c r="C635" s="69"/>
    </row>
    <row r="636" spans="2:3" ht="15.75" customHeight="1" x14ac:dyDescent="0.25">
      <c r="B636" s="69"/>
      <c r="C636" s="69"/>
    </row>
    <row r="637" spans="2:3" ht="15.75" customHeight="1" x14ac:dyDescent="0.25">
      <c r="B637" s="69"/>
      <c r="C637" s="69"/>
    </row>
    <row r="638" spans="2:3" ht="15.75" customHeight="1" x14ac:dyDescent="0.25">
      <c r="B638" s="69"/>
      <c r="C638" s="69"/>
    </row>
    <row r="639" spans="2:3" ht="15.75" customHeight="1" x14ac:dyDescent="0.25">
      <c r="B639" s="69"/>
      <c r="C639" s="69"/>
    </row>
    <row r="640" spans="2:3" ht="15.75" customHeight="1" x14ac:dyDescent="0.25">
      <c r="B640" s="69"/>
      <c r="C640" s="69"/>
    </row>
    <row r="641" spans="2:3" ht="15.75" customHeight="1" x14ac:dyDescent="0.25">
      <c r="B641" s="69"/>
      <c r="C641" s="69"/>
    </row>
    <row r="642" spans="2:3" ht="15.75" customHeight="1" x14ac:dyDescent="0.25">
      <c r="B642" s="69"/>
      <c r="C642" s="69"/>
    </row>
    <row r="643" spans="2:3" ht="15.75" customHeight="1" x14ac:dyDescent="0.25">
      <c r="B643" s="69"/>
      <c r="C643" s="69"/>
    </row>
    <row r="644" spans="2:3" ht="15.75" customHeight="1" x14ac:dyDescent="0.25">
      <c r="B644" s="69"/>
      <c r="C644" s="69"/>
    </row>
    <row r="645" spans="2:3" ht="15.75" customHeight="1" x14ac:dyDescent="0.25">
      <c r="B645" s="69"/>
      <c r="C645" s="69"/>
    </row>
    <row r="646" spans="2:3" ht="15.75" customHeight="1" x14ac:dyDescent="0.25">
      <c r="B646" s="69"/>
      <c r="C646" s="69"/>
    </row>
    <row r="647" spans="2:3" ht="15.75" customHeight="1" x14ac:dyDescent="0.25">
      <c r="B647" s="69"/>
      <c r="C647" s="69"/>
    </row>
    <row r="648" spans="2:3" ht="15.75" customHeight="1" x14ac:dyDescent="0.25">
      <c r="B648" s="69"/>
      <c r="C648" s="69"/>
    </row>
    <row r="649" spans="2:3" ht="15.75" customHeight="1" x14ac:dyDescent="0.25">
      <c r="B649" s="69"/>
      <c r="C649" s="69"/>
    </row>
    <row r="650" spans="2:3" ht="15.75" customHeight="1" x14ac:dyDescent="0.25">
      <c r="B650" s="69"/>
      <c r="C650" s="69"/>
    </row>
    <row r="651" spans="2:3" ht="15.75" customHeight="1" x14ac:dyDescent="0.25">
      <c r="B651" s="69"/>
      <c r="C651" s="69"/>
    </row>
    <row r="652" spans="2:3" ht="15.75" customHeight="1" x14ac:dyDescent="0.25">
      <c r="B652" s="69"/>
      <c r="C652" s="69"/>
    </row>
    <row r="653" spans="2:3" ht="15.75" customHeight="1" x14ac:dyDescent="0.25">
      <c r="B653" s="69"/>
      <c r="C653" s="69"/>
    </row>
    <row r="654" spans="2:3" ht="15.75" customHeight="1" x14ac:dyDescent="0.25">
      <c r="B654" s="69"/>
      <c r="C654" s="69"/>
    </row>
    <row r="655" spans="2:3" ht="15.75" customHeight="1" x14ac:dyDescent="0.25">
      <c r="B655" s="69"/>
      <c r="C655" s="69"/>
    </row>
    <row r="656" spans="2:3" ht="15.75" customHeight="1" x14ac:dyDescent="0.25">
      <c r="B656" s="69"/>
      <c r="C656" s="69"/>
    </row>
    <row r="657" spans="2:3" ht="15.75" customHeight="1" x14ac:dyDescent="0.25">
      <c r="B657" s="69"/>
      <c r="C657" s="69"/>
    </row>
    <row r="658" spans="2:3" ht="15.75" customHeight="1" x14ac:dyDescent="0.25">
      <c r="B658" s="69"/>
      <c r="C658" s="69"/>
    </row>
    <row r="659" spans="2:3" ht="15.75" customHeight="1" x14ac:dyDescent="0.25">
      <c r="B659" s="69"/>
      <c r="C659" s="69"/>
    </row>
    <row r="660" spans="2:3" ht="15.75" customHeight="1" x14ac:dyDescent="0.25">
      <c r="B660" s="69"/>
      <c r="C660" s="69"/>
    </row>
    <row r="661" spans="2:3" ht="15.75" customHeight="1" x14ac:dyDescent="0.25">
      <c r="B661" s="69"/>
      <c r="C661" s="69"/>
    </row>
    <row r="662" spans="2:3" ht="15.75" customHeight="1" x14ac:dyDescent="0.25">
      <c r="B662" s="69"/>
      <c r="C662" s="69"/>
    </row>
    <row r="663" spans="2:3" ht="15.75" customHeight="1" x14ac:dyDescent="0.25">
      <c r="B663" s="69"/>
      <c r="C663" s="69"/>
    </row>
    <row r="664" spans="2:3" ht="15.75" customHeight="1" x14ac:dyDescent="0.25">
      <c r="B664" s="69"/>
      <c r="C664" s="69"/>
    </row>
    <row r="665" spans="2:3" ht="15.75" customHeight="1" x14ac:dyDescent="0.25">
      <c r="B665" s="69"/>
      <c r="C665" s="69"/>
    </row>
    <row r="666" spans="2:3" ht="15.75" customHeight="1" x14ac:dyDescent="0.25">
      <c r="B666" s="69"/>
      <c r="C666" s="69"/>
    </row>
    <row r="667" spans="2:3" ht="15.75" customHeight="1" x14ac:dyDescent="0.25">
      <c r="B667" s="69"/>
      <c r="C667" s="69"/>
    </row>
    <row r="668" spans="2:3" ht="15.75" customHeight="1" x14ac:dyDescent="0.25">
      <c r="B668" s="69"/>
      <c r="C668" s="69"/>
    </row>
    <row r="669" spans="2:3" ht="15.75" customHeight="1" x14ac:dyDescent="0.25">
      <c r="B669" s="69"/>
      <c r="C669" s="69"/>
    </row>
    <row r="670" spans="2:3" ht="15.75" customHeight="1" x14ac:dyDescent="0.25">
      <c r="B670" s="69"/>
      <c r="C670" s="69"/>
    </row>
    <row r="671" spans="2:3" ht="15.75" customHeight="1" x14ac:dyDescent="0.25">
      <c r="B671" s="69"/>
      <c r="C671" s="69"/>
    </row>
    <row r="672" spans="2:3" ht="15.75" customHeight="1" x14ac:dyDescent="0.25">
      <c r="B672" s="69"/>
      <c r="C672" s="69"/>
    </row>
    <row r="673" spans="2:3" ht="15.75" customHeight="1" x14ac:dyDescent="0.25">
      <c r="B673" s="69"/>
      <c r="C673" s="69"/>
    </row>
    <row r="674" spans="2:3" ht="15.75" customHeight="1" x14ac:dyDescent="0.25">
      <c r="B674" s="69"/>
      <c r="C674" s="69"/>
    </row>
    <row r="675" spans="2:3" ht="15.75" customHeight="1" x14ac:dyDescent="0.25">
      <c r="B675" s="69"/>
      <c r="C675" s="69"/>
    </row>
    <row r="676" spans="2:3" ht="15.75" customHeight="1" x14ac:dyDescent="0.25">
      <c r="B676" s="69"/>
      <c r="C676" s="69"/>
    </row>
    <row r="677" spans="2:3" ht="15.75" customHeight="1" x14ac:dyDescent="0.25">
      <c r="B677" s="69"/>
      <c r="C677" s="69"/>
    </row>
    <row r="678" spans="2:3" ht="15.75" customHeight="1" x14ac:dyDescent="0.25">
      <c r="B678" s="69"/>
      <c r="C678" s="69"/>
    </row>
    <row r="679" spans="2:3" ht="15.75" customHeight="1" x14ac:dyDescent="0.25">
      <c r="B679" s="69"/>
      <c r="C679" s="69"/>
    </row>
    <row r="680" spans="2:3" ht="15.75" customHeight="1" x14ac:dyDescent="0.25">
      <c r="B680" s="69"/>
      <c r="C680" s="69"/>
    </row>
    <row r="681" spans="2:3" ht="15.75" customHeight="1" x14ac:dyDescent="0.25">
      <c r="B681" s="69"/>
      <c r="C681" s="69"/>
    </row>
    <row r="682" spans="2:3" ht="15.75" customHeight="1" x14ac:dyDescent="0.25">
      <c r="B682" s="69"/>
      <c r="C682" s="69"/>
    </row>
    <row r="683" spans="2:3" ht="15.75" customHeight="1" x14ac:dyDescent="0.25">
      <c r="B683" s="69"/>
      <c r="C683" s="69"/>
    </row>
    <row r="684" spans="2:3" ht="15.75" customHeight="1" x14ac:dyDescent="0.25">
      <c r="B684" s="69"/>
      <c r="C684" s="69"/>
    </row>
    <row r="685" spans="2:3" ht="15.75" customHeight="1" x14ac:dyDescent="0.25">
      <c r="B685" s="69"/>
      <c r="C685" s="69"/>
    </row>
    <row r="686" spans="2:3" ht="15.75" customHeight="1" x14ac:dyDescent="0.25">
      <c r="B686" s="69"/>
      <c r="C686" s="69"/>
    </row>
    <row r="687" spans="2:3" ht="15.75" customHeight="1" x14ac:dyDescent="0.25">
      <c r="B687" s="69"/>
      <c r="C687" s="69"/>
    </row>
    <row r="688" spans="2:3" ht="15.75" customHeight="1" x14ac:dyDescent="0.25">
      <c r="B688" s="69"/>
      <c r="C688" s="69"/>
    </row>
    <row r="689" spans="2:3" ht="15.75" customHeight="1" x14ac:dyDescent="0.25">
      <c r="B689" s="69"/>
      <c r="C689" s="69"/>
    </row>
    <row r="690" spans="2:3" ht="15.75" customHeight="1" x14ac:dyDescent="0.25">
      <c r="B690" s="69"/>
      <c r="C690" s="69"/>
    </row>
    <row r="691" spans="2:3" ht="15.75" customHeight="1" x14ac:dyDescent="0.25">
      <c r="B691" s="69"/>
      <c r="C691" s="69"/>
    </row>
    <row r="692" spans="2:3" ht="15.75" customHeight="1" x14ac:dyDescent="0.25">
      <c r="B692" s="69"/>
      <c r="C692" s="69"/>
    </row>
    <row r="693" spans="2:3" ht="15.75" customHeight="1" x14ac:dyDescent="0.25">
      <c r="B693" s="69"/>
      <c r="C693" s="69"/>
    </row>
    <row r="694" spans="2:3" ht="15.75" customHeight="1" x14ac:dyDescent="0.25">
      <c r="B694" s="69"/>
      <c r="C694" s="69"/>
    </row>
    <row r="695" spans="2:3" ht="15.75" customHeight="1" x14ac:dyDescent="0.25">
      <c r="B695" s="69"/>
      <c r="C695" s="69"/>
    </row>
    <row r="696" spans="2:3" ht="15.75" customHeight="1" x14ac:dyDescent="0.25">
      <c r="B696" s="69"/>
      <c r="C696" s="69"/>
    </row>
    <row r="697" spans="2:3" ht="15.75" customHeight="1" x14ac:dyDescent="0.25">
      <c r="B697" s="69"/>
      <c r="C697" s="69"/>
    </row>
    <row r="698" spans="2:3" ht="15.75" customHeight="1" x14ac:dyDescent="0.25">
      <c r="B698" s="69"/>
      <c r="C698" s="69"/>
    </row>
    <row r="699" spans="2:3" ht="15.75" customHeight="1" x14ac:dyDescent="0.25">
      <c r="B699" s="69"/>
      <c r="C699" s="69"/>
    </row>
    <row r="700" spans="2:3" ht="15.75" customHeight="1" x14ac:dyDescent="0.25">
      <c r="B700" s="69"/>
      <c r="C700" s="69"/>
    </row>
    <row r="701" spans="2:3" ht="15.75" customHeight="1" x14ac:dyDescent="0.25">
      <c r="B701" s="69"/>
      <c r="C701" s="69"/>
    </row>
    <row r="702" spans="2:3" ht="15.75" customHeight="1" x14ac:dyDescent="0.25">
      <c r="B702" s="69"/>
      <c r="C702" s="69"/>
    </row>
    <row r="703" spans="2:3" ht="15.75" customHeight="1" x14ac:dyDescent="0.25">
      <c r="B703" s="69"/>
      <c r="C703" s="69"/>
    </row>
    <row r="704" spans="2:3" ht="15.75" customHeight="1" x14ac:dyDescent="0.25">
      <c r="B704" s="69"/>
      <c r="C704" s="69"/>
    </row>
    <row r="705" spans="2:3" ht="15.75" customHeight="1" x14ac:dyDescent="0.25">
      <c r="B705" s="69"/>
      <c r="C705" s="69"/>
    </row>
    <row r="706" spans="2:3" ht="15.75" customHeight="1" x14ac:dyDescent="0.25">
      <c r="B706" s="69"/>
      <c r="C706" s="69"/>
    </row>
    <row r="707" spans="2:3" ht="15.75" customHeight="1" x14ac:dyDescent="0.25">
      <c r="B707" s="69"/>
      <c r="C707" s="69"/>
    </row>
    <row r="708" spans="2:3" ht="15.75" customHeight="1" x14ac:dyDescent="0.25">
      <c r="B708" s="69"/>
      <c r="C708" s="69"/>
    </row>
    <row r="709" spans="2:3" ht="15.75" customHeight="1" x14ac:dyDescent="0.25">
      <c r="B709" s="69"/>
      <c r="C709" s="69"/>
    </row>
    <row r="710" spans="2:3" ht="15.75" customHeight="1" x14ac:dyDescent="0.25">
      <c r="B710" s="69"/>
      <c r="C710" s="69"/>
    </row>
    <row r="711" spans="2:3" ht="15.75" customHeight="1" x14ac:dyDescent="0.25">
      <c r="B711" s="69"/>
      <c r="C711" s="69"/>
    </row>
    <row r="712" spans="2:3" ht="15.75" customHeight="1" x14ac:dyDescent="0.25">
      <c r="B712" s="69"/>
      <c r="C712" s="69"/>
    </row>
    <row r="713" spans="2:3" ht="15.75" customHeight="1" x14ac:dyDescent="0.25">
      <c r="B713" s="69"/>
      <c r="C713" s="69"/>
    </row>
    <row r="714" spans="2:3" ht="15.75" customHeight="1" x14ac:dyDescent="0.25">
      <c r="B714" s="69"/>
      <c r="C714" s="69"/>
    </row>
    <row r="715" spans="2:3" ht="15.75" customHeight="1" x14ac:dyDescent="0.25">
      <c r="B715" s="69"/>
      <c r="C715" s="69"/>
    </row>
    <row r="716" spans="2:3" ht="15.75" customHeight="1" x14ac:dyDescent="0.25">
      <c r="B716" s="69"/>
      <c r="C716" s="69"/>
    </row>
    <row r="717" spans="2:3" ht="15.75" customHeight="1" x14ac:dyDescent="0.25">
      <c r="B717" s="69"/>
      <c r="C717" s="69"/>
    </row>
    <row r="718" spans="2:3" ht="15.75" customHeight="1" x14ac:dyDescent="0.25">
      <c r="B718" s="69"/>
      <c r="C718" s="69"/>
    </row>
    <row r="719" spans="2:3" ht="15.75" customHeight="1" x14ac:dyDescent="0.25">
      <c r="B719" s="69"/>
      <c r="C719" s="69"/>
    </row>
    <row r="720" spans="2:3" ht="15.75" customHeight="1" x14ac:dyDescent="0.25">
      <c r="B720" s="69"/>
      <c r="C720" s="69"/>
    </row>
    <row r="721" spans="2:3" ht="15.75" customHeight="1" x14ac:dyDescent="0.25">
      <c r="B721" s="69"/>
      <c r="C721" s="69"/>
    </row>
    <row r="722" spans="2:3" ht="15.75" customHeight="1" x14ac:dyDescent="0.25">
      <c r="B722" s="69"/>
      <c r="C722" s="69"/>
    </row>
    <row r="723" spans="2:3" ht="15.75" customHeight="1" x14ac:dyDescent="0.25">
      <c r="B723" s="69"/>
      <c r="C723" s="69"/>
    </row>
    <row r="724" spans="2:3" ht="15.75" customHeight="1" x14ac:dyDescent="0.25">
      <c r="B724" s="69"/>
      <c r="C724" s="69"/>
    </row>
    <row r="725" spans="2:3" ht="15.75" customHeight="1" x14ac:dyDescent="0.25">
      <c r="B725" s="69"/>
      <c r="C725" s="69"/>
    </row>
    <row r="726" spans="2:3" ht="15.75" customHeight="1" x14ac:dyDescent="0.25">
      <c r="B726" s="69"/>
      <c r="C726" s="69"/>
    </row>
    <row r="727" spans="2:3" ht="15.75" customHeight="1" x14ac:dyDescent="0.25">
      <c r="B727" s="69"/>
      <c r="C727" s="69"/>
    </row>
    <row r="728" spans="2:3" ht="15.75" customHeight="1" x14ac:dyDescent="0.25">
      <c r="B728" s="69"/>
      <c r="C728" s="69"/>
    </row>
    <row r="729" spans="2:3" ht="15.75" customHeight="1" x14ac:dyDescent="0.25">
      <c r="B729" s="69"/>
      <c r="C729" s="69"/>
    </row>
    <row r="730" spans="2:3" ht="15.75" customHeight="1" x14ac:dyDescent="0.25">
      <c r="B730" s="69"/>
      <c r="C730" s="69"/>
    </row>
    <row r="731" spans="2:3" ht="15.75" customHeight="1" x14ac:dyDescent="0.25">
      <c r="B731" s="69"/>
      <c r="C731" s="69"/>
    </row>
    <row r="732" spans="2:3" ht="15.75" customHeight="1" x14ac:dyDescent="0.25">
      <c r="B732" s="69"/>
      <c r="C732" s="69"/>
    </row>
    <row r="733" spans="2:3" ht="15.75" customHeight="1" x14ac:dyDescent="0.25">
      <c r="B733" s="69"/>
      <c r="C733" s="69"/>
    </row>
    <row r="734" spans="2:3" ht="15.75" customHeight="1" x14ac:dyDescent="0.25">
      <c r="B734" s="69"/>
      <c r="C734" s="69"/>
    </row>
    <row r="735" spans="2:3" ht="15.75" customHeight="1" x14ac:dyDescent="0.25">
      <c r="B735" s="69"/>
      <c r="C735" s="69"/>
    </row>
    <row r="736" spans="2:3" ht="15.75" customHeight="1" x14ac:dyDescent="0.25">
      <c r="B736" s="69"/>
      <c r="C736" s="69"/>
    </row>
    <row r="737" spans="2:3" ht="15.75" customHeight="1" x14ac:dyDescent="0.25">
      <c r="B737" s="69"/>
      <c r="C737" s="69"/>
    </row>
    <row r="738" spans="2:3" ht="15.75" customHeight="1" x14ac:dyDescent="0.25">
      <c r="B738" s="69"/>
      <c r="C738" s="69"/>
    </row>
    <row r="739" spans="2:3" ht="15.75" customHeight="1" x14ac:dyDescent="0.25">
      <c r="B739" s="69"/>
      <c r="C739" s="69"/>
    </row>
    <row r="740" spans="2:3" ht="15.75" customHeight="1" x14ac:dyDescent="0.25">
      <c r="B740" s="69"/>
      <c r="C740" s="69"/>
    </row>
    <row r="741" spans="2:3" ht="15.75" customHeight="1" x14ac:dyDescent="0.25">
      <c r="B741" s="69"/>
      <c r="C741" s="69"/>
    </row>
    <row r="742" spans="2:3" ht="15.75" customHeight="1" x14ac:dyDescent="0.25">
      <c r="B742" s="69"/>
      <c r="C742" s="69"/>
    </row>
    <row r="743" spans="2:3" ht="15.75" customHeight="1" x14ac:dyDescent="0.25">
      <c r="B743" s="69"/>
      <c r="C743" s="69"/>
    </row>
    <row r="744" spans="2:3" ht="15.75" customHeight="1" x14ac:dyDescent="0.25">
      <c r="B744" s="69"/>
      <c r="C744" s="69"/>
    </row>
    <row r="745" spans="2:3" ht="15.75" customHeight="1" x14ac:dyDescent="0.25">
      <c r="B745" s="69"/>
      <c r="C745" s="69"/>
    </row>
    <row r="746" spans="2:3" ht="15.75" customHeight="1" x14ac:dyDescent="0.25">
      <c r="B746" s="69"/>
      <c r="C746" s="69"/>
    </row>
    <row r="747" spans="2:3" ht="15.75" customHeight="1" x14ac:dyDescent="0.25">
      <c r="B747" s="69"/>
      <c r="C747" s="69"/>
    </row>
    <row r="748" spans="2:3" ht="15.75" customHeight="1" x14ac:dyDescent="0.25">
      <c r="B748" s="69"/>
      <c r="C748" s="69"/>
    </row>
    <row r="749" spans="2:3" ht="15.75" customHeight="1" x14ac:dyDescent="0.25">
      <c r="B749" s="69"/>
      <c r="C749" s="69"/>
    </row>
    <row r="750" spans="2:3" ht="15.75" customHeight="1" x14ac:dyDescent="0.25">
      <c r="B750" s="69"/>
      <c r="C750" s="69"/>
    </row>
    <row r="751" spans="2:3" ht="15.75" customHeight="1" x14ac:dyDescent="0.25">
      <c r="B751" s="69"/>
      <c r="C751" s="69"/>
    </row>
    <row r="752" spans="2:3" ht="15.75" customHeight="1" x14ac:dyDescent="0.25">
      <c r="B752" s="69"/>
      <c r="C752" s="69"/>
    </row>
    <row r="753" spans="2:3" ht="15.75" customHeight="1" x14ac:dyDescent="0.25">
      <c r="B753" s="69"/>
      <c r="C753" s="69"/>
    </row>
    <row r="754" spans="2:3" ht="15.75" customHeight="1" x14ac:dyDescent="0.25">
      <c r="B754" s="69"/>
      <c r="C754" s="69"/>
    </row>
    <row r="755" spans="2:3" ht="15.75" customHeight="1" x14ac:dyDescent="0.25">
      <c r="B755" s="69"/>
      <c r="C755" s="69"/>
    </row>
    <row r="756" spans="2:3" ht="15.75" customHeight="1" x14ac:dyDescent="0.25">
      <c r="B756" s="69"/>
      <c r="C756" s="69"/>
    </row>
    <row r="757" spans="2:3" ht="15.75" customHeight="1" x14ac:dyDescent="0.25">
      <c r="B757" s="69"/>
      <c r="C757" s="69"/>
    </row>
    <row r="758" spans="2:3" ht="15.75" customHeight="1" x14ac:dyDescent="0.25">
      <c r="B758" s="69"/>
      <c r="C758" s="69"/>
    </row>
    <row r="759" spans="2:3" ht="15.75" customHeight="1" x14ac:dyDescent="0.25">
      <c r="B759" s="69"/>
      <c r="C759" s="69"/>
    </row>
    <row r="760" spans="2:3" ht="15.75" customHeight="1" x14ac:dyDescent="0.25">
      <c r="B760" s="69"/>
      <c r="C760" s="69"/>
    </row>
    <row r="761" spans="2:3" ht="15.75" customHeight="1" x14ac:dyDescent="0.25">
      <c r="B761" s="69"/>
      <c r="C761" s="69"/>
    </row>
    <row r="762" spans="2:3" ht="15.75" customHeight="1" x14ac:dyDescent="0.25">
      <c r="B762" s="69"/>
      <c r="C762" s="69"/>
    </row>
    <row r="763" spans="2:3" ht="15.75" customHeight="1" x14ac:dyDescent="0.25">
      <c r="B763" s="69"/>
      <c r="C763" s="69"/>
    </row>
    <row r="764" spans="2:3" ht="15.75" customHeight="1" x14ac:dyDescent="0.25">
      <c r="B764" s="69"/>
      <c r="C764" s="69"/>
    </row>
    <row r="765" spans="2:3" ht="15.75" customHeight="1" x14ac:dyDescent="0.25">
      <c r="B765" s="69"/>
      <c r="C765" s="69"/>
    </row>
    <row r="766" spans="2:3" ht="15.75" customHeight="1" x14ac:dyDescent="0.25">
      <c r="B766" s="69"/>
      <c r="C766" s="69"/>
    </row>
    <row r="767" spans="2:3" ht="15.75" customHeight="1" x14ac:dyDescent="0.25">
      <c r="B767" s="69"/>
      <c r="C767" s="69"/>
    </row>
    <row r="768" spans="2:3" ht="15.75" customHeight="1" x14ac:dyDescent="0.25">
      <c r="B768" s="69"/>
      <c r="C768" s="69"/>
    </row>
    <row r="769" spans="2:3" ht="15.75" customHeight="1" x14ac:dyDescent="0.25">
      <c r="B769" s="69"/>
      <c r="C769" s="69"/>
    </row>
    <row r="770" spans="2:3" ht="15.75" customHeight="1" x14ac:dyDescent="0.25">
      <c r="B770" s="69"/>
      <c r="C770" s="69"/>
    </row>
    <row r="771" spans="2:3" ht="15.75" customHeight="1" x14ac:dyDescent="0.25">
      <c r="B771" s="69"/>
      <c r="C771" s="69"/>
    </row>
    <row r="772" spans="2:3" ht="15.75" customHeight="1" x14ac:dyDescent="0.25">
      <c r="B772" s="69"/>
      <c r="C772" s="69"/>
    </row>
    <row r="773" spans="2:3" ht="15.75" customHeight="1" x14ac:dyDescent="0.25">
      <c r="B773" s="69"/>
      <c r="C773" s="69"/>
    </row>
    <row r="774" spans="2:3" ht="15.75" customHeight="1" x14ac:dyDescent="0.25">
      <c r="B774" s="69"/>
      <c r="C774" s="69"/>
    </row>
    <row r="775" spans="2:3" ht="15.75" customHeight="1" x14ac:dyDescent="0.25">
      <c r="B775" s="69"/>
      <c r="C775" s="69"/>
    </row>
    <row r="776" spans="2:3" ht="15.75" customHeight="1" x14ac:dyDescent="0.25">
      <c r="B776" s="69"/>
      <c r="C776" s="69"/>
    </row>
    <row r="777" spans="2:3" ht="15.75" customHeight="1" x14ac:dyDescent="0.25">
      <c r="B777" s="69"/>
      <c r="C777" s="69"/>
    </row>
    <row r="778" spans="2:3" ht="15.75" customHeight="1" x14ac:dyDescent="0.25">
      <c r="B778" s="69"/>
      <c r="C778" s="69"/>
    </row>
    <row r="779" spans="2:3" ht="15.75" customHeight="1" x14ac:dyDescent="0.25">
      <c r="B779" s="69"/>
      <c r="C779" s="69"/>
    </row>
    <row r="780" spans="2:3" ht="15.75" customHeight="1" x14ac:dyDescent="0.25">
      <c r="B780" s="69"/>
      <c r="C780" s="69"/>
    </row>
    <row r="781" spans="2:3" ht="15.75" customHeight="1" x14ac:dyDescent="0.25">
      <c r="B781" s="69"/>
      <c r="C781" s="69"/>
    </row>
    <row r="782" spans="2:3" ht="15.75" customHeight="1" x14ac:dyDescent="0.25">
      <c r="B782" s="69"/>
      <c r="C782" s="69"/>
    </row>
    <row r="783" spans="2:3" ht="15.75" customHeight="1" x14ac:dyDescent="0.25">
      <c r="B783" s="69"/>
      <c r="C783" s="69"/>
    </row>
    <row r="784" spans="2:3" ht="15.75" customHeight="1" x14ac:dyDescent="0.25">
      <c r="B784" s="69"/>
      <c r="C784" s="69"/>
    </row>
    <row r="785" spans="2:3" ht="15.75" customHeight="1" x14ac:dyDescent="0.25">
      <c r="B785" s="69"/>
      <c r="C785" s="69"/>
    </row>
    <row r="786" spans="2:3" ht="15.75" customHeight="1" x14ac:dyDescent="0.25">
      <c r="B786" s="69"/>
      <c r="C786" s="69"/>
    </row>
    <row r="787" spans="2:3" ht="15.75" customHeight="1" x14ac:dyDescent="0.25">
      <c r="B787" s="69"/>
      <c r="C787" s="69"/>
    </row>
    <row r="788" spans="2:3" ht="15.75" customHeight="1" x14ac:dyDescent="0.25">
      <c r="B788" s="69"/>
      <c r="C788" s="69"/>
    </row>
    <row r="789" spans="2:3" ht="15.75" customHeight="1" x14ac:dyDescent="0.25">
      <c r="B789" s="69"/>
      <c r="C789" s="69"/>
    </row>
    <row r="790" spans="2:3" ht="15.75" customHeight="1" x14ac:dyDescent="0.25">
      <c r="B790" s="69"/>
      <c r="C790" s="69"/>
    </row>
    <row r="791" spans="2:3" ht="15.75" customHeight="1" x14ac:dyDescent="0.25">
      <c r="B791" s="69"/>
      <c r="C791" s="69"/>
    </row>
    <row r="792" spans="2:3" ht="15.75" customHeight="1" x14ac:dyDescent="0.25">
      <c r="B792" s="69"/>
      <c r="C792" s="69"/>
    </row>
    <row r="793" spans="2:3" ht="15.75" customHeight="1" x14ac:dyDescent="0.25">
      <c r="B793" s="69"/>
      <c r="C793" s="69"/>
    </row>
    <row r="794" spans="2:3" ht="15.75" customHeight="1" x14ac:dyDescent="0.25">
      <c r="B794" s="69"/>
      <c r="C794" s="69"/>
    </row>
    <row r="795" spans="2:3" ht="15.75" customHeight="1" x14ac:dyDescent="0.25">
      <c r="B795" s="69"/>
      <c r="C795" s="69"/>
    </row>
    <row r="796" spans="2:3" ht="15.75" customHeight="1" x14ac:dyDescent="0.25">
      <c r="B796" s="69"/>
      <c r="C796" s="69"/>
    </row>
    <row r="797" spans="2:3" ht="15.75" customHeight="1" x14ac:dyDescent="0.25">
      <c r="B797" s="69"/>
      <c r="C797" s="69"/>
    </row>
    <row r="798" spans="2:3" ht="15.75" customHeight="1" x14ac:dyDescent="0.25">
      <c r="B798" s="69"/>
      <c r="C798" s="69"/>
    </row>
    <row r="799" spans="2:3" ht="15.75" customHeight="1" x14ac:dyDescent="0.25">
      <c r="B799" s="69"/>
      <c r="C799" s="69"/>
    </row>
    <row r="800" spans="2:3" ht="15.75" customHeight="1" x14ac:dyDescent="0.25">
      <c r="B800" s="69"/>
      <c r="C800" s="69"/>
    </row>
    <row r="801" spans="2:3" ht="15.75" customHeight="1" x14ac:dyDescent="0.25">
      <c r="B801" s="69"/>
      <c r="C801" s="69"/>
    </row>
    <row r="802" spans="2:3" ht="15.75" customHeight="1" x14ac:dyDescent="0.25">
      <c r="B802" s="69"/>
      <c r="C802" s="69"/>
    </row>
    <row r="803" spans="2:3" ht="15.75" customHeight="1" x14ac:dyDescent="0.25">
      <c r="B803" s="69"/>
      <c r="C803" s="69"/>
    </row>
    <row r="804" spans="2:3" ht="15.75" customHeight="1" x14ac:dyDescent="0.25">
      <c r="B804" s="69"/>
      <c r="C804" s="69"/>
    </row>
    <row r="805" spans="2:3" ht="15.75" customHeight="1" x14ac:dyDescent="0.25">
      <c r="B805" s="69"/>
      <c r="C805" s="69"/>
    </row>
    <row r="806" spans="2:3" ht="15.75" customHeight="1" x14ac:dyDescent="0.25">
      <c r="B806" s="69"/>
      <c r="C806" s="69"/>
    </row>
    <row r="807" spans="2:3" ht="15.75" customHeight="1" x14ac:dyDescent="0.25">
      <c r="B807" s="69"/>
      <c r="C807" s="69"/>
    </row>
    <row r="808" spans="2:3" ht="15.75" customHeight="1" x14ac:dyDescent="0.25">
      <c r="B808" s="69"/>
      <c r="C808" s="69"/>
    </row>
    <row r="809" spans="2:3" ht="15.75" customHeight="1" x14ac:dyDescent="0.25">
      <c r="B809" s="69"/>
      <c r="C809" s="69"/>
    </row>
    <row r="810" spans="2:3" ht="15.75" customHeight="1" x14ac:dyDescent="0.25">
      <c r="B810" s="69"/>
      <c r="C810" s="69"/>
    </row>
    <row r="811" spans="2:3" ht="15.75" customHeight="1" x14ac:dyDescent="0.25">
      <c r="B811" s="69"/>
      <c r="C811" s="69"/>
    </row>
    <row r="812" spans="2:3" ht="15.75" customHeight="1" x14ac:dyDescent="0.25">
      <c r="B812" s="69"/>
      <c r="C812" s="69"/>
    </row>
    <row r="813" spans="2:3" ht="15.75" customHeight="1" x14ac:dyDescent="0.25">
      <c r="B813" s="69"/>
      <c r="C813" s="69"/>
    </row>
    <row r="814" spans="2:3" ht="15.75" customHeight="1" x14ac:dyDescent="0.25">
      <c r="B814" s="69"/>
      <c r="C814" s="69"/>
    </row>
    <row r="815" spans="2:3" ht="15.75" customHeight="1" x14ac:dyDescent="0.25">
      <c r="B815" s="69"/>
      <c r="C815" s="69"/>
    </row>
    <row r="816" spans="2:3" ht="15.75" customHeight="1" x14ac:dyDescent="0.25">
      <c r="B816" s="69"/>
      <c r="C816" s="69"/>
    </row>
    <row r="817" spans="2:3" ht="15.75" customHeight="1" x14ac:dyDescent="0.25">
      <c r="B817" s="69"/>
      <c r="C817" s="69"/>
    </row>
    <row r="818" spans="2:3" ht="15.75" customHeight="1" x14ac:dyDescent="0.25">
      <c r="B818" s="69"/>
      <c r="C818" s="69"/>
    </row>
    <row r="819" spans="2:3" ht="15.75" customHeight="1" x14ac:dyDescent="0.25">
      <c r="B819" s="69"/>
      <c r="C819" s="69"/>
    </row>
    <row r="820" spans="2:3" ht="15.75" customHeight="1" x14ac:dyDescent="0.25">
      <c r="B820" s="69"/>
      <c r="C820" s="69"/>
    </row>
    <row r="821" spans="2:3" ht="15.75" customHeight="1" x14ac:dyDescent="0.25">
      <c r="B821" s="69"/>
      <c r="C821" s="69"/>
    </row>
    <row r="822" spans="2:3" ht="15.75" customHeight="1" x14ac:dyDescent="0.25">
      <c r="B822" s="69"/>
      <c r="C822" s="69"/>
    </row>
    <row r="823" spans="2:3" ht="15.75" customHeight="1" x14ac:dyDescent="0.25">
      <c r="B823" s="69"/>
      <c r="C823" s="69"/>
    </row>
    <row r="824" spans="2:3" ht="15.75" customHeight="1" x14ac:dyDescent="0.25">
      <c r="B824" s="69"/>
      <c r="C824" s="69"/>
    </row>
    <row r="825" spans="2:3" ht="15.75" customHeight="1" x14ac:dyDescent="0.25">
      <c r="B825" s="69"/>
      <c r="C825" s="69"/>
    </row>
    <row r="826" spans="2:3" ht="15.75" customHeight="1" x14ac:dyDescent="0.25">
      <c r="B826" s="69"/>
      <c r="C826" s="69"/>
    </row>
    <row r="827" spans="2:3" ht="15.75" customHeight="1" x14ac:dyDescent="0.25">
      <c r="B827" s="69"/>
      <c r="C827" s="69"/>
    </row>
    <row r="828" spans="2:3" ht="15.75" customHeight="1" x14ac:dyDescent="0.25">
      <c r="B828" s="69"/>
      <c r="C828" s="69"/>
    </row>
    <row r="829" spans="2:3" ht="15.75" customHeight="1" x14ac:dyDescent="0.25">
      <c r="B829" s="69"/>
      <c r="C829" s="69"/>
    </row>
    <row r="830" spans="2:3" ht="15.75" customHeight="1" x14ac:dyDescent="0.25">
      <c r="B830" s="69"/>
      <c r="C830" s="69"/>
    </row>
    <row r="831" spans="2:3" ht="15.75" customHeight="1" x14ac:dyDescent="0.25">
      <c r="B831" s="69"/>
      <c r="C831" s="69"/>
    </row>
    <row r="832" spans="2:3" ht="15.75" customHeight="1" x14ac:dyDescent="0.25">
      <c r="B832" s="69"/>
      <c r="C832" s="69"/>
    </row>
    <row r="833" spans="2:3" ht="15.75" customHeight="1" x14ac:dyDescent="0.25">
      <c r="B833" s="69"/>
      <c r="C833" s="69"/>
    </row>
    <row r="834" spans="2:3" ht="15.75" customHeight="1" x14ac:dyDescent="0.25">
      <c r="B834" s="69"/>
      <c r="C834" s="69"/>
    </row>
    <row r="835" spans="2:3" ht="15.75" customHeight="1" x14ac:dyDescent="0.25">
      <c r="B835" s="69"/>
      <c r="C835" s="69"/>
    </row>
    <row r="836" spans="2:3" ht="15.75" customHeight="1" x14ac:dyDescent="0.25">
      <c r="B836" s="69"/>
      <c r="C836" s="69"/>
    </row>
    <row r="837" spans="2:3" ht="15.75" customHeight="1" x14ac:dyDescent="0.25">
      <c r="B837" s="69"/>
      <c r="C837" s="69"/>
    </row>
    <row r="838" spans="2:3" ht="15.75" customHeight="1" x14ac:dyDescent="0.25">
      <c r="B838" s="69"/>
      <c r="C838" s="69"/>
    </row>
    <row r="839" spans="2:3" ht="15.75" customHeight="1" x14ac:dyDescent="0.25">
      <c r="B839" s="69"/>
      <c r="C839" s="69"/>
    </row>
    <row r="840" spans="2:3" ht="15.75" customHeight="1" x14ac:dyDescent="0.25">
      <c r="B840" s="69"/>
      <c r="C840" s="69"/>
    </row>
    <row r="841" spans="2:3" ht="15.75" customHeight="1" x14ac:dyDescent="0.25">
      <c r="B841" s="69"/>
      <c r="C841" s="69"/>
    </row>
    <row r="842" spans="2:3" ht="15.75" customHeight="1" x14ac:dyDescent="0.25">
      <c r="B842" s="69"/>
      <c r="C842" s="69"/>
    </row>
    <row r="843" spans="2:3" ht="15.75" customHeight="1" x14ac:dyDescent="0.25">
      <c r="B843" s="69"/>
      <c r="C843" s="69"/>
    </row>
    <row r="844" spans="2:3" ht="15.75" customHeight="1" x14ac:dyDescent="0.25">
      <c r="B844" s="69"/>
      <c r="C844" s="69"/>
    </row>
    <row r="845" spans="2:3" ht="15.75" customHeight="1" x14ac:dyDescent="0.25">
      <c r="B845" s="69"/>
      <c r="C845" s="69"/>
    </row>
    <row r="846" spans="2:3" ht="15.75" customHeight="1" x14ac:dyDescent="0.25">
      <c r="B846" s="69"/>
      <c r="C846" s="69"/>
    </row>
    <row r="847" spans="2:3" ht="15.75" customHeight="1" x14ac:dyDescent="0.25">
      <c r="B847" s="69"/>
      <c r="C847" s="69"/>
    </row>
    <row r="848" spans="2:3" ht="15.75" customHeight="1" x14ac:dyDescent="0.25">
      <c r="B848" s="69"/>
      <c r="C848" s="69"/>
    </row>
    <row r="849" spans="2:3" ht="15.75" customHeight="1" x14ac:dyDescent="0.25">
      <c r="B849" s="69"/>
      <c r="C849" s="69"/>
    </row>
    <row r="850" spans="2:3" ht="15.75" customHeight="1" x14ac:dyDescent="0.25">
      <c r="B850" s="69"/>
      <c r="C850" s="69"/>
    </row>
    <row r="851" spans="2:3" ht="15.75" customHeight="1" x14ac:dyDescent="0.25">
      <c r="B851" s="69"/>
      <c r="C851" s="69"/>
    </row>
    <row r="852" spans="2:3" ht="15.75" customHeight="1" x14ac:dyDescent="0.25">
      <c r="B852" s="69"/>
      <c r="C852" s="69"/>
    </row>
    <row r="853" spans="2:3" ht="15.75" customHeight="1" x14ac:dyDescent="0.25">
      <c r="B853" s="69"/>
      <c r="C853" s="69"/>
    </row>
    <row r="854" spans="2:3" ht="15.75" customHeight="1" x14ac:dyDescent="0.25">
      <c r="B854" s="69"/>
      <c r="C854" s="69"/>
    </row>
    <row r="855" spans="2:3" ht="15.75" customHeight="1" x14ac:dyDescent="0.25">
      <c r="B855" s="69"/>
      <c r="C855" s="69"/>
    </row>
    <row r="856" spans="2:3" ht="15.75" customHeight="1" x14ac:dyDescent="0.25">
      <c r="B856" s="69"/>
      <c r="C856" s="69"/>
    </row>
    <row r="857" spans="2:3" ht="15.75" customHeight="1" x14ac:dyDescent="0.25">
      <c r="B857" s="69"/>
      <c r="C857" s="69"/>
    </row>
    <row r="858" spans="2:3" ht="15.75" customHeight="1" x14ac:dyDescent="0.25">
      <c r="B858" s="69"/>
      <c r="C858" s="69"/>
    </row>
    <row r="859" spans="2:3" ht="15.75" customHeight="1" x14ac:dyDescent="0.25">
      <c r="B859" s="69"/>
      <c r="C859" s="69"/>
    </row>
    <row r="860" spans="2:3" ht="15.75" customHeight="1" x14ac:dyDescent="0.25">
      <c r="B860" s="69"/>
      <c r="C860" s="69"/>
    </row>
    <row r="861" spans="2:3" ht="15.75" customHeight="1" x14ac:dyDescent="0.25">
      <c r="B861" s="69"/>
      <c r="C861" s="69"/>
    </row>
    <row r="862" spans="2:3" ht="15.75" customHeight="1" x14ac:dyDescent="0.25">
      <c r="B862" s="69"/>
      <c r="C862" s="69"/>
    </row>
    <row r="863" spans="2:3" ht="15.75" customHeight="1" x14ac:dyDescent="0.25">
      <c r="B863" s="69"/>
      <c r="C863" s="69"/>
    </row>
    <row r="864" spans="2:3" ht="15.75" customHeight="1" x14ac:dyDescent="0.25">
      <c r="B864" s="69"/>
      <c r="C864" s="69"/>
    </row>
    <row r="865" spans="2:3" ht="15.75" customHeight="1" x14ac:dyDescent="0.25">
      <c r="B865" s="69"/>
      <c r="C865" s="69"/>
    </row>
    <row r="866" spans="2:3" ht="15.75" customHeight="1" x14ac:dyDescent="0.25">
      <c r="B866" s="69"/>
      <c r="C866" s="69"/>
    </row>
    <row r="867" spans="2:3" ht="15.75" customHeight="1" x14ac:dyDescent="0.25">
      <c r="B867" s="69"/>
      <c r="C867" s="69"/>
    </row>
    <row r="868" spans="2:3" ht="15.75" customHeight="1" x14ac:dyDescent="0.25">
      <c r="B868" s="69"/>
      <c r="C868" s="69"/>
    </row>
    <row r="869" spans="2:3" ht="15.75" customHeight="1" x14ac:dyDescent="0.25">
      <c r="B869" s="69"/>
      <c r="C869" s="69"/>
    </row>
    <row r="870" spans="2:3" ht="15.75" customHeight="1" x14ac:dyDescent="0.25">
      <c r="B870" s="69"/>
      <c r="C870" s="69"/>
    </row>
    <row r="871" spans="2:3" ht="15.75" customHeight="1" x14ac:dyDescent="0.25">
      <c r="B871" s="69"/>
      <c r="C871" s="69"/>
    </row>
    <row r="872" spans="2:3" ht="15.75" customHeight="1" x14ac:dyDescent="0.25">
      <c r="B872" s="69"/>
      <c r="C872" s="69"/>
    </row>
    <row r="873" spans="2:3" ht="15.75" customHeight="1" x14ac:dyDescent="0.25">
      <c r="B873" s="69"/>
      <c r="C873" s="69"/>
    </row>
    <row r="874" spans="2:3" ht="15.75" customHeight="1" x14ac:dyDescent="0.25">
      <c r="B874" s="69"/>
      <c r="C874" s="69"/>
    </row>
    <row r="875" spans="2:3" ht="15.75" customHeight="1" x14ac:dyDescent="0.25">
      <c r="B875" s="69"/>
      <c r="C875" s="69"/>
    </row>
    <row r="876" spans="2:3" ht="15.75" customHeight="1" x14ac:dyDescent="0.25">
      <c r="B876" s="69"/>
      <c r="C876" s="69"/>
    </row>
    <row r="877" spans="2:3" ht="15.75" customHeight="1" x14ac:dyDescent="0.25">
      <c r="B877" s="69"/>
      <c r="C877" s="69"/>
    </row>
    <row r="878" spans="2:3" ht="15.75" customHeight="1" x14ac:dyDescent="0.25">
      <c r="B878" s="69"/>
      <c r="C878" s="69"/>
    </row>
    <row r="879" spans="2:3" ht="15.75" customHeight="1" x14ac:dyDescent="0.25">
      <c r="B879" s="69"/>
      <c r="C879" s="69"/>
    </row>
    <row r="880" spans="2:3" ht="15.75" customHeight="1" x14ac:dyDescent="0.25">
      <c r="B880" s="69"/>
      <c r="C880" s="69"/>
    </row>
    <row r="881" spans="2:3" ht="15.75" customHeight="1" x14ac:dyDescent="0.25">
      <c r="B881" s="69"/>
      <c r="C881" s="69"/>
    </row>
    <row r="882" spans="2:3" ht="15.75" customHeight="1" x14ac:dyDescent="0.25">
      <c r="B882" s="69"/>
      <c r="C882" s="69"/>
    </row>
    <row r="883" spans="2:3" ht="15.75" customHeight="1" x14ac:dyDescent="0.25">
      <c r="B883" s="69"/>
      <c r="C883" s="69"/>
    </row>
    <row r="884" spans="2:3" ht="15.75" customHeight="1" x14ac:dyDescent="0.25">
      <c r="B884" s="69"/>
      <c r="C884" s="69"/>
    </row>
    <row r="885" spans="2:3" ht="15.75" customHeight="1" x14ac:dyDescent="0.25">
      <c r="B885" s="69"/>
      <c r="C885" s="69"/>
    </row>
    <row r="886" spans="2:3" ht="15.75" customHeight="1" x14ac:dyDescent="0.25">
      <c r="B886" s="69"/>
      <c r="C886" s="69"/>
    </row>
    <row r="887" spans="2:3" ht="15.75" customHeight="1" x14ac:dyDescent="0.25">
      <c r="B887" s="69"/>
      <c r="C887" s="69"/>
    </row>
    <row r="888" spans="2:3" ht="15.75" customHeight="1" x14ac:dyDescent="0.25">
      <c r="B888" s="69"/>
      <c r="C888" s="69"/>
    </row>
    <row r="889" spans="2:3" ht="15.75" customHeight="1" x14ac:dyDescent="0.25">
      <c r="B889" s="69"/>
      <c r="C889" s="69"/>
    </row>
    <row r="890" spans="2:3" ht="15.75" customHeight="1" x14ac:dyDescent="0.25">
      <c r="B890" s="69"/>
      <c r="C890" s="69"/>
    </row>
    <row r="891" spans="2:3" ht="15.75" customHeight="1" x14ac:dyDescent="0.25">
      <c r="B891" s="69"/>
      <c r="C891" s="69"/>
    </row>
    <row r="892" spans="2:3" ht="15.75" customHeight="1" x14ac:dyDescent="0.25">
      <c r="B892" s="69"/>
      <c r="C892" s="69"/>
    </row>
    <row r="893" spans="2:3" ht="15.75" customHeight="1" x14ac:dyDescent="0.25">
      <c r="B893" s="69"/>
      <c r="C893" s="69"/>
    </row>
    <row r="894" spans="2:3" ht="15.75" customHeight="1" x14ac:dyDescent="0.25">
      <c r="B894" s="69"/>
      <c r="C894" s="69"/>
    </row>
    <row r="895" spans="2:3" ht="15.75" customHeight="1" x14ac:dyDescent="0.25">
      <c r="B895" s="69"/>
      <c r="C895" s="69"/>
    </row>
    <row r="896" spans="2:3" ht="15.75" customHeight="1" x14ac:dyDescent="0.25">
      <c r="B896" s="69"/>
      <c r="C896" s="69"/>
    </row>
    <row r="897" spans="2:3" ht="15.75" customHeight="1" x14ac:dyDescent="0.25">
      <c r="B897" s="69"/>
      <c r="C897" s="69"/>
    </row>
    <row r="898" spans="2:3" ht="15.75" customHeight="1" x14ac:dyDescent="0.25">
      <c r="B898" s="69"/>
      <c r="C898" s="69"/>
    </row>
    <row r="899" spans="2:3" ht="15.75" customHeight="1" x14ac:dyDescent="0.25">
      <c r="B899" s="69"/>
      <c r="C899" s="69"/>
    </row>
    <row r="900" spans="2:3" ht="15.75" customHeight="1" x14ac:dyDescent="0.25">
      <c r="B900" s="69"/>
      <c r="C900" s="69"/>
    </row>
    <row r="901" spans="2:3" ht="15.75" customHeight="1" x14ac:dyDescent="0.25">
      <c r="B901" s="69"/>
      <c r="C901" s="69"/>
    </row>
    <row r="902" spans="2:3" ht="15.75" customHeight="1" x14ac:dyDescent="0.25">
      <c r="B902" s="69"/>
      <c r="C902" s="69"/>
    </row>
    <row r="903" spans="2:3" ht="15.75" customHeight="1" x14ac:dyDescent="0.25">
      <c r="B903" s="69"/>
      <c r="C903" s="69"/>
    </row>
    <row r="904" spans="2:3" ht="15.75" customHeight="1" x14ac:dyDescent="0.25">
      <c r="B904" s="69"/>
      <c r="C904" s="69"/>
    </row>
    <row r="905" spans="2:3" ht="15.75" customHeight="1" x14ac:dyDescent="0.25">
      <c r="B905" s="69"/>
      <c r="C905" s="69"/>
    </row>
    <row r="906" spans="2:3" ht="15.75" customHeight="1" x14ac:dyDescent="0.25">
      <c r="B906" s="69"/>
      <c r="C906" s="69"/>
    </row>
    <row r="907" spans="2:3" ht="15.75" customHeight="1" x14ac:dyDescent="0.25">
      <c r="B907" s="69"/>
      <c r="C907" s="69"/>
    </row>
    <row r="908" spans="2:3" ht="15.75" customHeight="1" x14ac:dyDescent="0.25">
      <c r="B908" s="69"/>
      <c r="C908" s="69"/>
    </row>
    <row r="909" spans="2:3" ht="15.75" customHeight="1" x14ac:dyDescent="0.25">
      <c r="B909" s="69"/>
      <c r="C909" s="69"/>
    </row>
    <row r="910" spans="2:3" ht="15.75" customHeight="1" x14ac:dyDescent="0.25">
      <c r="B910" s="69"/>
      <c r="C910" s="69"/>
    </row>
    <row r="911" spans="2:3" ht="15.75" customHeight="1" x14ac:dyDescent="0.25">
      <c r="B911" s="69"/>
      <c r="C911" s="69"/>
    </row>
    <row r="912" spans="2:3" ht="15.75" customHeight="1" x14ac:dyDescent="0.25">
      <c r="B912" s="69"/>
      <c r="C912" s="69"/>
    </row>
    <row r="913" spans="2:3" ht="15.75" customHeight="1" x14ac:dyDescent="0.25">
      <c r="B913" s="69"/>
      <c r="C913" s="69"/>
    </row>
    <row r="914" spans="2:3" ht="15.75" customHeight="1" x14ac:dyDescent="0.25">
      <c r="B914" s="69"/>
      <c r="C914" s="69"/>
    </row>
    <row r="915" spans="2:3" ht="15.75" customHeight="1" x14ac:dyDescent="0.25">
      <c r="B915" s="69"/>
      <c r="C915" s="69"/>
    </row>
    <row r="916" spans="2:3" ht="15.75" customHeight="1" x14ac:dyDescent="0.25">
      <c r="B916" s="69"/>
      <c r="C916" s="69"/>
    </row>
    <row r="917" spans="2:3" ht="15.75" customHeight="1" x14ac:dyDescent="0.25">
      <c r="B917" s="69"/>
      <c r="C917" s="69"/>
    </row>
    <row r="918" spans="2:3" ht="15.75" customHeight="1" x14ac:dyDescent="0.25">
      <c r="B918" s="69"/>
      <c r="C918" s="69"/>
    </row>
    <row r="919" spans="2:3" ht="15.75" customHeight="1" x14ac:dyDescent="0.25">
      <c r="B919" s="69"/>
      <c r="C919" s="69"/>
    </row>
    <row r="920" spans="2:3" ht="15.75" customHeight="1" x14ac:dyDescent="0.25">
      <c r="B920" s="69"/>
      <c r="C920" s="69"/>
    </row>
    <row r="921" spans="2:3" ht="15.75" customHeight="1" x14ac:dyDescent="0.25">
      <c r="B921" s="69"/>
      <c r="C921" s="69"/>
    </row>
    <row r="922" spans="2:3" ht="15.75" customHeight="1" x14ac:dyDescent="0.25">
      <c r="B922" s="69"/>
      <c r="C922" s="69"/>
    </row>
    <row r="923" spans="2:3" ht="15.75" customHeight="1" x14ac:dyDescent="0.25">
      <c r="B923" s="69"/>
      <c r="C923" s="69"/>
    </row>
    <row r="924" spans="2:3" ht="15.75" customHeight="1" x14ac:dyDescent="0.25">
      <c r="B924" s="69"/>
      <c r="C924" s="69"/>
    </row>
    <row r="925" spans="2:3" ht="15.75" customHeight="1" x14ac:dyDescent="0.25">
      <c r="B925" s="69"/>
      <c r="C925" s="69"/>
    </row>
    <row r="926" spans="2:3" ht="15.75" customHeight="1" x14ac:dyDescent="0.25">
      <c r="B926" s="69"/>
      <c r="C926" s="69"/>
    </row>
    <row r="927" spans="2:3" ht="15.75" customHeight="1" x14ac:dyDescent="0.25">
      <c r="B927" s="69"/>
      <c r="C927" s="69"/>
    </row>
    <row r="928" spans="2:3" ht="15.75" customHeight="1" x14ac:dyDescent="0.25">
      <c r="B928" s="69"/>
      <c r="C928" s="69"/>
    </row>
    <row r="929" spans="2:3" ht="15.75" customHeight="1" x14ac:dyDescent="0.25">
      <c r="B929" s="69"/>
      <c r="C929" s="69"/>
    </row>
    <row r="930" spans="2:3" ht="15.75" customHeight="1" x14ac:dyDescent="0.25">
      <c r="B930" s="69"/>
      <c r="C930" s="69"/>
    </row>
    <row r="931" spans="2:3" ht="15.75" customHeight="1" x14ac:dyDescent="0.25">
      <c r="B931" s="69"/>
      <c r="C931" s="69"/>
    </row>
    <row r="932" spans="2:3" ht="15.75" customHeight="1" x14ac:dyDescent="0.25">
      <c r="B932" s="69"/>
      <c r="C932" s="69"/>
    </row>
    <row r="933" spans="2:3" ht="15.75" customHeight="1" x14ac:dyDescent="0.25">
      <c r="B933" s="69"/>
      <c r="C933" s="69"/>
    </row>
    <row r="934" spans="2:3" ht="15.75" customHeight="1" x14ac:dyDescent="0.25">
      <c r="B934" s="69"/>
      <c r="C934" s="69"/>
    </row>
    <row r="935" spans="2:3" ht="15.75" customHeight="1" x14ac:dyDescent="0.25">
      <c r="B935" s="69"/>
      <c r="C935" s="69"/>
    </row>
    <row r="936" spans="2:3" ht="15.75" customHeight="1" x14ac:dyDescent="0.25">
      <c r="B936" s="69"/>
      <c r="C936" s="69"/>
    </row>
    <row r="937" spans="2:3" ht="15.75" customHeight="1" x14ac:dyDescent="0.25">
      <c r="B937" s="69"/>
      <c r="C937" s="69"/>
    </row>
    <row r="938" spans="2:3" ht="15.75" customHeight="1" x14ac:dyDescent="0.25">
      <c r="B938" s="69"/>
      <c r="C938" s="69"/>
    </row>
    <row r="939" spans="2:3" ht="15.75" customHeight="1" x14ac:dyDescent="0.25">
      <c r="B939" s="69"/>
      <c r="C939" s="69"/>
    </row>
    <row r="940" spans="2:3" ht="15.75" customHeight="1" x14ac:dyDescent="0.25">
      <c r="B940" s="69"/>
      <c r="C940" s="69"/>
    </row>
    <row r="941" spans="2:3" ht="15.75" customHeight="1" x14ac:dyDescent="0.25">
      <c r="B941" s="69"/>
      <c r="C941" s="69"/>
    </row>
    <row r="942" spans="2:3" ht="15.75" customHeight="1" x14ac:dyDescent="0.25">
      <c r="B942" s="69"/>
      <c r="C942" s="69"/>
    </row>
    <row r="943" spans="2:3" ht="15.75" customHeight="1" x14ac:dyDescent="0.25">
      <c r="B943" s="69"/>
      <c r="C943" s="69"/>
    </row>
    <row r="944" spans="2:3" ht="15.75" customHeight="1" x14ac:dyDescent="0.25">
      <c r="B944" s="69"/>
      <c r="C944" s="69"/>
    </row>
    <row r="945" spans="2:3" ht="15.75" customHeight="1" x14ac:dyDescent="0.25">
      <c r="B945" s="69"/>
      <c r="C945" s="69"/>
    </row>
    <row r="946" spans="2:3" ht="15.75" customHeight="1" x14ac:dyDescent="0.25">
      <c r="B946" s="69"/>
      <c r="C946" s="69"/>
    </row>
    <row r="947" spans="2:3" ht="15.75" customHeight="1" x14ac:dyDescent="0.25">
      <c r="B947" s="69"/>
      <c r="C947" s="69"/>
    </row>
    <row r="948" spans="2:3" ht="15.75" customHeight="1" x14ac:dyDescent="0.25">
      <c r="B948" s="69"/>
      <c r="C948" s="69"/>
    </row>
    <row r="949" spans="2:3" ht="15.75" customHeight="1" x14ac:dyDescent="0.25">
      <c r="B949" s="69"/>
      <c r="C949" s="69"/>
    </row>
    <row r="950" spans="2:3" ht="15.75" customHeight="1" x14ac:dyDescent="0.25">
      <c r="B950" s="69"/>
      <c r="C950" s="69"/>
    </row>
    <row r="951" spans="2:3" ht="15.75" customHeight="1" x14ac:dyDescent="0.25">
      <c r="B951" s="69"/>
      <c r="C951" s="69"/>
    </row>
    <row r="952" spans="2:3" ht="15.75" customHeight="1" x14ac:dyDescent="0.25">
      <c r="B952" s="69"/>
      <c r="C952" s="69"/>
    </row>
    <row r="953" spans="2:3" ht="15.75" customHeight="1" x14ac:dyDescent="0.25">
      <c r="B953" s="69"/>
      <c r="C953" s="69"/>
    </row>
    <row r="954" spans="2:3" ht="15.75" customHeight="1" x14ac:dyDescent="0.25">
      <c r="B954" s="69"/>
      <c r="C954" s="69"/>
    </row>
    <row r="955" spans="2:3" ht="15.75" customHeight="1" x14ac:dyDescent="0.25">
      <c r="B955" s="69"/>
      <c r="C955" s="69"/>
    </row>
    <row r="956" spans="2:3" ht="15.75" customHeight="1" x14ac:dyDescent="0.25">
      <c r="B956" s="69"/>
      <c r="C956" s="69"/>
    </row>
    <row r="957" spans="2:3" ht="15.75" customHeight="1" x14ac:dyDescent="0.25">
      <c r="B957" s="69"/>
      <c r="C957" s="69"/>
    </row>
    <row r="958" spans="2:3" ht="15.75" customHeight="1" x14ac:dyDescent="0.25">
      <c r="B958" s="69"/>
      <c r="C958" s="69"/>
    </row>
    <row r="959" spans="2:3" ht="15.75" customHeight="1" x14ac:dyDescent="0.25">
      <c r="B959" s="69"/>
      <c r="C959" s="69"/>
    </row>
    <row r="960" spans="2:3" ht="15.75" customHeight="1" x14ac:dyDescent="0.25">
      <c r="B960" s="69"/>
      <c r="C960" s="69"/>
    </row>
    <row r="961" spans="2:3" ht="15.75" customHeight="1" x14ac:dyDescent="0.25">
      <c r="B961" s="69"/>
      <c r="C961" s="69"/>
    </row>
    <row r="962" spans="2:3" ht="15.75" customHeight="1" x14ac:dyDescent="0.25">
      <c r="B962" s="69"/>
      <c r="C962" s="69"/>
    </row>
    <row r="963" spans="2:3" ht="15.75" customHeight="1" x14ac:dyDescent="0.25">
      <c r="B963" s="69"/>
      <c r="C963" s="69"/>
    </row>
    <row r="964" spans="2:3" ht="15.75" customHeight="1" x14ac:dyDescent="0.25">
      <c r="B964" s="69"/>
      <c r="C964" s="69"/>
    </row>
    <row r="965" spans="2:3" ht="15.75" customHeight="1" x14ac:dyDescent="0.25">
      <c r="B965" s="69"/>
      <c r="C965" s="69"/>
    </row>
    <row r="966" spans="2:3" ht="15.75" customHeight="1" x14ac:dyDescent="0.25">
      <c r="B966" s="69"/>
      <c r="C966" s="69"/>
    </row>
    <row r="967" spans="2:3" ht="15.75" customHeight="1" x14ac:dyDescent="0.25">
      <c r="B967" s="69"/>
      <c r="C967" s="69"/>
    </row>
    <row r="968" spans="2:3" ht="15.75" customHeight="1" x14ac:dyDescent="0.25">
      <c r="B968" s="69"/>
      <c r="C968" s="69"/>
    </row>
    <row r="969" spans="2:3" ht="15.75" customHeight="1" x14ac:dyDescent="0.25">
      <c r="B969" s="69"/>
      <c r="C969" s="69"/>
    </row>
    <row r="970" spans="2:3" ht="15.75" customHeight="1" x14ac:dyDescent="0.25">
      <c r="B970" s="69"/>
      <c r="C970" s="69"/>
    </row>
    <row r="971" spans="2:3" ht="15.75" customHeight="1" x14ac:dyDescent="0.25">
      <c r="B971" s="69"/>
      <c r="C971" s="69"/>
    </row>
    <row r="972" spans="2:3" ht="15.75" customHeight="1" x14ac:dyDescent="0.25">
      <c r="B972" s="69"/>
      <c r="C972" s="69"/>
    </row>
    <row r="973" spans="2:3" ht="15.75" customHeight="1" x14ac:dyDescent="0.25">
      <c r="B973" s="69"/>
      <c r="C973" s="69"/>
    </row>
    <row r="974" spans="2:3" ht="15.75" customHeight="1" x14ac:dyDescent="0.25">
      <c r="B974" s="69"/>
      <c r="C974" s="69"/>
    </row>
    <row r="975" spans="2:3" ht="15.75" customHeight="1" x14ac:dyDescent="0.25">
      <c r="B975" s="69"/>
      <c r="C975" s="69"/>
    </row>
    <row r="976" spans="2:3" ht="15.75" customHeight="1" x14ac:dyDescent="0.25">
      <c r="B976" s="69"/>
      <c r="C976" s="69"/>
    </row>
    <row r="977" spans="2:3" ht="15.75" customHeight="1" x14ac:dyDescent="0.25">
      <c r="B977" s="69"/>
      <c r="C977" s="69"/>
    </row>
    <row r="978" spans="2:3" ht="15.75" customHeight="1" x14ac:dyDescent="0.25">
      <c r="B978" s="69"/>
      <c r="C978" s="69"/>
    </row>
    <row r="979" spans="2:3" ht="15.75" customHeight="1" x14ac:dyDescent="0.25">
      <c r="B979" s="69"/>
      <c r="C979" s="69"/>
    </row>
    <row r="980" spans="2:3" ht="15.75" customHeight="1" x14ac:dyDescent="0.25">
      <c r="B980" s="69"/>
      <c r="C980" s="69"/>
    </row>
    <row r="981" spans="2:3" ht="15.75" customHeight="1" x14ac:dyDescent="0.25">
      <c r="B981" s="69"/>
      <c r="C981" s="69"/>
    </row>
    <row r="982" spans="2:3" ht="15.75" customHeight="1" x14ac:dyDescent="0.25">
      <c r="B982" s="69"/>
      <c r="C982" s="69"/>
    </row>
    <row r="983" spans="2:3" ht="15.75" customHeight="1" x14ac:dyDescent="0.25">
      <c r="B983" s="69"/>
      <c r="C983" s="69"/>
    </row>
    <row r="984" spans="2:3" ht="15.75" customHeight="1" x14ac:dyDescent="0.25">
      <c r="B984" s="69"/>
      <c r="C984" s="69"/>
    </row>
    <row r="985" spans="2:3" ht="15.75" customHeight="1" x14ac:dyDescent="0.25">
      <c r="B985" s="69"/>
      <c r="C985" s="69"/>
    </row>
    <row r="986" spans="2:3" ht="15.75" customHeight="1" x14ac:dyDescent="0.25">
      <c r="B986" s="69"/>
      <c r="C986" s="69"/>
    </row>
    <row r="987" spans="2:3" ht="15.75" customHeight="1" x14ac:dyDescent="0.25">
      <c r="B987" s="69"/>
      <c r="C987" s="69"/>
    </row>
    <row r="988" spans="2:3" ht="15.75" customHeight="1" x14ac:dyDescent="0.25">
      <c r="B988" s="69"/>
      <c r="C988" s="69"/>
    </row>
    <row r="989" spans="2:3" ht="15.75" customHeight="1" x14ac:dyDescent="0.25">
      <c r="B989" s="69"/>
      <c r="C989" s="69"/>
    </row>
    <row r="990" spans="2:3" ht="15.75" customHeight="1" x14ac:dyDescent="0.25">
      <c r="B990" s="69"/>
      <c r="C990" s="69"/>
    </row>
    <row r="991" spans="2:3" ht="15.75" customHeight="1" x14ac:dyDescent="0.25">
      <c r="B991" s="69"/>
      <c r="C991" s="69"/>
    </row>
    <row r="992" spans="2:3" ht="15.75" customHeight="1" x14ac:dyDescent="0.25">
      <c r="B992" s="69"/>
      <c r="C992" s="69"/>
    </row>
    <row r="993" spans="2:3" ht="15.75" customHeight="1" x14ac:dyDescent="0.25">
      <c r="B993" s="69"/>
      <c r="C993" s="69"/>
    </row>
    <row r="994" spans="2:3" ht="15.75" customHeight="1" x14ac:dyDescent="0.25">
      <c r="B994" s="69"/>
      <c r="C994" s="69"/>
    </row>
    <row r="995" spans="2:3" ht="15.75" customHeight="1" x14ac:dyDescent="0.25">
      <c r="B995" s="69"/>
      <c r="C995" s="69"/>
    </row>
    <row r="996" spans="2:3" ht="15.75" customHeight="1" x14ac:dyDescent="0.25">
      <c r="B996" s="69"/>
      <c r="C996" s="69"/>
    </row>
    <row r="997" spans="2:3" ht="15.75" customHeight="1" x14ac:dyDescent="0.25">
      <c r="B997" s="69"/>
      <c r="C997" s="69"/>
    </row>
    <row r="998" spans="2:3" ht="15.75" customHeight="1" x14ac:dyDescent="0.25">
      <c r="B998" s="69"/>
      <c r="C998" s="69"/>
    </row>
    <row r="999" spans="2:3" ht="15.75" customHeight="1" x14ac:dyDescent="0.25">
      <c r="B999" s="69"/>
      <c r="C999" s="69"/>
    </row>
    <row r="1000" spans="2:3" ht="15.75" customHeight="1" x14ac:dyDescent="0.25">
      <c r="B1000" s="69"/>
      <c r="C1000" s="69"/>
    </row>
  </sheetData>
  <pageMargins left="0.7" right="0.7" top="0.75" bottom="0.75" header="0" footer="0"/>
  <pageSetup orientation="landscape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582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7.7109375" customWidth="1"/>
    <col min="3" max="3" width="21.140625" customWidth="1"/>
    <col min="4" max="4" width="23.28515625" customWidth="1"/>
    <col min="5" max="5" width="19.42578125" customWidth="1"/>
    <col min="6" max="6" width="21.5703125" customWidth="1"/>
    <col min="7" max="7" width="22.5703125" customWidth="1"/>
    <col min="8" max="8" width="21.5703125" customWidth="1"/>
    <col min="9" max="26" width="11.42578125" customWidth="1"/>
  </cols>
  <sheetData>
    <row r="1" spans="1:6" x14ac:dyDescent="0.25">
      <c r="A1" s="4" t="s">
        <v>316</v>
      </c>
      <c r="B1" s="4" t="s">
        <v>172</v>
      </c>
      <c r="C1" s="4" t="s">
        <v>382</v>
      </c>
      <c r="D1" s="69" t="s">
        <v>383</v>
      </c>
      <c r="E1" s="4" t="s">
        <v>384</v>
      </c>
      <c r="F1" s="69" t="s">
        <v>385</v>
      </c>
    </row>
    <row r="2" spans="1:6" hidden="1" x14ac:dyDescent="0.25">
      <c r="A2" s="4" t="s">
        <v>321</v>
      </c>
      <c r="B2" s="4">
        <v>1</v>
      </c>
      <c r="C2" s="4"/>
      <c r="D2" s="69">
        <v>0</v>
      </c>
      <c r="E2" s="4">
        <v>0</v>
      </c>
      <c r="F2" s="69">
        <v>0</v>
      </c>
    </row>
    <row r="3" spans="1:6" hidden="1" x14ac:dyDescent="0.25">
      <c r="A3" s="4" t="s">
        <v>321</v>
      </c>
      <c r="B3" s="4">
        <v>2</v>
      </c>
      <c r="C3" s="4">
        <v>7</v>
      </c>
      <c r="D3" s="69">
        <v>420532</v>
      </c>
      <c r="E3" s="4">
        <v>0</v>
      </c>
      <c r="F3" s="69">
        <v>0</v>
      </c>
    </row>
    <row r="4" spans="1:6" hidden="1" x14ac:dyDescent="0.25">
      <c r="A4" s="4" t="s">
        <v>321</v>
      </c>
      <c r="B4" s="4">
        <v>3</v>
      </c>
      <c r="C4" s="4"/>
      <c r="D4" s="69">
        <v>0</v>
      </c>
      <c r="E4" s="4">
        <v>0</v>
      </c>
      <c r="F4" s="69">
        <v>0</v>
      </c>
    </row>
    <row r="5" spans="1:6" hidden="1" x14ac:dyDescent="0.25">
      <c r="A5" s="4" t="s">
        <v>321</v>
      </c>
      <c r="B5" s="4">
        <v>4</v>
      </c>
      <c r="C5" s="4"/>
      <c r="D5" s="69">
        <v>0</v>
      </c>
      <c r="E5" s="4">
        <v>0</v>
      </c>
      <c r="F5" s="69">
        <v>0</v>
      </c>
    </row>
    <row r="6" spans="1:6" hidden="1" x14ac:dyDescent="0.25">
      <c r="A6" s="4" t="s">
        <v>321</v>
      </c>
      <c r="B6" s="4">
        <v>5</v>
      </c>
      <c r="C6" s="4"/>
      <c r="D6" s="69">
        <v>0</v>
      </c>
      <c r="E6" s="4">
        <v>12</v>
      </c>
      <c r="F6" s="69">
        <v>1855440</v>
      </c>
    </row>
    <row r="7" spans="1:6" hidden="1" x14ac:dyDescent="0.25">
      <c r="A7" s="4" t="s">
        <v>321</v>
      </c>
      <c r="B7" s="4">
        <v>6</v>
      </c>
      <c r="C7" s="4"/>
      <c r="D7" s="69">
        <v>0</v>
      </c>
      <c r="E7" s="4">
        <v>0</v>
      </c>
      <c r="F7" s="69">
        <v>0</v>
      </c>
    </row>
    <row r="8" spans="1:6" hidden="1" x14ac:dyDescent="0.25">
      <c r="A8" s="4" t="s">
        <v>321</v>
      </c>
      <c r="B8" s="4">
        <v>7</v>
      </c>
      <c r="C8" s="4"/>
      <c r="D8" s="69">
        <v>0</v>
      </c>
      <c r="E8" s="4">
        <v>0</v>
      </c>
      <c r="F8" s="69">
        <v>0</v>
      </c>
    </row>
    <row r="9" spans="1:6" hidden="1" x14ac:dyDescent="0.25">
      <c r="A9" s="4" t="s">
        <v>321</v>
      </c>
      <c r="B9" s="4">
        <v>8</v>
      </c>
      <c r="C9" s="4">
        <v>3</v>
      </c>
      <c r="D9" s="69">
        <v>522999</v>
      </c>
      <c r="E9" s="4">
        <v>3</v>
      </c>
      <c r="F9" s="69">
        <v>522999</v>
      </c>
    </row>
    <row r="10" spans="1:6" hidden="1" x14ac:dyDescent="0.25">
      <c r="A10" s="4" t="s">
        <v>321</v>
      </c>
      <c r="B10" s="4">
        <v>9</v>
      </c>
      <c r="C10" s="4"/>
      <c r="D10" s="69">
        <v>0</v>
      </c>
      <c r="E10" s="4">
        <v>0</v>
      </c>
      <c r="F10" s="69">
        <v>0</v>
      </c>
    </row>
    <row r="11" spans="1:6" hidden="1" x14ac:dyDescent="0.25">
      <c r="A11" s="4" t="s">
        <v>321</v>
      </c>
      <c r="B11" s="4">
        <v>10</v>
      </c>
      <c r="C11" s="4"/>
      <c r="D11" s="69">
        <v>0</v>
      </c>
      <c r="E11" s="4">
        <v>0</v>
      </c>
      <c r="F11" s="69">
        <v>0</v>
      </c>
    </row>
    <row r="12" spans="1:6" hidden="1" x14ac:dyDescent="0.25">
      <c r="A12" s="4" t="s">
        <v>321</v>
      </c>
      <c r="B12" s="4">
        <v>11</v>
      </c>
      <c r="C12" s="4"/>
      <c r="D12" s="69">
        <v>0</v>
      </c>
      <c r="E12" s="4">
        <v>0</v>
      </c>
      <c r="F12" s="69">
        <v>0</v>
      </c>
    </row>
    <row r="13" spans="1:6" hidden="1" x14ac:dyDescent="0.25">
      <c r="A13" s="4" t="s">
        <v>321</v>
      </c>
      <c r="B13" s="4">
        <v>12</v>
      </c>
      <c r="C13" s="4"/>
      <c r="D13" s="69">
        <v>0</v>
      </c>
      <c r="E13" s="4">
        <v>0</v>
      </c>
      <c r="F13" s="69">
        <v>0</v>
      </c>
    </row>
    <row r="14" spans="1:6" hidden="1" x14ac:dyDescent="0.25">
      <c r="A14" s="4" t="s">
        <v>321</v>
      </c>
      <c r="B14" s="4">
        <v>13</v>
      </c>
      <c r="C14" s="4"/>
      <c r="D14" s="69">
        <v>0</v>
      </c>
      <c r="E14" s="4">
        <v>0</v>
      </c>
      <c r="F14" s="69">
        <v>0</v>
      </c>
    </row>
    <row r="15" spans="1:6" hidden="1" x14ac:dyDescent="0.25">
      <c r="A15" s="4" t="s">
        <v>321</v>
      </c>
      <c r="B15" s="4">
        <v>14</v>
      </c>
      <c r="C15" s="4"/>
      <c r="D15" s="69">
        <v>0</v>
      </c>
      <c r="E15" s="4">
        <v>0</v>
      </c>
      <c r="F15" s="69">
        <v>0</v>
      </c>
    </row>
    <row r="16" spans="1:6" hidden="1" x14ac:dyDescent="0.25">
      <c r="A16" s="4" t="s">
        <v>321</v>
      </c>
      <c r="B16" s="4">
        <v>15</v>
      </c>
      <c r="C16" s="4"/>
      <c r="D16" s="69">
        <v>0</v>
      </c>
      <c r="E16" s="4">
        <v>0</v>
      </c>
      <c r="F16" s="69">
        <v>0</v>
      </c>
    </row>
    <row r="17" spans="1:6" hidden="1" x14ac:dyDescent="0.25">
      <c r="A17" s="4" t="s">
        <v>321</v>
      </c>
      <c r="B17" s="4">
        <v>16</v>
      </c>
      <c r="C17" s="4"/>
      <c r="D17" s="69">
        <v>0</v>
      </c>
      <c r="E17" s="4">
        <v>0</v>
      </c>
      <c r="F17" s="69">
        <v>0</v>
      </c>
    </row>
    <row r="18" spans="1:6" hidden="1" x14ac:dyDescent="0.25">
      <c r="A18" s="4" t="s">
        <v>321</v>
      </c>
      <c r="B18" s="4">
        <v>17</v>
      </c>
      <c r="C18" s="4"/>
      <c r="D18" s="69">
        <v>0</v>
      </c>
      <c r="E18" s="4">
        <v>0</v>
      </c>
      <c r="F18" s="69">
        <v>0</v>
      </c>
    </row>
    <row r="19" spans="1:6" hidden="1" x14ac:dyDescent="0.25">
      <c r="A19" s="4" t="s">
        <v>321</v>
      </c>
      <c r="B19" s="4">
        <v>18</v>
      </c>
      <c r="C19" s="4"/>
      <c r="D19" s="69">
        <v>0</v>
      </c>
      <c r="E19" s="4">
        <v>0</v>
      </c>
      <c r="F19" s="69">
        <v>0</v>
      </c>
    </row>
    <row r="20" spans="1:6" hidden="1" x14ac:dyDescent="0.25">
      <c r="A20" s="4" t="s">
        <v>321</v>
      </c>
      <c r="B20" s="4">
        <v>19</v>
      </c>
      <c r="C20" s="4">
        <v>2</v>
      </c>
      <c r="D20" s="69">
        <v>257714</v>
      </c>
      <c r="E20" s="4">
        <v>0</v>
      </c>
      <c r="F20" s="69">
        <v>0</v>
      </c>
    </row>
    <row r="21" spans="1:6" ht="15.75" hidden="1" customHeight="1" x14ac:dyDescent="0.25">
      <c r="A21" s="4" t="s">
        <v>321</v>
      </c>
      <c r="B21" s="4">
        <v>20</v>
      </c>
      <c r="C21" s="4"/>
      <c r="D21" s="69">
        <v>0</v>
      </c>
      <c r="E21" s="4">
        <v>0</v>
      </c>
      <c r="F21" s="69">
        <v>0</v>
      </c>
    </row>
    <row r="22" spans="1:6" ht="15.75" hidden="1" customHeight="1" x14ac:dyDescent="0.25">
      <c r="A22" s="4" t="s">
        <v>321</v>
      </c>
      <c r="B22" s="4">
        <v>21</v>
      </c>
      <c r="C22" s="4"/>
      <c r="D22" s="69">
        <v>0</v>
      </c>
      <c r="E22" s="4">
        <v>0</v>
      </c>
      <c r="F22" s="69">
        <v>0</v>
      </c>
    </row>
    <row r="23" spans="1:6" ht="15.75" hidden="1" customHeight="1" x14ac:dyDescent="0.25">
      <c r="A23" s="4" t="s">
        <v>321</v>
      </c>
      <c r="B23" s="4">
        <v>22</v>
      </c>
      <c r="C23" s="4"/>
      <c r="D23" s="69">
        <v>0</v>
      </c>
      <c r="E23" s="4">
        <v>0</v>
      </c>
      <c r="F23" s="69">
        <v>0</v>
      </c>
    </row>
    <row r="24" spans="1:6" ht="15.75" hidden="1" customHeight="1" x14ac:dyDescent="0.25">
      <c r="A24" s="4" t="s">
        <v>321</v>
      </c>
      <c r="B24" s="4">
        <v>23</v>
      </c>
      <c r="C24" s="4">
        <v>1</v>
      </c>
      <c r="D24" s="69">
        <v>72249</v>
      </c>
      <c r="E24" s="4">
        <v>0</v>
      </c>
      <c r="F24" s="69">
        <v>0</v>
      </c>
    </row>
    <row r="25" spans="1:6" ht="15.75" hidden="1" customHeight="1" x14ac:dyDescent="0.25">
      <c r="A25" s="4" t="s">
        <v>321</v>
      </c>
      <c r="B25" s="4">
        <v>24</v>
      </c>
      <c r="C25" s="4"/>
      <c r="D25" s="69">
        <v>0</v>
      </c>
      <c r="E25" s="4">
        <v>0</v>
      </c>
      <c r="F25" s="69">
        <v>0</v>
      </c>
    </row>
    <row r="26" spans="1:6" ht="15.75" hidden="1" customHeight="1" x14ac:dyDescent="0.25">
      <c r="A26" s="4" t="s">
        <v>321</v>
      </c>
      <c r="B26" s="4">
        <v>25</v>
      </c>
      <c r="C26" s="4"/>
      <c r="D26" s="69">
        <v>0</v>
      </c>
      <c r="E26" s="4">
        <v>0</v>
      </c>
      <c r="F26" s="69">
        <v>0</v>
      </c>
    </row>
    <row r="27" spans="1:6" ht="15.75" hidden="1" customHeight="1" x14ac:dyDescent="0.25">
      <c r="A27" s="4" t="s">
        <v>321</v>
      </c>
      <c r="B27" s="4">
        <v>26</v>
      </c>
      <c r="C27" s="4"/>
      <c r="D27" s="69">
        <v>0</v>
      </c>
      <c r="E27" s="4">
        <v>0</v>
      </c>
      <c r="F27" s="69">
        <v>0</v>
      </c>
    </row>
    <row r="28" spans="1:6" ht="15.75" hidden="1" customHeight="1" x14ac:dyDescent="0.25">
      <c r="A28" s="4" t="s">
        <v>321</v>
      </c>
      <c r="B28" s="4">
        <v>27</v>
      </c>
      <c r="C28" s="4"/>
      <c r="D28" s="69">
        <v>0</v>
      </c>
      <c r="E28" s="4">
        <v>0</v>
      </c>
      <c r="F28" s="69">
        <v>0</v>
      </c>
    </row>
    <row r="29" spans="1:6" ht="15.75" hidden="1" customHeight="1" x14ac:dyDescent="0.25">
      <c r="A29" s="4" t="s">
        <v>321</v>
      </c>
      <c r="B29" s="4">
        <v>28</v>
      </c>
      <c r="C29" s="4"/>
      <c r="D29" s="69">
        <v>0</v>
      </c>
      <c r="E29" s="4">
        <v>0</v>
      </c>
      <c r="F29" s="69">
        <v>0</v>
      </c>
    </row>
    <row r="30" spans="1:6" ht="15.75" hidden="1" customHeight="1" x14ac:dyDescent="0.25">
      <c r="A30" s="4" t="s">
        <v>321</v>
      </c>
      <c r="B30" s="4">
        <v>29</v>
      </c>
      <c r="C30" s="4"/>
      <c r="D30" s="69">
        <v>0</v>
      </c>
      <c r="E30" s="4">
        <v>0</v>
      </c>
      <c r="F30" s="69">
        <v>0</v>
      </c>
    </row>
    <row r="31" spans="1:6" ht="15.75" hidden="1" customHeight="1" x14ac:dyDescent="0.25">
      <c r="A31" s="4" t="s">
        <v>321</v>
      </c>
      <c r="B31" s="4">
        <v>30</v>
      </c>
      <c r="C31" s="4">
        <v>5</v>
      </c>
      <c r="D31" s="69">
        <v>65980</v>
      </c>
      <c r="E31" s="4">
        <v>0</v>
      </c>
      <c r="F31" s="69">
        <v>0</v>
      </c>
    </row>
    <row r="32" spans="1:6" ht="15.75" hidden="1" customHeight="1" x14ac:dyDescent="0.25">
      <c r="A32" s="4" t="s">
        <v>321</v>
      </c>
      <c r="B32" s="4">
        <v>31</v>
      </c>
      <c r="C32" s="4"/>
      <c r="D32" s="69">
        <v>0</v>
      </c>
      <c r="E32" s="4">
        <v>0</v>
      </c>
      <c r="F32" s="69">
        <v>0</v>
      </c>
    </row>
    <row r="33" spans="1:6" ht="15.75" hidden="1" customHeight="1" x14ac:dyDescent="0.25">
      <c r="A33" s="4" t="s">
        <v>322</v>
      </c>
      <c r="B33" s="4">
        <v>1</v>
      </c>
      <c r="C33" s="4"/>
      <c r="D33" s="69">
        <v>0</v>
      </c>
      <c r="E33" s="4">
        <v>0</v>
      </c>
      <c r="F33" s="69">
        <v>0</v>
      </c>
    </row>
    <row r="34" spans="1:6" ht="15.75" hidden="1" customHeight="1" x14ac:dyDescent="0.25">
      <c r="A34" s="4" t="s">
        <v>322</v>
      </c>
      <c r="B34" s="4">
        <v>2</v>
      </c>
      <c r="C34" s="4">
        <v>8</v>
      </c>
      <c r="D34" s="69">
        <v>480608</v>
      </c>
      <c r="E34" s="4">
        <v>0</v>
      </c>
      <c r="F34" s="69">
        <v>0</v>
      </c>
    </row>
    <row r="35" spans="1:6" ht="15.75" hidden="1" customHeight="1" x14ac:dyDescent="0.25">
      <c r="A35" s="4" t="s">
        <v>322</v>
      </c>
      <c r="B35" s="4">
        <v>3</v>
      </c>
      <c r="C35" s="4"/>
      <c r="D35" s="69">
        <v>0</v>
      </c>
      <c r="E35" s="4">
        <v>0</v>
      </c>
      <c r="F35" s="69">
        <v>0</v>
      </c>
    </row>
    <row r="36" spans="1:6" ht="15.75" hidden="1" customHeight="1" x14ac:dyDescent="0.25">
      <c r="A36" s="4" t="s">
        <v>322</v>
      </c>
      <c r="B36" s="4">
        <v>4</v>
      </c>
      <c r="C36" s="4"/>
      <c r="D36" s="69">
        <v>0</v>
      </c>
      <c r="E36" s="4">
        <v>0</v>
      </c>
      <c r="F36" s="69">
        <v>0</v>
      </c>
    </row>
    <row r="37" spans="1:6" ht="15.75" hidden="1" customHeight="1" x14ac:dyDescent="0.25">
      <c r="A37" s="4" t="s">
        <v>322</v>
      </c>
      <c r="B37" s="4">
        <v>5</v>
      </c>
      <c r="C37" s="4"/>
      <c r="D37" s="69">
        <v>0</v>
      </c>
      <c r="E37" s="4">
        <v>14</v>
      </c>
      <c r="F37" s="69">
        <v>2164680</v>
      </c>
    </row>
    <row r="38" spans="1:6" ht="15.75" hidden="1" customHeight="1" x14ac:dyDescent="0.25">
      <c r="A38" s="4" t="s">
        <v>322</v>
      </c>
      <c r="B38" s="4">
        <v>6</v>
      </c>
      <c r="C38" s="4"/>
      <c r="D38" s="69">
        <v>0</v>
      </c>
      <c r="E38" s="4">
        <v>0</v>
      </c>
      <c r="F38" s="69">
        <v>0</v>
      </c>
    </row>
    <row r="39" spans="1:6" ht="15.75" hidden="1" customHeight="1" x14ac:dyDescent="0.25">
      <c r="A39" s="4" t="s">
        <v>322</v>
      </c>
      <c r="B39" s="4">
        <v>7</v>
      </c>
      <c r="C39" s="4"/>
      <c r="D39" s="69">
        <v>0</v>
      </c>
      <c r="E39" s="4">
        <v>0</v>
      </c>
      <c r="F39" s="69">
        <v>0</v>
      </c>
    </row>
    <row r="40" spans="1:6" ht="15.75" hidden="1" customHeight="1" x14ac:dyDescent="0.25">
      <c r="A40" s="4" t="s">
        <v>322</v>
      </c>
      <c r="B40" s="4">
        <v>8</v>
      </c>
      <c r="C40" s="4">
        <v>16</v>
      </c>
      <c r="D40" s="69">
        <v>2789328</v>
      </c>
      <c r="E40" s="4">
        <v>16</v>
      </c>
      <c r="F40" s="69">
        <v>2789328</v>
      </c>
    </row>
    <row r="41" spans="1:6" ht="15.75" hidden="1" customHeight="1" x14ac:dyDescent="0.25">
      <c r="A41" s="4" t="s">
        <v>322</v>
      </c>
      <c r="B41" s="4">
        <v>9</v>
      </c>
      <c r="C41" s="4"/>
      <c r="D41" s="69">
        <v>0</v>
      </c>
      <c r="E41" s="4">
        <v>0</v>
      </c>
      <c r="F41" s="69">
        <v>0</v>
      </c>
    </row>
    <row r="42" spans="1:6" ht="15.75" hidden="1" customHeight="1" x14ac:dyDescent="0.25">
      <c r="A42" s="4" t="s">
        <v>322</v>
      </c>
      <c r="B42" s="4">
        <v>10</v>
      </c>
      <c r="C42" s="4"/>
      <c r="D42" s="69">
        <v>0</v>
      </c>
      <c r="E42" s="4">
        <v>0</v>
      </c>
      <c r="F42" s="69">
        <v>0</v>
      </c>
    </row>
    <row r="43" spans="1:6" ht="15.75" hidden="1" customHeight="1" x14ac:dyDescent="0.25">
      <c r="A43" s="4" t="s">
        <v>322</v>
      </c>
      <c r="B43" s="4">
        <v>11</v>
      </c>
      <c r="C43" s="4"/>
      <c r="D43" s="69">
        <v>0</v>
      </c>
      <c r="E43" s="4">
        <v>0</v>
      </c>
      <c r="F43" s="69">
        <v>0</v>
      </c>
    </row>
    <row r="44" spans="1:6" ht="15.75" hidden="1" customHeight="1" x14ac:dyDescent="0.25">
      <c r="A44" s="4" t="s">
        <v>322</v>
      </c>
      <c r="B44" s="4">
        <v>12</v>
      </c>
      <c r="C44" s="4"/>
      <c r="D44" s="69">
        <v>0</v>
      </c>
      <c r="E44" s="4">
        <v>0</v>
      </c>
      <c r="F44" s="69">
        <v>0</v>
      </c>
    </row>
    <row r="45" spans="1:6" ht="15.75" hidden="1" customHeight="1" x14ac:dyDescent="0.25">
      <c r="A45" s="4" t="s">
        <v>322</v>
      </c>
      <c r="B45" s="4">
        <v>13</v>
      </c>
      <c r="C45" s="4"/>
      <c r="D45" s="69">
        <v>0</v>
      </c>
      <c r="E45" s="4">
        <v>0</v>
      </c>
      <c r="F45" s="69">
        <v>0</v>
      </c>
    </row>
    <row r="46" spans="1:6" ht="15.75" hidden="1" customHeight="1" x14ac:dyDescent="0.25">
      <c r="A46" s="4" t="s">
        <v>322</v>
      </c>
      <c r="B46" s="4">
        <v>14</v>
      </c>
      <c r="C46" s="4"/>
      <c r="D46" s="69">
        <v>0</v>
      </c>
      <c r="E46" s="4">
        <v>0</v>
      </c>
      <c r="F46" s="69">
        <v>0</v>
      </c>
    </row>
    <row r="47" spans="1:6" ht="15.75" hidden="1" customHeight="1" x14ac:dyDescent="0.25">
      <c r="A47" s="4" t="s">
        <v>322</v>
      </c>
      <c r="B47" s="4">
        <v>15</v>
      </c>
      <c r="C47" s="4"/>
      <c r="D47" s="69">
        <v>0</v>
      </c>
      <c r="E47" s="4">
        <v>1</v>
      </c>
      <c r="F47" s="69">
        <v>162131</v>
      </c>
    </row>
    <row r="48" spans="1:6" ht="15.75" hidden="1" customHeight="1" x14ac:dyDescent="0.25">
      <c r="A48" s="4" t="s">
        <v>322</v>
      </c>
      <c r="B48" s="4">
        <v>16</v>
      </c>
      <c r="C48" s="4"/>
      <c r="D48" s="69">
        <v>0</v>
      </c>
      <c r="E48" s="4">
        <v>0</v>
      </c>
      <c r="F48" s="69">
        <v>0</v>
      </c>
    </row>
    <row r="49" spans="1:6" ht="15.75" hidden="1" customHeight="1" x14ac:dyDescent="0.25">
      <c r="A49" s="4" t="s">
        <v>322</v>
      </c>
      <c r="B49" s="4">
        <v>17</v>
      </c>
      <c r="C49" s="4"/>
      <c r="D49" s="69">
        <v>0</v>
      </c>
      <c r="E49" s="4">
        <v>0</v>
      </c>
      <c r="F49" s="69">
        <v>0</v>
      </c>
    </row>
    <row r="50" spans="1:6" ht="15.75" hidden="1" customHeight="1" x14ac:dyDescent="0.25">
      <c r="A50" s="4" t="s">
        <v>322</v>
      </c>
      <c r="B50" s="4">
        <v>18</v>
      </c>
      <c r="C50" s="4"/>
      <c r="D50" s="69">
        <v>0</v>
      </c>
      <c r="E50" s="4">
        <v>0</v>
      </c>
      <c r="F50" s="69">
        <v>0</v>
      </c>
    </row>
    <row r="51" spans="1:6" ht="15.75" hidden="1" customHeight="1" x14ac:dyDescent="0.25">
      <c r="A51" s="4" t="s">
        <v>322</v>
      </c>
      <c r="B51" s="4">
        <v>19</v>
      </c>
      <c r="C51" s="4">
        <v>4</v>
      </c>
      <c r="D51" s="69">
        <v>515428</v>
      </c>
      <c r="E51" s="4">
        <v>0</v>
      </c>
      <c r="F51" s="69">
        <v>0</v>
      </c>
    </row>
    <row r="52" spans="1:6" ht="15.75" hidden="1" customHeight="1" x14ac:dyDescent="0.25">
      <c r="A52" s="4" t="s">
        <v>322</v>
      </c>
      <c r="B52" s="4">
        <v>20</v>
      </c>
      <c r="C52" s="4"/>
      <c r="D52" s="69">
        <v>0</v>
      </c>
      <c r="E52" s="4">
        <v>0</v>
      </c>
      <c r="F52" s="69">
        <v>0</v>
      </c>
    </row>
    <row r="53" spans="1:6" ht="15.75" hidden="1" customHeight="1" x14ac:dyDescent="0.25">
      <c r="A53" s="4" t="s">
        <v>322</v>
      </c>
      <c r="B53" s="4">
        <v>21</v>
      </c>
      <c r="C53" s="4"/>
      <c r="D53" s="69">
        <v>0</v>
      </c>
      <c r="E53" s="4">
        <v>0</v>
      </c>
      <c r="F53" s="69">
        <v>0</v>
      </c>
    </row>
    <row r="54" spans="1:6" ht="15.75" hidden="1" customHeight="1" x14ac:dyDescent="0.25">
      <c r="A54" s="4" t="s">
        <v>322</v>
      </c>
      <c r="B54" s="4">
        <v>22</v>
      </c>
      <c r="C54" s="4"/>
      <c r="D54" s="69">
        <v>0</v>
      </c>
      <c r="E54" s="4">
        <v>0</v>
      </c>
      <c r="F54" s="69">
        <v>0</v>
      </c>
    </row>
    <row r="55" spans="1:6" ht="15.75" hidden="1" customHeight="1" x14ac:dyDescent="0.25">
      <c r="A55" s="4" t="s">
        <v>322</v>
      </c>
      <c r="B55" s="4">
        <v>23</v>
      </c>
      <c r="C55" s="4"/>
      <c r="D55" s="69">
        <v>0</v>
      </c>
      <c r="E55" s="4">
        <v>0</v>
      </c>
      <c r="F55" s="69">
        <v>0</v>
      </c>
    </row>
    <row r="56" spans="1:6" ht="15.75" hidden="1" customHeight="1" x14ac:dyDescent="0.25">
      <c r="A56" s="4" t="s">
        <v>322</v>
      </c>
      <c r="B56" s="4">
        <v>24</v>
      </c>
      <c r="C56" s="4"/>
      <c r="D56" s="69">
        <v>0</v>
      </c>
      <c r="E56" s="4">
        <v>0</v>
      </c>
      <c r="F56" s="69">
        <v>0</v>
      </c>
    </row>
    <row r="57" spans="1:6" ht="15.75" hidden="1" customHeight="1" x14ac:dyDescent="0.25">
      <c r="A57" s="4" t="s">
        <v>322</v>
      </c>
      <c r="B57" s="4">
        <v>25</v>
      </c>
      <c r="C57" s="4"/>
      <c r="D57" s="69">
        <v>0</v>
      </c>
      <c r="E57" s="4">
        <v>0</v>
      </c>
      <c r="F57" s="69">
        <v>0</v>
      </c>
    </row>
    <row r="58" spans="1:6" ht="15.75" hidden="1" customHeight="1" x14ac:dyDescent="0.25">
      <c r="A58" s="4" t="s">
        <v>322</v>
      </c>
      <c r="B58" s="4">
        <v>26</v>
      </c>
      <c r="C58" s="4"/>
      <c r="D58" s="69">
        <v>0</v>
      </c>
      <c r="E58" s="4">
        <v>0</v>
      </c>
      <c r="F58" s="69">
        <v>0</v>
      </c>
    </row>
    <row r="59" spans="1:6" ht="15.75" hidden="1" customHeight="1" x14ac:dyDescent="0.25">
      <c r="A59" s="4" t="s">
        <v>322</v>
      </c>
      <c r="B59" s="4">
        <v>27</v>
      </c>
      <c r="C59" s="4"/>
      <c r="D59" s="69">
        <v>0</v>
      </c>
      <c r="E59" s="4">
        <v>0</v>
      </c>
      <c r="F59" s="69">
        <v>0</v>
      </c>
    </row>
    <row r="60" spans="1:6" ht="15.75" hidden="1" customHeight="1" x14ac:dyDescent="0.25">
      <c r="A60" s="4" t="s">
        <v>322</v>
      </c>
      <c r="B60" s="4">
        <v>28</v>
      </c>
      <c r="C60" s="4">
        <v>1</v>
      </c>
      <c r="D60" s="69">
        <v>29393</v>
      </c>
      <c r="E60" s="4">
        <v>0</v>
      </c>
      <c r="F60" s="69">
        <v>0</v>
      </c>
    </row>
    <row r="61" spans="1:6" ht="15.75" hidden="1" customHeight="1" x14ac:dyDescent="0.25">
      <c r="A61" s="4" t="s">
        <v>322</v>
      </c>
      <c r="B61" s="4">
        <v>29</v>
      </c>
      <c r="C61" s="4"/>
      <c r="D61" s="69">
        <v>0</v>
      </c>
      <c r="E61" s="4">
        <v>0</v>
      </c>
      <c r="F61" s="69">
        <v>0</v>
      </c>
    </row>
    <row r="62" spans="1:6" ht="15.75" hidden="1" customHeight="1" x14ac:dyDescent="0.25">
      <c r="A62" s="4" t="s">
        <v>322</v>
      </c>
      <c r="B62" s="4">
        <v>30</v>
      </c>
      <c r="C62" s="4">
        <v>4</v>
      </c>
      <c r="D62" s="69">
        <v>52784</v>
      </c>
      <c r="E62" s="4">
        <v>0</v>
      </c>
      <c r="F62" s="69">
        <v>0</v>
      </c>
    </row>
    <row r="63" spans="1:6" ht="15.75" hidden="1" customHeight="1" x14ac:dyDescent="0.25">
      <c r="A63" s="4" t="s">
        <v>322</v>
      </c>
      <c r="B63" s="4">
        <v>31</v>
      </c>
      <c r="C63" s="4"/>
      <c r="D63" s="69">
        <v>0</v>
      </c>
      <c r="E63" s="4">
        <v>0</v>
      </c>
      <c r="F63" s="69">
        <v>0</v>
      </c>
    </row>
    <row r="64" spans="1:6" ht="15.75" hidden="1" customHeight="1" x14ac:dyDescent="0.25">
      <c r="A64" s="4" t="s">
        <v>323</v>
      </c>
      <c r="B64" s="4">
        <v>1</v>
      </c>
      <c r="C64" s="4"/>
      <c r="D64" s="69">
        <v>0</v>
      </c>
      <c r="E64" s="4">
        <v>0</v>
      </c>
      <c r="F64" s="69">
        <v>0</v>
      </c>
    </row>
    <row r="65" spans="1:6" ht="15.75" hidden="1" customHeight="1" x14ac:dyDescent="0.25">
      <c r="A65" s="4" t="s">
        <v>323</v>
      </c>
      <c r="B65" s="4">
        <v>2</v>
      </c>
      <c r="C65" s="4">
        <v>5</v>
      </c>
      <c r="D65" s="69">
        <v>300380</v>
      </c>
      <c r="E65" s="4">
        <v>0</v>
      </c>
      <c r="F65" s="69">
        <v>0</v>
      </c>
    </row>
    <row r="66" spans="1:6" ht="15.75" hidden="1" customHeight="1" x14ac:dyDescent="0.25">
      <c r="A66" s="4" t="s">
        <v>323</v>
      </c>
      <c r="B66" s="4">
        <v>3</v>
      </c>
      <c r="C66" s="4"/>
      <c r="D66" s="69">
        <v>0</v>
      </c>
      <c r="E66" s="4">
        <v>0</v>
      </c>
      <c r="F66" s="69">
        <v>0</v>
      </c>
    </row>
    <row r="67" spans="1:6" ht="15.75" hidden="1" customHeight="1" x14ac:dyDescent="0.25">
      <c r="A67" s="4" t="s">
        <v>323</v>
      </c>
      <c r="B67" s="4">
        <v>4</v>
      </c>
      <c r="C67" s="4"/>
      <c r="D67" s="69">
        <v>0</v>
      </c>
      <c r="E67" s="4">
        <v>0</v>
      </c>
      <c r="F67" s="69">
        <v>0</v>
      </c>
    </row>
    <row r="68" spans="1:6" ht="15.75" hidden="1" customHeight="1" x14ac:dyDescent="0.25">
      <c r="A68" s="4" t="s">
        <v>323</v>
      </c>
      <c r="B68" s="4">
        <v>5</v>
      </c>
      <c r="C68" s="4"/>
      <c r="D68" s="69">
        <v>0</v>
      </c>
      <c r="E68" s="4">
        <v>10</v>
      </c>
      <c r="F68" s="69">
        <v>1546200</v>
      </c>
    </row>
    <row r="69" spans="1:6" ht="15.75" hidden="1" customHeight="1" x14ac:dyDescent="0.25">
      <c r="A69" s="4" t="s">
        <v>323</v>
      </c>
      <c r="B69" s="4">
        <v>6</v>
      </c>
      <c r="C69" s="4"/>
      <c r="D69" s="69">
        <v>0</v>
      </c>
      <c r="E69" s="4">
        <v>2</v>
      </c>
      <c r="F69" s="69">
        <v>419004</v>
      </c>
    </row>
    <row r="70" spans="1:6" ht="15.75" hidden="1" customHeight="1" x14ac:dyDescent="0.25">
      <c r="A70" s="4" t="s">
        <v>323</v>
      </c>
      <c r="B70" s="4">
        <v>7</v>
      </c>
      <c r="C70" s="4"/>
      <c r="D70" s="69">
        <v>0</v>
      </c>
      <c r="E70" s="4">
        <v>0</v>
      </c>
      <c r="F70" s="69">
        <v>0</v>
      </c>
    </row>
    <row r="71" spans="1:6" ht="15.75" hidden="1" customHeight="1" x14ac:dyDescent="0.25">
      <c r="A71" s="4" t="s">
        <v>323</v>
      </c>
      <c r="B71" s="4">
        <v>8</v>
      </c>
      <c r="C71" s="4">
        <v>2</v>
      </c>
      <c r="D71" s="69">
        <v>348666</v>
      </c>
      <c r="E71" s="4">
        <v>1</v>
      </c>
      <c r="F71" s="69">
        <v>174333</v>
      </c>
    </row>
    <row r="72" spans="1:6" ht="15.75" hidden="1" customHeight="1" x14ac:dyDescent="0.25">
      <c r="A72" s="4" t="s">
        <v>323</v>
      </c>
      <c r="B72" s="4">
        <v>9</v>
      </c>
      <c r="C72" s="4"/>
      <c r="D72" s="69">
        <v>0</v>
      </c>
      <c r="E72" s="4">
        <v>0</v>
      </c>
      <c r="F72" s="69">
        <v>0</v>
      </c>
    </row>
    <row r="73" spans="1:6" ht="15.75" hidden="1" customHeight="1" x14ac:dyDescent="0.25">
      <c r="A73" s="4" t="s">
        <v>323</v>
      </c>
      <c r="B73" s="4">
        <v>10</v>
      </c>
      <c r="C73" s="4"/>
      <c r="D73" s="69">
        <v>0</v>
      </c>
      <c r="E73" s="4">
        <v>0</v>
      </c>
      <c r="F73" s="69">
        <v>0</v>
      </c>
    </row>
    <row r="74" spans="1:6" ht="15.75" hidden="1" customHeight="1" x14ac:dyDescent="0.25">
      <c r="A74" s="4" t="s">
        <v>323</v>
      </c>
      <c r="B74" s="4">
        <v>11</v>
      </c>
      <c r="C74" s="4"/>
      <c r="D74" s="69">
        <v>0</v>
      </c>
      <c r="E74" s="4">
        <v>0</v>
      </c>
      <c r="F74" s="69">
        <v>0</v>
      </c>
    </row>
    <row r="75" spans="1:6" ht="15.75" hidden="1" customHeight="1" x14ac:dyDescent="0.25">
      <c r="A75" s="4" t="s">
        <v>323</v>
      </c>
      <c r="B75" s="4">
        <v>12</v>
      </c>
      <c r="C75" s="4"/>
      <c r="D75" s="69">
        <v>0</v>
      </c>
      <c r="E75" s="4">
        <v>0</v>
      </c>
      <c r="F75" s="69">
        <v>0</v>
      </c>
    </row>
    <row r="76" spans="1:6" ht="15.75" hidden="1" customHeight="1" x14ac:dyDescent="0.25">
      <c r="A76" s="4" t="s">
        <v>323</v>
      </c>
      <c r="B76" s="4">
        <v>13</v>
      </c>
      <c r="C76" s="4"/>
      <c r="D76" s="69">
        <v>0</v>
      </c>
      <c r="E76" s="4">
        <v>0</v>
      </c>
      <c r="F76" s="69">
        <v>0</v>
      </c>
    </row>
    <row r="77" spans="1:6" ht="15.75" hidden="1" customHeight="1" x14ac:dyDescent="0.25">
      <c r="A77" s="4" t="s">
        <v>323</v>
      </c>
      <c r="B77" s="4">
        <v>14</v>
      </c>
      <c r="C77" s="4"/>
      <c r="D77" s="69">
        <v>0</v>
      </c>
      <c r="E77" s="4">
        <v>0</v>
      </c>
      <c r="F77" s="69">
        <v>0</v>
      </c>
    </row>
    <row r="78" spans="1:6" ht="15.75" hidden="1" customHeight="1" x14ac:dyDescent="0.25">
      <c r="A78" s="4" t="s">
        <v>323</v>
      </c>
      <c r="B78" s="4">
        <v>15</v>
      </c>
      <c r="C78" s="4"/>
      <c r="D78" s="69">
        <v>0</v>
      </c>
      <c r="E78" s="4">
        <v>0</v>
      </c>
      <c r="F78" s="69">
        <v>0</v>
      </c>
    </row>
    <row r="79" spans="1:6" ht="15.75" hidden="1" customHeight="1" x14ac:dyDescent="0.25">
      <c r="A79" s="4" t="s">
        <v>323</v>
      </c>
      <c r="B79" s="4">
        <v>16</v>
      </c>
      <c r="C79" s="4"/>
      <c r="D79" s="69">
        <v>0</v>
      </c>
      <c r="E79" s="4">
        <v>0</v>
      </c>
      <c r="F79" s="69">
        <v>0</v>
      </c>
    </row>
    <row r="80" spans="1:6" ht="15.75" hidden="1" customHeight="1" x14ac:dyDescent="0.25">
      <c r="A80" s="4" t="s">
        <v>323</v>
      </c>
      <c r="B80" s="4">
        <v>17</v>
      </c>
      <c r="C80" s="4"/>
      <c r="D80" s="69">
        <v>0</v>
      </c>
      <c r="E80" s="4">
        <v>0</v>
      </c>
      <c r="F80" s="69">
        <v>0</v>
      </c>
    </row>
    <row r="81" spans="1:6" ht="15.75" hidden="1" customHeight="1" x14ac:dyDescent="0.25">
      <c r="A81" s="4" t="s">
        <v>323</v>
      </c>
      <c r="B81" s="4">
        <v>18</v>
      </c>
      <c r="C81" s="4"/>
      <c r="D81" s="69">
        <v>0</v>
      </c>
      <c r="E81" s="4">
        <v>0</v>
      </c>
      <c r="F81" s="69">
        <v>0</v>
      </c>
    </row>
    <row r="82" spans="1:6" ht="15.75" hidden="1" customHeight="1" x14ac:dyDescent="0.25">
      <c r="A82" s="4" t="s">
        <v>323</v>
      </c>
      <c r="B82" s="4">
        <v>19</v>
      </c>
      <c r="C82" s="4"/>
      <c r="D82" s="69">
        <v>0</v>
      </c>
      <c r="E82" s="4">
        <v>0</v>
      </c>
      <c r="F82" s="69">
        <v>0</v>
      </c>
    </row>
    <row r="83" spans="1:6" ht="15.75" hidden="1" customHeight="1" x14ac:dyDescent="0.25">
      <c r="A83" s="4" t="s">
        <v>323</v>
      </c>
      <c r="B83" s="4">
        <v>20</v>
      </c>
      <c r="C83" s="4"/>
      <c r="D83" s="69">
        <v>0</v>
      </c>
      <c r="E83" s="4">
        <v>0</v>
      </c>
      <c r="F83" s="69">
        <v>0</v>
      </c>
    </row>
    <row r="84" spans="1:6" ht="15.75" hidden="1" customHeight="1" x14ac:dyDescent="0.25">
      <c r="A84" s="4" t="s">
        <v>323</v>
      </c>
      <c r="B84" s="4">
        <v>21</v>
      </c>
      <c r="C84" s="4"/>
      <c r="D84" s="69">
        <v>0</v>
      </c>
      <c r="E84" s="4">
        <v>0</v>
      </c>
      <c r="F84" s="69">
        <v>0</v>
      </c>
    </row>
    <row r="85" spans="1:6" ht="15.75" hidden="1" customHeight="1" x14ac:dyDescent="0.25">
      <c r="A85" s="4" t="s">
        <v>323</v>
      </c>
      <c r="B85" s="4">
        <v>22</v>
      </c>
      <c r="C85" s="4"/>
      <c r="D85" s="69">
        <v>0</v>
      </c>
      <c r="E85" s="4">
        <v>0</v>
      </c>
      <c r="F85" s="69">
        <v>0</v>
      </c>
    </row>
    <row r="86" spans="1:6" ht="15.75" hidden="1" customHeight="1" x14ac:dyDescent="0.25">
      <c r="A86" s="4" t="s">
        <v>323</v>
      </c>
      <c r="B86" s="4">
        <v>23</v>
      </c>
      <c r="C86" s="4"/>
      <c r="D86" s="69">
        <v>0</v>
      </c>
      <c r="E86" s="4">
        <v>0</v>
      </c>
      <c r="F86" s="69">
        <v>0</v>
      </c>
    </row>
    <row r="87" spans="1:6" ht="15.75" hidden="1" customHeight="1" x14ac:dyDescent="0.25">
      <c r="A87" s="4" t="s">
        <v>323</v>
      </c>
      <c r="B87" s="4">
        <v>24</v>
      </c>
      <c r="C87" s="4"/>
      <c r="D87" s="69">
        <v>0</v>
      </c>
      <c r="E87" s="4">
        <v>0</v>
      </c>
      <c r="F87" s="69">
        <v>0</v>
      </c>
    </row>
    <row r="88" spans="1:6" ht="15.75" hidden="1" customHeight="1" x14ac:dyDescent="0.25">
      <c r="A88" s="4" t="s">
        <v>323</v>
      </c>
      <c r="B88" s="4">
        <v>25</v>
      </c>
      <c r="C88" s="4"/>
      <c r="D88" s="69">
        <v>0</v>
      </c>
      <c r="E88" s="4">
        <v>0</v>
      </c>
      <c r="F88" s="69">
        <v>0</v>
      </c>
    </row>
    <row r="89" spans="1:6" ht="15.75" hidden="1" customHeight="1" x14ac:dyDescent="0.25">
      <c r="A89" s="4" t="s">
        <v>323</v>
      </c>
      <c r="B89" s="4">
        <v>26</v>
      </c>
      <c r="C89" s="4"/>
      <c r="D89" s="69">
        <v>0</v>
      </c>
      <c r="E89" s="4">
        <v>0</v>
      </c>
      <c r="F89" s="69">
        <v>0</v>
      </c>
    </row>
    <row r="90" spans="1:6" ht="15.75" hidden="1" customHeight="1" x14ac:dyDescent="0.25">
      <c r="A90" s="4" t="s">
        <v>323</v>
      </c>
      <c r="B90" s="4">
        <v>27</v>
      </c>
      <c r="C90" s="4"/>
      <c r="D90" s="69">
        <v>0</v>
      </c>
      <c r="E90" s="4">
        <v>0</v>
      </c>
      <c r="F90" s="69">
        <v>0</v>
      </c>
    </row>
    <row r="91" spans="1:6" ht="15.75" hidden="1" customHeight="1" x14ac:dyDescent="0.25">
      <c r="A91" s="4" t="s">
        <v>323</v>
      </c>
      <c r="B91" s="4">
        <v>28</v>
      </c>
      <c r="C91" s="4"/>
      <c r="D91" s="69">
        <v>0</v>
      </c>
      <c r="E91" s="4">
        <v>0</v>
      </c>
      <c r="F91" s="69">
        <v>0</v>
      </c>
    </row>
    <row r="92" spans="1:6" ht="15.75" hidden="1" customHeight="1" x14ac:dyDescent="0.25">
      <c r="A92" s="4" t="s">
        <v>323</v>
      </c>
      <c r="B92" s="4">
        <v>29</v>
      </c>
      <c r="C92" s="4"/>
      <c r="D92" s="69">
        <v>0</v>
      </c>
      <c r="E92" s="4">
        <v>0</v>
      </c>
      <c r="F92" s="69">
        <v>0</v>
      </c>
    </row>
    <row r="93" spans="1:6" ht="15.75" hidden="1" customHeight="1" x14ac:dyDescent="0.25">
      <c r="A93" s="4" t="s">
        <v>323</v>
      </c>
      <c r="B93" s="4">
        <v>30</v>
      </c>
      <c r="C93" s="4">
        <v>5</v>
      </c>
      <c r="D93" s="69">
        <v>65980</v>
      </c>
      <c r="E93" s="4">
        <v>5</v>
      </c>
      <c r="F93" s="69">
        <v>65980</v>
      </c>
    </row>
    <row r="94" spans="1:6" ht="15.75" hidden="1" customHeight="1" x14ac:dyDescent="0.25">
      <c r="A94" s="4" t="s">
        <v>323</v>
      </c>
      <c r="B94" s="4">
        <v>31</v>
      </c>
      <c r="C94" s="4"/>
      <c r="D94" s="69">
        <v>0</v>
      </c>
      <c r="E94" s="4">
        <v>0</v>
      </c>
      <c r="F94" s="69">
        <v>0</v>
      </c>
    </row>
    <row r="95" spans="1:6" ht="15.75" hidden="1" customHeight="1" x14ac:dyDescent="0.25">
      <c r="A95" s="4" t="s">
        <v>324</v>
      </c>
      <c r="B95" s="4">
        <v>1</v>
      </c>
      <c r="C95" s="4"/>
      <c r="D95" s="69">
        <v>0</v>
      </c>
      <c r="E95" s="4">
        <v>0</v>
      </c>
      <c r="F95" s="69">
        <v>0</v>
      </c>
    </row>
    <row r="96" spans="1:6" ht="15.75" hidden="1" customHeight="1" x14ac:dyDescent="0.25">
      <c r="A96" s="4" t="s">
        <v>324</v>
      </c>
      <c r="B96" s="4">
        <v>2</v>
      </c>
      <c r="C96" s="4">
        <v>14</v>
      </c>
      <c r="D96" s="69">
        <v>841064</v>
      </c>
      <c r="E96" s="4">
        <v>0</v>
      </c>
      <c r="F96" s="69">
        <v>0</v>
      </c>
    </row>
    <row r="97" spans="1:6" ht="15.75" hidden="1" customHeight="1" x14ac:dyDescent="0.25">
      <c r="A97" s="4" t="s">
        <v>324</v>
      </c>
      <c r="B97" s="4">
        <v>3</v>
      </c>
      <c r="C97" s="4"/>
      <c r="D97" s="69">
        <v>0</v>
      </c>
      <c r="E97" s="4">
        <v>0</v>
      </c>
      <c r="F97" s="69">
        <v>0</v>
      </c>
    </row>
    <row r="98" spans="1:6" ht="15.75" hidden="1" customHeight="1" x14ac:dyDescent="0.25">
      <c r="A98" s="4" t="s">
        <v>324</v>
      </c>
      <c r="B98" s="4">
        <v>4</v>
      </c>
      <c r="C98" s="4"/>
      <c r="D98" s="69">
        <v>0</v>
      </c>
      <c r="E98" s="4">
        <v>0</v>
      </c>
      <c r="F98" s="69">
        <v>0</v>
      </c>
    </row>
    <row r="99" spans="1:6" ht="15.75" hidden="1" customHeight="1" x14ac:dyDescent="0.25">
      <c r="A99" s="4" t="s">
        <v>324</v>
      </c>
      <c r="B99" s="4">
        <v>5</v>
      </c>
      <c r="C99" s="4"/>
      <c r="D99" s="69">
        <v>0</v>
      </c>
      <c r="E99" s="4">
        <v>14</v>
      </c>
      <c r="F99" s="69">
        <v>2164680</v>
      </c>
    </row>
    <row r="100" spans="1:6" ht="15.75" hidden="1" customHeight="1" x14ac:dyDescent="0.25">
      <c r="A100" s="4" t="s">
        <v>324</v>
      </c>
      <c r="B100" s="4">
        <v>6</v>
      </c>
      <c r="C100" s="4">
        <v>3</v>
      </c>
      <c r="D100" s="69">
        <v>628506</v>
      </c>
      <c r="E100" s="4">
        <v>0</v>
      </c>
      <c r="F100" s="69">
        <v>0</v>
      </c>
    </row>
    <row r="101" spans="1:6" ht="15.75" hidden="1" customHeight="1" x14ac:dyDescent="0.25">
      <c r="A101" s="4" t="s">
        <v>324</v>
      </c>
      <c r="B101" s="4">
        <v>7</v>
      </c>
      <c r="C101" s="4"/>
      <c r="D101" s="69">
        <v>0</v>
      </c>
      <c r="E101" s="4">
        <v>0</v>
      </c>
      <c r="F101" s="69">
        <v>0</v>
      </c>
    </row>
    <row r="102" spans="1:6" ht="15.75" hidden="1" customHeight="1" x14ac:dyDescent="0.25">
      <c r="A102" s="4" t="s">
        <v>324</v>
      </c>
      <c r="B102" s="4">
        <v>8</v>
      </c>
      <c r="C102" s="4">
        <v>4</v>
      </c>
      <c r="D102" s="69">
        <v>697332</v>
      </c>
      <c r="E102" s="4">
        <v>0</v>
      </c>
      <c r="F102" s="69">
        <v>0</v>
      </c>
    </row>
    <row r="103" spans="1:6" ht="15.75" hidden="1" customHeight="1" x14ac:dyDescent="0.25">
      <c r="A103" s="4" t="s">
        <v>324</v>
      </c>
      <c r="B103" s="4">
        <v>9</v>
      </c>
      <c r="C103" s="4"/>
      <c r="D103" s="69">
        <v>0</v>
      </c>
      <c r="E103" s="4">
        <v>0</v>
      </c>
      <c r="F103" s="69">
        <v>0</v>
      </c>
    </row>
    <row r="104" spans="1:6" ht="15.75" hidden="1" customHeight="1" x14ac:dyDescent="0.25">
      <c r="A104" s="4" t="s">
        <v>324</v>
      </c>
      <c r="B104" s="4">
        <v>10</v>
      </c>
      <c r="C104" s="4"/>
      <c r="D104" s="69">
        <v>0</v>
      </c>
      <c r="E104" s="4">
        <v>0</v>
      </c>
      <c r="F104" s="69">
        <v>0</v>
      </c>
    </row>
    <row r="105" spans="1:6" ht="15.75" hidden="1" customHeight="1" x14ac:dyDescent="0.25">
      <c r="A105" s="4" t="s">
        <v>324</v>
      </c>
      <c r="B105" s="4">
        <v>11</v>
      </c>
      <c r="C105" s="4"/>
      <c r="D105" s="69">
        <v>0</v>
      </c>
      <c r="E105" s="4">
        <v>0</v>
      </c>
      <c r="F105" s="69">
        <v>0</v>
      </c>
    </row>
    <row r="106" spans="1:6" ht="15.75" hidden="1" customHeight="1" x14ac:dyDescent="0.25">
      <c r="A106" s="4" t="s">
        <v>324</v>
      </c>
      <c r="B106" s="4">
        <v>12</v>
      </c>
      <c r="C106" s="4"/>
      <c r="D106" s="69">
        <v>0</v>
      </c>
      <c r="E106" s="4">
        <v>0</v>
      </c>
      <c r="F106" s="69">
        <v>0</v>
      </c>
    </row>
    <row r="107" spans="1:6" ht="15.75" hidden="1" customHeight="1" x14ac:dyDescent="0.25">
      <c r="A107" s="4" t="s">
        <v>324</v>
      </c>
      <c r="B107" s="4">
        <v>13</v>
      </c>
      <c r="C107" s="4"/>
      <c r="D107" s="69">
        <v>0</v>
      </c>
      <c r="E107" s="4">
        <v>0</v>
      </c>
      <c r="F107" s="69">
        <v>0</v>
      </c>
    </row>
    <row r="108" spans="1:6" ht="15.75" hidden="1" customHeight="1" x14ac:dyDescent="0.25">
      <c r="A108" s="4" t="s">
        <v>324</v>
      </c>
      <c r="B108" s="4">
        <v>14</v>
      </c>
      <c r="C108" s="4"/>
      <c r="D108" s="69">
        <v>0</v>
      </c>
      <c r="E108" s="4">
        <v>0</v>
      </c>
      <c r="F108" s="69">
        <v>0</v>
      </c>
    </row>
    <row r="109" spans="1:6" ht="15.75" hidden="1" customHeight="1" x14ac:dyDescent="0.25">
      <c r="A109" s="4" t="s">
        <v>324</v>
      </c>
      <c r="B109" s="4">
        <v>15</v>
      </c>
      <c r="C109" s="4"/>
      <c r="D109" s="69">
        <v>0</v>
      </c>
      <c r="E109" s="4">
        <v>0</v>
      </c>
      <c r="F109" s="69">
        <v>0</v>
      </c>
    </row>
    <row r="110" spans="1:6" ht="15.75" hidden="1" customHeight="1" x14ac:dyDescent="0.25">
      <c r="A110" s="4" t="s">
        <v>324</v>
      </c>
      <c r="B110" s="4">
        <v>16</v>
      </c>
      <c r="C110" s="4"/>
      <c r="D110" s="69">
        <v>0</v>
      </c>
      <c r="E110" s="4">
        <v>0</v>
      </c>
      <c r="F110" s="69">
        <v>0</v>
      </c>
    </row>
    <row r="111" spans="1:6" ht="15.75" hidden="1" customHeight="1" x14ac:dyDescent="0.25">
      <c r="A111" s="4" t="s">
        <v>324</v>
      </c>
      <c r="B111" s="4">
        <v>17</v>
      </c>
      <c r="C111" s="4"/>
      <c r="D111" s="69">
        <v>0</v>
      </c>
      <c r="E111" s="4">
        <v>0</v>
      </c>
      <c r="F111" s="69">
        <v>0</v>
      </c>
    </row>
    <row r="112" spans="1:6" ht="15.75" hidden="1" customHeight="1" x14ac:dyDescent="0.25">
      <c r="A112" s="4" t="s">
        <v>324</v>
      </c>
      <c r="B112" s="4">
        <v>18</v>
      </c>
      <c r="C112" s="4"/>
      <c r="D112" s="69">
        <v>0</v>
      </c>
      <c r="E112" s="4">
        <v>0</v>
      </c>
      <c r="F112" s="69">
        <v>0</v>
      </c>
    </row>
    <row r="113" spans="1:6" ht="15.75" hidden="1" customHeight="1" x14ac:dyDescent="0.25">
      <c r="A113" s="4" t="s">
        <v>324</v>
      </c>
      <c r="B113" s="4">
        <v>19</v>
      </c>
      <c r="C113" s="4">
        <v>1</v>
      </c>
      <c r="D113" s="69">
        <v>128857</v>
      </c>
      <c r="E113" s="4">
        <v>0</v>
      </c>
      <c r="F113" s="69">
        <v>0</v>
      </c>
    </row>
    <row r="114" spans="1:6" ht="15.75" hidden="1" customHeight="1" x14ac:dyDescent="0.25">
      <c r="A114" s="4" t="s">
        <v>324</v>
      </c>
      <c r="B114" s="4">
        <v>20</v>
      </c>
      <c r="C114" s="4"/>
      <c r="D114" s="69">
        <v>0</v>
      </c>
      <c r="E114" s="4">
        <v>0</v>
      </c>
      <c r="F114" s="69">
        <v>0</v>
      </c>
    </row>
    <row r="115" spans="1:6" ht="15.75" hidden="1" customHeight="1" x14ac:dyDescent="0.25">
      <c r="A115" s="4" t="s">
        <v>324</v>
      </c>
      <c r="B115" s="4">
        <v>21</v>
      </c>
      <c r="C115" s="4"/>
      <c r="D115" s="69">
        <v>0</v>
      </c>
      <c r="E115" s="4">
        <v>0</v>
      </c>
      <c r="F115" s="69">
        <v>0</v>
      </c>
    </row>
    <row r="116" spans="1:6" ht="15.75" hidden="1" customHeight="1" x14ac:dyDescent="0.25">
      <c r="A116" s="4" t="s">
        <v>324</v>
      </c>
      <c r="B116" s="4">
        <v>22</v>
      </c>
      <c r="C116" s="4"/>
      <c r="D116" s="69">
        <v>0</v>
      </c>
      <c r="E116" s="4">
        <v>0</v>
      </c>
      <c r="F116" s="69">
        <v>0</v>
      </c>
    </row>
    <row r="117" spans="1:6" ht="15.75" hidden="1" customHeight="1" x14ac:dyDescent="0.25">
      <c r="A117" s="4" t="s">
        <v>324</v>
      </c>
      <c r="B117" s="4">
        <v>23</v>
      </c>
      <c r="C117" s="4"/>
      <c r="D117" s="69">
        <v>0</v>
      </c>
      <c r="E117" s="4">
        <v>0</v>
      </c>
      <c r="F117" s="69">
        <v>0</v>
      </c>
    </row>
    <row r="118" spans="1:6" ht="15.75" hidden="1" customHeight="1" x14ac:dyDescent="0.25">
      <c r="A118" s="4" t="s">
        <v>324</v>
      </c>
      <c r="B118" s="4">
        <v>24</v>
      </c>
      <c r="C118" s="4"/>
      <c r="D118" s="69">
        <v>0</v>
      </c>
      <c r="E118" s="4">
        <v>0</v>
      </c>
      <c r="F118" s="69">
        <v>0</v>
      </c>
    </row>
    <row r="119" spans="1:6" ht="15.75" hidden="1" customHeight="1" x14ac:dyDescent="0.25">
      <c r="A119" s="4" t="s">
        <v>324</v>
      </c>
      <c r="B119" s="4">
        <v>25</v>
      </c>
      <c r="C119" s="4"/>
      <c r="D119" s="69">
        <v>0</v>
      </c>
      <c r="E119" s="4">
        <v>0</v>
      </c>
      <c r="F119" s="69">
        <v>0</v>
      </c>
    </row>
    <row r="120" spans="1:6" ht="15.75" hidden="1" customHeight="1" x14ac:dyDescent="0.25">
      <c r="A120" s="4" t="s">
        <v>324</v>
      </c>
      <c r="B120" s="4">
        <v>26</v>
      </c>
      <c r="C120" s="4"/>
      <c r="D120" s="69">
        <v>0</v>
      </c>
      <c r="E120" s="4">
        <v>0</v>
      </c>
      <c r="F120" s="69">
        <v>0</v>
      </c>
    </row>
    <row r="121" spans="1:6" ht="15.75" hidden="1" customHeight="1" x14ac:dyDescent="0.25">
      <c r="A121" s="4" t="s">
        <v>324</v>
      </c>
      <c r="B121" s="4">
        <v>27</v>
      </c>
      <c r="C121" s="4"/>
      <c r="D121" s="69">
        <v>0</v>
      </c>
      <c r="E121" s="4">
        <v>0</v>
      </c>
      <c r="F121" s="69">
        <v>0</v>
      </c>
    </row>
    <row r="122" spans="1:6" ht="15.75" hidden="1" customHeight="1" x14ac:dyDescent="0.25">
      <c r="A122" s="4" t="s">
        <v>324</v>
      </c>
      <c r="B122" s="4">
        <v>28</v>
      </c>
      <c r="C122" s="4"/>
      <c r="D122" s="69">
        <v>0</v>
      </c>
      <c r="E122" s="4">
        <v>0</v>
      </c>
      <c r="F122" s="69">
        <v>0</v>
      </c>
    </row>
    <row r="123" spans="1:6" ht="15.75" hidden="1" customHeight="1" x14ac:dyDescent="0.25">
      <c r="A123" s="4" t="s">
        <v>324</v>
      </c>
      <c r="B123" s="4">
        <v>29</v>
      </c>
      <c r="C123" s="4"/>
      <c r="D123" s="69">
        <v>0</v>
      </c>
      <c r="E123" s="4">
        <v>0</v>
      </c>
      <c r="F123" s="69">
        <v>0</v>
      </c>
    </row>
    <row r="124" spans="1:6" ht="15.75" hidden="1" customHeight="1" x14ac:dyDescent="0.25">
      <c r="A124" s="4" t="s">
        <v>324</v>
      </c>
      <c r="B124" s="4">
        <v>30</v>
      </c>
      <c r="C124" s="4">
        <v>5</v>
      </c>
      <c r="D124" s="69">
        <v>65980</v>
      </c>
      <c r="E124" s="4">
        <v>2</v>
      </c>
      <c r="F124" s="69">
        <v>26392</v>
      </c>
    </row>
    <row r="125" spans="1:6" ht="15.75" hidden="1" customHeight="1" x14ac:dyDescent="0.25">
      <c r="A125" s="4" t="s">
        <v>324</v>
      </c>
      <c r="B125" s="4">
        <v>31</v>
      </c>
      <c r="C125" s="4"/>
      <c r="D125" s="69">
        <v>0</v>
      </c>
      <c r="E125" s="4">
        <v>0</v>
      </c>
      <c r="F125" s="69">
        <v>0</v>
      </c>
    </row>
    <row r="126" spans="1:6" ht="15.75" customHeight="1" x14ac:dyDescent="0.25">
      <c r="A126" s="4" t="s">
        <v>325</v>
      </c>
      <c r="B126" s="4">
        <v>1</v>
      </c>
      <c r="C126" s="4"/>
      <c r="D126" s="69">
        <v>0</v>
      </c>
      <c r="E126" s="4">
        <v>0</v>
      </c>
      <c r="F126" s="69">
        <v>0</v>
      </c>
    </row>
    <row r="127" spans="1:6" ht="15.75" customHeight="1" x14ac:dyDescent="0.25">
      <c r="A127" s="4" t="s">
        <v>325</v>
      </c>
      <c r="B127" s="4">
        <v>2</v>
      </c>
      <c r="C127" s="4">
        <v>12</v>
      </c>
      <c r="D127" s="69">
        <v>720912</v>
      </c>
      <c r="E127" s="4">
        <v>0</v>
      </c>
      <c r="F127" s="69">
        <v>0</v>
      </c>
    </row>
    <row r="128" spans="1:6" ht="15.75" customHeight="1" x14ac:dyDescent="0.25">
      <c r="A128" s="4" t="s">
        <v>325</v>
      </c>
      <c r="B128" s="4">
        <v>3</v>
      </c>
      <c r="C128" s="4"/>
      <c r="D128" s="69">
        <v>0</v>
      </c>
      <c r="E128" s="4">
        <v>0</v>
      </c>
      <c r="F128" s="69">
        <v>0</v>
      </c>
    </row>
    <row r="129" spans="1:6" ht="15.75" customHeight="1" x14ac:dyDescent="0.25">
      <c r="A129" s="4" t="s">
        <v>325</v>
      </c>
      <c r="B129" s="4">
        <v>4</v>
      </c>
      <c r="C129" s="4"/>
      <c r="D129" s="69">
        <v>0</v>
      </c>
      <c r="E129" s="4">
        <v>0</v>
      </c>
      <c r="F129" s="69">
        <v>0</v>
      </c>
    </row>
    <row r="130" spans="1:6" ht="15.75" customHeight="1" x14ac:dyDescent="0.25">
      <c r="A130" s="4" t="s">
        <v>325</v>
      </c>
      <c r="B130" s="4">
        <v>5</v>
      </c>
      <c r="C130" s="4">
        <v>1</v>
      </c>
      <c r="D130" s="69">
        <v>154620</v>
      </c>
      <c r="E130" s="4">
        <v>0</v>
      </c>
      <c r="F130" s="69">
        <v>0</v>
      </c>
    </row>
    <row r="131" spans="1:6" ht="15.75" customHeight="1" x14ac:dyDescent="0.25">
      <c r="A131" s="4" t="s">
        <v>325</v>
      </c>
      <c r="B131" s="4">
        <v>6</v>
      </c>
      <c r="C131" s="4">
        <v>3</v>
      </c>
      <c r="D131" s="69">
        <v>628506</v>
      </c>
      <c r="E131" s="4">
        <v>0</v>
      </c>
      <c r="F131" s="69">
        <v>0</v>
      </c>
    </row>
    <row r="132" spans="1:6" ht="15.75" customHeight="1" x14ac:dyDescent="0.25">
      <c r="A132" s="4" t="s">
        <v>325</v>
      </c>
      <c r="B132" s="4">
        <v>7</v>
      </c>
      <c r="C132" s="4"/>
      <c r="D132" s="69">
        <v>0</v>
      </c>
      <c r="E132" s="4">
        <v>0</v>
      </c>
      <c r="F132" s="69">
        <v>0</v>
      </c>
    </row>
    <row r="133" spans="1:6" ht="15.75" customHeight="1" x14ac:dyDescent="0.25">
      <c r="A133" s="4" t="s">
        <v>325</v>
      </c>
      <c r="B133" s="4">
        <v>8</v>
      </c>
      <c r="C133" s="4">
        <v>7</v>
      </c>
      <c r="D133" s="69">
        <v>1220331</v>
      </c>
      <c r="E133" s="4">
        <v>4</v>
      </c>
      <c r="F133" s="69">
        <v>697332</v>
      </c>
    </row>
    <row r="134" spans="1:6" ht="15.75" customHeight="1" x14ac:dyDescent="0.25">
      <c r="A134" s="4" t="s">
        <v>325</v>
      </c>
      <c r="B134" s="4">
        <v>9</v>
      </c>
      <c r="C134" s="4"/>
      <c r="D134" s="69">
        <v>0</v>
      </c>
      <c r="E134" s="4">
        <v>0</v>
      </c>
      <c r="F134" s="69">
        <v>0</v>
      </c>
    </row>
    <row r="135" spans="1:6" ht="15.75" customHeight="1" x14ac:dyDescent="0.25">
      <c r="A135" s="4" t="s">
        <v>325</v>
      </c>
      <c r="B135" s="4">
        <v>10</v>
      </c>
      <c r="C135" s="4"/>
      <c r="D135" s="69">
        <v>0</v>
      </c>
      <c r="E135" s="4">
        <v>0</v>
      </c>
      <c r="F135" s="69">
        <v>0</v>
      </c>
    </row>
    <row r="136" spans="1:6" ht="15.75" customHeight="1" x14ac:dyDescent="0.25">
      <c r="A136" s="4" t="s">
        <v>325</v>
      </c>
      <c r="B136" s="4">
        <v>11</v>
      </c>
      <c r="C136" s="4"/>
      <c r="D136" s="69">
        <v>0</v>
      </c>
      <c r="E136" s="4">
        <v>0</v>
      </c>
      <c r="F136" s="69">
        <v>0</v>
      </c>
    </row>
    <row r="137" spans="1:6" ht="15.75" customHeight="1" x14ac:dyDescent="0.25">
      <c r="A137" s="4" t="s">
        <v>325</v>
      </c>
      <c r="B137" s="4">
        <v>12</v>
      </c>
      <c r="C137" s="4"/>
      <c r="D137" s="69">
        <v>0</v>
      </c>
      <c r="E137" s="4">
        <v>0</v>
      </c>
      <c r="F137" s="69">
        <v>0</v>
      </c>
    </row>
    <row r="138" spans="1:6" ht="15.75" customHeight="1" x14ac:dyDescent="0.25">
      <c r="A138" s="4" t="s">
        <v>325</v>
      </c>
      <c r="B138" s="4">
        <v>13</v>
      </c>
      <c r="C138" s="4"/>
      <c r="D138" s="69">
        <v>0</v>
      </c>
      <c r="E138" s="4">
        <v>0</v>
      </c>
      <c r="F138" s="69">
        <v>0</v>
      </c>
    </row>
    <row r="139" spans="1:6" ht="15.75" customHeight="1" x14ac:dyDescent="0.25">
      <c r="A139" s="4" t="s">
        <v>325</v>
      </c>
      <c r="B139" s="4">
        <v>14</v>
      </c>
      <c r="C139" s="4"/>
      <c r="D139" s="69">
        <v>0</v>
      </c>
      <c r="E139" s="4">
        <v>0</v>
      </c>
      <c r="F139" s="69">
        <v>0</v>
      </c>
    </row>
    <row r="140" spans="1:6" ht="15.75" customHeight="1" x14ac:dyDescent="0.25">
      <c r="A140" s="4" t="s">
        <v>325</v>
      </c>
      <c r="B140" s="4">
        <v>15</v>
      </c>
      <c r="C140" s="4"/>
      <c r="D140" s="69">
        <v>0</v>
      </c>
      <c r="E140" s="4">
        <v>0</v>
      </c>
      <c r="F140" s="69">
        <v>0</v>
      </c>
    </row>
    <row r="141" spans="1:6" ht="15.75" customHeight="1" x14ac:dyDescent="0.25">
      <c r="A141" s="4" t="s">
        <v>325</v>
      </c>
      <c r="B141" s="4">
        <v>16</v>
      </c>
      <c r="C141" s="4"/>
      <c r="D141" s="69">
        <v>0</v>
      </c>
      <c r="E141" s="4">
        <v>0</v>
      </c>
      <c r="F141" s="69">
        <v>0</v>
      </c>
    </row>
    <row r="142" spans="1:6" ht="15.75" customHeight="1" x14ac:dyDescent="0.25">
      <c r="A142" s="4" t="s">
        <v>325</v>
      </c>
      <c r="B142" s="4">
        <v>17</v>
      </c>
      <c r="C142" s="4"/>
      <c r="D142" s="69">
        <v>0</v>
      </c>
      <c r="E142" s="4">
        <v>0</v>
      </c>
      <c r="F142" s="69">
        <v>0</v>
      </c>
    </row>
    <row r="143" spans="1:6" ht="15.75" customHeight="1" x14ac:dyDescent="0.25">
      <c r="A143" s="4" t="s">
        <v>325</v>
      </c>
      <c r="B143" s="4">
        <v>18</v>
      </c>
      <c r="C143" s="4">
        <v>3</v>
      </c>
      <c r="D143" s="69">
        <v>418440</v>
      </c>
      <c r="E143" s="4">
        <v>0</v>
      </c>
      <c r="F143" s="69">
        <v>0</v>
      </c>
    </row>
    <row r="144" spans="1:6" ht="15.75" customHeight="1" x14ac:dyDescent="0.25">
      <c r="A144" s="4" t="s">
        <v>325</v>
      </c>
      <c r="B144" s="4">
        <v>19</v>
      </c>
      <c r="C144" s="4"/>
      <c r="D144" s="69">
        <v>0</v>
      </c>
      <c r="E144" s="4">
        <v>0</v>
      </c>
      <c r="F144" s="69">
        <v>0</v>
      </c>
    </row>
    <row r="145" spans="1:6" ht="15.75" customHeight="1" x14ac:dyDescent="0.25">
      <c r="A145" s="4" t="s">
        <v>325</v>
      </c>
      <c r="B145" s="4">
        <v>20</v>
      </c>
      <c r="C145" s="4"/>
      <c r="D145" s="69">
        <v>0</v>
      </c>
      <c r="E145" s="4">
        <v>0</v>
      </c>
      <c r="F145" s="69">
        <v>0</v>
      </c>
    </row>
    <row r="146" spans="1:6" ht="15.75" customHeight="1" x14ac:dyDescent="0.25">
      <c r="A146" s="4" t="s">
        <v>325</v>
      </c>
      <c r="B146" s="4">
        <v>21</v>
      </c>
      <c r="C146" s="4"/>
      <c r="D146" s="69">
        <v>0</v>
      </c>
      <c r="E146" s="4">
        <v>0</v>
      </c>
      <c r="F146" s="69">
        <v>0</v>
      </c>
    </row>
    <row r="147" spans="1:6" ht="15.75" customHeight="1" x14ac:dyDescent="0.25">
      <c r="A147" s="4" t="s">
        <v>325</v>
      </c>
      <c r="B147" s="4">
        <v>22</v>
      </c>
      <c r="C147" s="4"/>
      <c r="D147" s="69">
        <v>0</v>
      </c>
      <c r="E147" s="4">
        <v>0</v>
      </c>
      <c r="F147" s="69">
        <v>0</v>
      </c>
    </row>
    <row r="148" spans="1:6" ht="15.75" customHeight="1" x14ac:dyDescent="0.25">
      <c r="A148" s="4" t="s">
        <v>325</v>
      </c>
      <c r="B148" s="4">
        <v>23</v>
      </c>
      <c r="C148" s="4"/>
      <c r="D148" s="69">
        <v>0</v>
      </c>
      <c r="E148" s="4">
        <v>0</v>
      </c>
      <c r="F148" s="69">
        <v>0</v>
      </c>
    </row>
    <row r="149" spans="1:6" ht="15.75" customHeight="1" x14ac:dyDescent="0.25">
      <c r="A149" s="4" t="s">
        <v>325</v>
      </c>
      <c r="B149" s="4">
        <v>24</v>
      </c>
      <c r="C149" s="4"/>
      <c r="D149" s="69">
        <v>0</v>
      </c>
      <c r="E149" s="4">
        <v>0</v>
      </c>
      <c r="F149" s="69">
        <v>0</v>
      </c>
    </row>
    <row r="150" spans="1:6" ht="15.75" customHeight="1" x14ac:dyDescent="0.25">
      <c r="A150" s="4" t="s">
        <v>325</v>
      </c>
      <c r="B150" s="4">
        <v>25</v>
      </c>
      <c r="C150" s="4"/>
      <c r="D150" s="69">
        <v>0</v>
      </c>
      <c r="E150" s="4">
        <v>0</v>
      </c>
      <c r="F150" s="69">
        <v>0</v>
      </c>
    </row>
    <row r="151" spans="1:6" ht="15.75" customHeight="1" x14ac:dyDescent="0.25">
      <c r="A151" s="4" t="s">
        <v>325</v>
      </c>
      <c r="B151" s="4">
        <v>26</v>
      </c>
      <c r="C151" s="4"/>
      <c r="D151" s="69">
        <v>0</v>
      </c>
      <c r="E151" s="4">
        <v>0</v>
      </c>
      <c r="F151" s="69">
        <v>0</v>
      </c>
    </row>
    <row r="152" spans="1:6" ht="15.75" customHeight="1" x14ac:dyDescent="0.25">
      <c r="A152" s="4" t="s">
        <v>325</v>
      </c>
      <c r="B152" s="4">
        <v>27</v>
      </c>
      <c r="C152" s="4"/>
      <c r="D152" s="69">
        <v>0</v>
      </c>
      <c r="E152" s="4">
        <v>0</v>
      </c>
      <c r="F152" s="69">
        <v>0</v>
      </c>
    </row>
    <row r="153" spans="1:6" ht="15.75" customHeight="1" x14ac:dyDescent="0.25">
      <c r="A153" s="4" t="s">
        <v>325</v>
      </c>
      <c r="B153" s="4">
        <v>28</v>
      </c>
      <c r="C153" s="4"/>
      <c r="D153" s="69">
        <v>0</v>
      </c>
      <c r="E153" s="4">
        <v>0</v>
      </c>
      <c r="F153" s="69">
        <v>0</v>
      </c>
    </row>
    <row r="154" spans="1:6" ht="15.75" customHeight="1" x14ac:dyDescent="0.25">
      <c r="A154" s="4" t="s">
        <v>325</v>
      </c>
      <c r="B154" s="4">
        <v>29</v>
      </c>
      <c r="C154" s="4"/>
      <c r="D154" s="69">
        <v>0</v>
      </c>
      <c r="E154" s="4">
        <v>0</v>
      </c>
      <c r="F154" s="69">
        <v>0</v>
      </c>
    </row>
    <row r="155" spans="1:6" ht="15.75" customHeight="1" x14ac:dyDescent="0.25">
      <c r="A155" s="4" t="s">
        <v>325</v>
      </c>
      <c r="B155" s="4">
        <v>30</v>
      </c>
      <c r="C155" s="4">
        <v>11</v>
      </c>
      <c r="D155" s="69">
        <v>145156</v>
      </c>
      <c r="E155" s="4">
        <v>0</v>
      </c>
      <c r="F155" s="69">
        <v>0</v>
      </c>
    </row>
    <row r="156" spans="1:6" ht="15.75" customHeight="1" x14ac:dyDescent="0.25">
      <c r="A156" s="4" t="s">
        <v>325</v>
      </c>
      <c r="B156" s="4">
        <v>31</v>
      </c>
      <c r="C156" s="4"/>
      <c r="D156" s="69">
        <v>0</v>
      </c>
      <c r="E156" s="4">
        <v>0</v>
      </c>
      <c r="F156" s="69">
        <v>0</v>
      </c>
    </row>
    <row r="157" spans="1:6" ht="15.75" hidden="1" customHeight="1" x14ac:dyDescent="0.25">
      <c r="A157" s="4" t="s">
        <v>326</v>
      </c>
      <c r="B157" s="4">
        <v>1</v>
      </c>
      <c r="C157" s="4"/>
      <c r="D157" s="69">
        <v>0</v>
      </c>
      <c r="E157" s="4">
        <v>0</v>
      </c>
      <c r="F157" s="69">
        <v>0</v>
      </c>
    </row>
    <row r="158" spans="1:6" ht="15.75" hidden="1" customHeight="1" x14ac:dyDescent="0.25">
      <c r="A158" s="4" t="s">
        <v>326</v>
      </c>
      <c r="B158" s="4">
        <v>2</v>
      </c>
      <c r="C158" s="4"/>
      <c r="D158" s="69">
        <v>0</v>
      </c>
      <c r="E158" s="4">
        <v>0</v>
      </c>
      <c r="F158" s="69">
        <v>0</v>
      </c>
    </row>
    <row r="159" spans="1:6" ht="15.75" hidden="1" customHeight="1" x14ac:dyDescent="0.25">
      <c r="A159" s="4" t="s">
        <v>326</v>
      </c>
      <c r="B159" s="4">
        <v>3</v>
      </c>
      <c r="C159" s="4"/>
      <c r="D159" s="69">
        <v>0</v>
      </c>
      <c r="E159" s="4">
        <v>0</v>
      </c>
      <c r="F159" s="69">
        <v>0</v>
      </c>
    </row>
    <row r="160" spans="1:6" ht="15.75" hidden="1" customHeight="1" x14ac:dyDescent="0.25">
      <c r="A160" s="4" t="s">
        <v>326</v>
      </c>
      <c r="B160" s="4">
        <v>4</v>
      </c>
      <c r="C160" s="4"/>
      <c r="D160" s="69">
        <v>0</v>
      </c>
      <c r="E160" s="4">
        <v>0</v>
      </c>
      <c r="F160" s="69">
        <v>0</v>
      </c>
    </row>
    <row r="161" spans="1:6" ht="15.75" hidden="1" customHeight="1" x14ac:dyDescent="0.25">
      <c r="A161" s="4" t="s">
        <v>326</v>
      </c>
      <c r="B161" s="4">
        <v>5</v>
      </c>
      <c r="C161" s="4"/>
      <c r="D161" s="69">
        <v>0</v>
      </c>
      <c r="E161" s="4">
        <v>4</v>
      </c>
      <c r="F161" s="69">
        <v>618480</v>
      </c>
    </row>
    <row r="162" spans="1:6" ht="15.75" hidden="1" customHeight="1" x14ac:dyDescent="0.25">
      <c r="A162" s="4" t="s">
        <v>326</v>
      </c>
      <c r="B162" s="4">
        <v>6</v>
      </c>
      <c r="C162" s="4"/>
      <c r="D162" s="69">
        <v>0</v>
      </c>
      <c r="E162" s="4">
        <v>0</v>
      </c>
      <c r="F162" s="69">
        <v>0</v>
      </c>
    </row>
    <row r="163" spans="1:6" ht="15.75" hidden="1" customHeight="1" x14ac:dyDescent="0.25">
      <c r="A163" s="4" t="s">
        <v>326</v>
      </c>
      <c r="B163" s="4">
        <v>7</v>
      </c>
      <c r="C163" s="4"/>
      <c r="D163" s="69">
        <v>0</v>
      </c>
      <c r="E163" s="4">
        <v>0</v>
      </c>
      <c r="F163" s="69">
        <v>0</v>
      </c>
    </row>
    <row r="164" spans="1:6" ht="15.75" hidden="1" customHeight="1" x14ac:dyDescent="0.25">
      <c r="A164" s="4" t="s">
        <v>326</v>
      </c>
      <c r="B164" s="4">
        <v>8</v>
      </c>
      <c r="C164" s="4"/>
      <c r="D164" s="69">
        <v>0</v>
      </c>
      <c r="E164" s="4">
        <v>0</v>
      </c>
      <c r="F164" s="69">
        <v>0</v>
      </c>
    </row>
    <row r="165" spans="1:6" ht="15.75" hidden="1" customHeight="1" x14ac:dyDescent="0.25">
      <c r="A165" s="4" t="s">
        <v>326</v>
      </c>
      <c r="B165" s="4">
        <v>9</v>
      </c>
      <c r="C165" s="4"/>
      <c r="D165" s="69">
        <v>0</v>
      </c>
      <c r="E165" s="4">
        <v>0</v>
      </c>
      <c r="F165" s="69">
        <v>0</v>
      </c>
    </row>
    <row r="166" spans="1:6" ht="15.75" hidden="1" customHeight="1" x14ac:dyDescent="0.25">
      <c r="A166" s="4" t="s">
        <v>326</v>
      </c>
      <c r="B166" s="4">
        <v>10</v>
      </c>
      <c r="C166" s="4">
        <v>8</v>
      </c>
      <c r="D166" s="69">
        <v>1692672</v>
      </c>
      <c r="E166" s="4">
        <v>0</v>
      </c>
      <c r="F166" s="69">
        <v>0</v>
      </c>
    </row>
    <row r="167" spans="1:6" ht="15.75" hidden="1" customHeight="1" x14ac:dyDescent="0.25">
      <c r="A167" s="4" t="s">
        <v>326</v>
      </c>
      <c r="B167" s="4">
        <v>11</v>
      </c>
      <c r="C167" s="4"/>
      <c r="D167" s="69">
        <v>0</v>
      </c>
      <c r="E167" s="4">
        <v>0</v>
      </c>
      <c r="F167" s="69">
        <v>0</v>
      </c>
    </row>
    <row r="168" spans="1:6" ht="15.75" hidden="1" customHeight="1" x14ac:dyDescent="0.25">
      <c r="A168" s="4" t="s">
        <v>326</v>
      </c>
      <c r="B168" s="4">
        <v>12</v>
      </c>
      <c r="C168" s="4"/>
      <c r="D168" s="69">
        <v>0</v>
      </c>
      <c r="E168" s="4">
        <v>0</v>
      </c>
      <c r="F168" s="69">
        <v>0</v>
      </c>
    </row>
    <row r="169" spans="1:6" ht="15.75" hidden="1" customHeight="1" x14ac:dyDescent="0.25">
      <c r="A169" s="4" t="s">
        <v>326</v>
      </c>
      <c r="B169" s="4">
        <v>13</v>
      </c>
      <c r="C169" s="4"/>
      <c r="D169" s="69">
        <v>0</v>
      </c>
      <c r="E169" s="4">
        <v>0</v>
      </c>
      <c r="F169" s="69">
        <v>0</v>
      </c>
    </row>
    <row r="170" spans="1:6" ht="15.75" hidden="1" customHeight="1" x14ac:dyDescent="0.25">
      <c r="A170" s="4" t="s">
        <v>326</v>
      </c>
      <c r="B170" s="4">
        <v>14</v>
      </c>
      <c r="C170" s="4"/>
      <c r="D170" s="69">
        <v>0</v>
      </c>
      <c r="E170" s="4">
        <v>0</v>
      </c>
      <c r="F170" s="69">
        <v>0</v>
      </c>
    </row>
    <row r="171" spans="1:6" ht="15.75" hidden="1" customHeight="1" x14ac:dyDescent="0.25">
      <c r="A171" s="4" t="s">
        <v>326</v>
      </c>
      <c r="B171" s="4">
        <v>15</v>
      </c>
      <c r="C171" s="4"/>
      <c r="D171" s="69">
        <v>0</v>
      </c>
      <c r="E171" s="4">
        <v>0</v>
      </c>
      <c r="F171" s="69">
        <v>0</v>
      </c>
    </row>
    <row r="172" spans="1:6" ht="15.75" hidden="1" customHeight="1" x14ac:dyDescent="0.25">
      <c r="A172" s="4" t="s">
        <v>326</v>
      </c>
      <c r="B172" s="4">
        <v>16</v>
      </c>
      <c r="C172" s="4"/>
      <c r="D172" s="69">
        <v>0</v>
      </c>
      <c r="E172" s="4">
        <v>0</v>
      </c>
      <c r="F172" s="69">
        <v>0</v>
      </c>
    </row>
    <row r="173" spans="1:6" ht="15.75" hidden="1" customHeight="1" x14ac:dyDescent="0.25">
      <c r="A173" s="4" t="s">
        <v>326</v>
      </c>
      <c r="B173" s="4">
        <v>17</v>
      </c>
      <c r="C173" s="4"/>
      <c r="D173" s="69">
        <v>0</v>
      </c>
      <c r="E173" s="4">
        <v>0</v>
      </c>
      <c r="F173" s="69">
        <v>0</v>
      </c>
    </row>
    <row r="174" spans="1:6" ht="15.75" hidden="1" customHeight="1" x14ac:dyDescent="0.25">
      <c r="A174" s="4" t="s">
        <v>326</v>
      </c>
      <c r="B174" s="4">
        <v>18</v>
      </c>
      <c r="C174" s="4"/>
      <c r="D174" s="69">
        <v>0</v>
      </c>
      <c r="E174" s="4">
        <v>4</v>
      </c>
      <c r="F174" s="69">
        <v>557920</v>
      </c>
    </row>
    <row r="175" spans="1:6" ht="15.75" hidden="1" customHeight="1" x14ac:dyDescent="0.25">
      <c r="A175" s="4" t="s">
        <v>326</v>
      </c>
      <c r="B175" s="4">
        <v>19</v>
      </c>
      <c r="C175" s="4"/>
      <c r="D175" s="69">
        <v>0</v>
      </c>
      <c r="E175" s="4">
        <v>0</v>
      </c>
      <c r="F175" s="69">
        <v>0</v>
      </c>
    </row>
    <row r="176" spans="1:6" ht="15.75" hidden="1" customHeight="1" x14ac:dyDescent="0.25">
      <c r="A176" s="4" t="s">
        <v>326</v>
      </c>
      <c r="B176" s="4">
        <v>20</v>
      </c>
      <c r="C176" s="4"/>
      <c r="D176" s="69">
        <v>0</v>
      </c>
      <c r="E176" s="4">
        <v>0</v>
      </c>
      <c r="F176" s="69">
        <v>0</v>
      </c>
    </row>
    <row r="177" spans="1:6" ht="15.75" hidden="1" customHeight="1" x14ac:dyDescent="0.25">
      <c r="A177" s="4" t="s">
        <v>326</v>
      </c>
      <c r="B177" s="4">
        <v>21</v>
      </c>
      <c r="C177" s="4"/>
      <c r="D177" s="69">
        <v>0</v>
      </c>
      <c r="E177" s="4">
        <v>0</v>
      </c>
      <c r="F177" s="69">
        <v>0</v>
      </c>
    </row>
    <row r="178" spans="1:6" ht="15.75" hidden="1" customHeight="1" x14ac:dyDescent="0.25">
      <c r="A178" s="4" t="s">
        <v>326</v>
      </c>
      <c r="B178" s="4">
        <v>22</v>
      </c>
      <c r="C178" s="4"/>
      <c r="D178" s="69">
        <v>0</v>
      </c>
      <c r="E178" s="4">
        <v>0</v>
      </c>
      <c r="F178" s="69">
        <v>0</v>
      </c>
    </row>
    <row r="179" spans="1:6" ht="15.75" hidden="1" customHeight="1" x14ac:dyDescent="0.25">
      <c r="A179" s="4" t="s">
        <v>326</v>
      </c>
      <c r="B179" s="4">
        <v>23</v>
      </c>
      <c r="C179" s="4"/>
      <c r="D179" s="69">
        <v>0</v>
      </c>
      <c r="E179" s="4">
        <v>0</v>
      </c>
      <c r="F179" s="69">
        <v>0</v>
      </c>
    </row>
    <row r="180" spans="1:6" ht="15.75" hidden="1" customHeight="1" x14ac:dyDescent="0.25">
      <c r="A180" s="4" t="s">
        <v>326</v>
      </c>
      <c r="B180" s="4">
        <v>24</v>
      </c>
      <c r="C180" s="4"/>
      <c r="D180" s="69">
        <v>0</v>
      </c>
      <c r="E180" s="4">
        <v>0</v>
      </c>
      <c r="F180" s="69">
        <v>0</v>
      </c>
    </row>
    <row r="181" spans="1:6" ht="15.75" hidden="1" customHeight="1" x14ac:dyDescent="0.25">
      <c r="A181" s="4" t="s">
        <v>326</v>
      </c>
      <c r="B181" s="4">
        <v>25</v>
      </c>
      <c r="C181" s="4"/>
      <c r="D181" s="69">
        <v>0</v>
      </c>
      <c r="E181" s="4">
        <v>0</v>
      </c>
      <c r="F181" s="69">
        <v>0</v>
      </c>
    </row>
    <row r="182" spans="1:6" ht="15.75" hidden="1" customHeight="1" x14ac:dyDescent="0.25">
      <c r="A182" s="4" t="s">
        <v>326</v>
      </c>
      <c r="B182" s="4">
        <v>26</v>
      </c>
      <c r="C182" s="4"/>
      <c r="D182" s="69">
        <v>0</v>
      </c>
      <c r="E182" s="4">
        <v>0</v>
      </c>
      <c r="F182" s="69">
        <v>0</v>
      </c>
    </row>
    <row r="183" spans="1:6" ht="15.75" hidden="1" customHeight="1" x14ac:dyDescent="0.25">
      <c r="A183" s="4" t="s">
        <v>326</v>
      </c>
      <c r="B183" s="4">
        <v>27</v>
      </c>
      <c r="C183" s="4"/>
      <c r="D183" s="69">
        <v>0</v>
      </c>
      <c r="E183" s="4">
        <v>0</v>
      </c>
      <c r="F183" s="69">
        <v>0</v>
      </c>
    </row>
    <row r="184" spans="1:6" ht="15.75" hidden="1" customHeight="1" x14ac:dyDescent="0.25">
      <c r="A184" s="4" t="s">
        <v>326</v>
      </c>
      <c r="B184" s="4">
        <v>28</v>
      </c>
      <c r="C184" s="4"/>
      <c r="D184" s="69">
        <v>0</v>
      </c>
      <c r="E184" s="4">
        <v>0</v>
      </c>
      <c r="F184" s="69">
        <v>0</v>
      </c>
    </row>
    <row r="185" spans="1:6" ht="15.75" hidden="1" customHeight="1" x14ac:dyDescent="0.25">
      <c r="A185" s="4" t="s">
        <v>326</v>
      </c>
      <c r="B185" s="4">
        <v>29</v>
      </c>
      <c r="C185" s="4"/>
      <c r="D185" s="69">
        <v>0</v>
      </c>
      <c r="E185" s="4">
        <v>0</v>
      </c>
      <c r="F185" s="69">
        <v>0</v>
      </c>
    </row>
    <row r="186" spans="1:6" ht="15.75" hidden="1" customHeight="1" x14ac:dyDescent="0.25">
      <c r="A186" s="4" t="s">
        <v>326</v>
      </c>
      <c r="B186" s="4">
        <v>30</v>
      </c>
      <c r="C186" s="4"/>
      <c r="D186" s="69">
        <v>0</v>
      </c>
      <c r="E186" s="4">
        <v>0</v>
      </c>
      <c r="F186" s="69">
        <v>0</v>
      </c>
    </row>
    <row r="187" spans="1:6" ht="15.75" hidden="1" customHeight="1" x14ac:dyDescent="0.25">
      <c r="A187" s="4" t="s">
        <v>326</v>
      </c>
      <c r="B187" s="4">
        <v>31</v>
      </c>
      <c r="C187" s="4"/>
      <c r="D187" s="69">
        <v>0</v>
      </c>
      <c r="E187" s="4">
        <v>0</v>
      </c>
      <c r="F187" s="69">
        <v>0</v>
      </c>
    </row>
    <row r="188" spans="1:6" ht="15.75" hidden="1" customHeight="1" x14ac:dyDescent="0.25">
      <c r="A188" s="4" t="s">
        <v>327</v>
      </c>
      <c r="B188" s="4">
        <v>1</v>
      </c>
      <c r="C188" s="4"/>
      <c r="D188" s="69">
        <v>0</v>
      </c>
      <c r="E188" s="4">
        <v>0</v>
      </c>
      <c r="F188" s="69">
        <v>0</v>
      </c>
    </row>
    <row r="189" spans="1:6" ht="15.75" hidden="1" customHeight="1" x14ac:dyDescent="0.25">
      <c r="A189" s="4" t="s">
        <v>327</v>
      </c>
      <c r="B189" s="4">
        <v>2</v>
      </c>
      <c r="C189" s="4"/>
      <c r="D189" s="69">
        <v>0</v>
      </c>
      <c r="E189" s="4">
        <v>0</v>
      </c>
      <c r="F189" s="69">
        <v>0</v>
      </c>
    </row>
    <row r="190" spans="1:6" ht="15.75" hidden="1" customHeight="1" x14ac:dyDescent="0.25">
      <c r="A190" s="4" t="s">
        <v>327</v>
      </c>
      <c r="B190" s="4">
        <v>3</v>
      </c>
      <c r="C190" s="4"/>
      <c r="D190" s="69">
        <v>0</v>
      </c>
      <c r="E190" s="4">
        <v>0</v>
      </c>
      <c r="F190" s="69">
        <v>0</v>
      </c>
    </row>
    <row r="191" spans="1:6" ht="15.75" hidden="1" customHeight="1" x14ac:dyDescent="0.25">
      <c r="A191" s="4" t="s">
        <v>327</v>
      </c>
      <c r="B191" s="4">
        <v>4</v>
      </c>
      <c r="C191" s="4"/>
      <c r="D191" s="69">
        <v>0</v>
      </c>
      <c r="E191" s="4">
        <v>0</v>
      </c>
      <c r="F191" s="69">
        <v>0</v>
      </c>
    </row>
    <row r="192" spans="1:6" ht="15.75" hidden="1" customHeight="1" x14ac:dyDescent="0.25">
      <c r="A192" s="4" t="s">
        <v>327</v>
      </c>
      <c r="B192" s="4">
        <v>5</v>
      </c>
      <c r="C192" s="4"/>
      <c r="D192" s="69">
        <v>0</v>
      </c>
      <c r="E192" s="4">
        <v>0</v>
      </c>
      <c r="F192" s="69">
        <v>0</v>
      </c>
    </row>
    <row r="193" spans="1:6" ht="15.75" hidden="1" customHeight="1" x14ac:dyDescent="0.25">
      <c r="A193" s="4" t="s">
        <v>327</v>
      </c>
      <c r="B193" s="4">
        <v>6</v>
      </c>
      <c r="C193" s="4"/>
      <c r="D193" s="69">
        <v>0</v>
      </c>
      <c r="E193" s="4">
        <v>0</v>
      </c>
      <c r="F193" s="69">
        <v>0</v>
      </c>
    </row>
    <row r="194" spans="1:6" ht="15.75" hidden="1" customHeight="1" x14ac:dyDescent="0.25">
      <c r="A194" s="4" t="s">
        <v>327</v>
      </c>
      <c r="B194" s="4">
        <v>7</v>
      </c>
      <c r="C194" s="4"/>
      <c r="D194" s="69">
        <v>0</v>
      </c>
      <c r="E194" s="4">
        <v>0</v>
      </c>
      <c r="F194" s="69">
        <v>0</v>
      </c>
    </row>
    <row r="195" spans="1:6" ht="15.75" hidden="1" customHeight="1" x14ac:dyDescent="0.25">
      <c r="A195" s="4" t="s">
        <v>327</v>
      </c>
      <c r="B195" s="4">
        <v>8</v>
      </c>
      <c r="C195" s="4">
        <v>5</v>
      </c>
      <c r="D195" s="69">
        <v>871665</v>
      </c>
      <c r="E195" s="4">
        <v>5</v>
      </c>
      <c r="F195" s="69">
        <v>871665</v>
      </c>
    </row>
    <row r="196" spans="1:6" ht="15.75" hidden="1" customHeight="1" x14ac:dyDescent="0.25">
      <c r="A196" s="4" t="s">
        <v>327</v>
      </c>
      <c r="B196" s="4">
        <v>9</v>
      </c>
      <c r="C196" s="4"/>
      <c r="D196" s="69">
        <v>0</v>
      </c>
      <c r="E196" s="4">
        <v>0</v>
      </c>
      <c r="F196" s="69">
        <v>0</v>
      </c>
    </row>
    <row r="197" spans="1:6" ht="15.75" hidden="1" customHeight="1" x14ac:dyDescent="0.25">
      <c r="A197" s="4" t="s">
        <v>327</v>
      </c>
      <c r="B197" s="4">
        <v>10</v>
      </c>
      <c r="C197" s="4"/>
      <c r="D197" s="69">
        <v>0</v>
      </c>
      <c r="E197" s="4">
        <v>0</v>
      </c>
      <c r="F197" s="69">
        <v>0</v>
      </c>
    </row>
    <row r="198" spans="1:6" ht="15.75" hidden="1" customHeight="1" x14ac:dyDescent="0.25">
      <c r="A198" s="4" t="s">
        <v>327</v>
      </c>
      <c r="B198" s="4">
        <v>11</v>
      </c>
      <c r="C198" s="4"/>
      <c r="D198" s="69">
        <v>0</v>
      </c>
      <c r="E198" s="4">
        <v>0</v>
      </c>
      <c r="F198" s="69">
        <v>0</v>
      </c>
    </row>
    <row r="199" spans="1:6" ht="15.75" hidden="1" customHeight="1" x14ac:dyDescent="0.25">
      <c r="A199" s="4" t="s">
        <v>327</v>
      </c>
      <c r="B199" s="4">
        <v>12</v>
      </c>
      <c r="C199" s="4"/>
      <c r="D199" s="69">
        <v>0</v>
      </c>
      <c r="E199" s="4">
        <v>0</v>
      </c>
      <c r="F199" s="69">
        <v>0</v>
      </c>
    </row>
    <row r="200" spans="1:6" ht="15.75" hidden="1" customHeight="1" x14ac:dyDescent="0.25">
      <c r="A200" s="4" t="s">
        <v>327</v>
      </c>
      <c r="B200" s="4">
        <v>13</v>
      </c>
      <c r="C200" s="4"/>
      <c r="D200" s="69">
        <v>0</v>
      </c>
      <c r="E200" s="4">
        <v>0</v>
      </c>
      <c r="F200" s="69">
        <v>0</v>
      </c>
    </row>
    <row r="201" spans="1:6" ht="15.75" hidden="1" customHeight="1" x14ac:dyDescent="0.25">
      <c r="A201" s="4" t="s">
        <v>327</v>
      </c>
      <c r="B201" s="4">
        <v>14</v>
      </c>
      <c r="C201" s="4"/>
      <c r="D201" s="69">
        <v>0</v>
      </c>
      <c r="E201" s="4">
        <v>0</v>
      </c>
      <c r="F201" s="69">
        <v>0</v>
      </c>
    </row>
    <row r="202" spans="1:6" ht="15.75" hidden="1" customHeight="1" x14ac:dyDescent="0.25">
      <c r="A202" s="4" t="s">
        <v>327</v>
      </c>
      <c r="B202" s="4">
        <v>15</v>
      </c>
      <c r="C202" s="4"/>
      <c r="D202" s="69">
        <v>0</v>
      </c>
      <c r="E202" s="4">
        <v>0</v>
      </c>
      <c r="F202" s="69">
        <v>0</v>
      </c>
    </row>
    <row r="203" spans="1:6" ht="15.75" hidden="1" customHeight="1" x14ac:dyDescent="0.25">
      <c r="A203" s="4" t="s">
        <v>327</v>
      </c>
      <c r="B203" s="4">
        <v>16</v>
      </c>
      <c r="C203" s="4"/>
      <c r="D203" s="69">
        <v>0</v>
      </c>
      <c r="E203" s="4">
        <v>0</v>
      </c>
      <c r="F203" s="69">
        <v>0</v>
      </c>
    </row>
    <row r="204" spans="1:6" ht="15.75" hidden="1" customHeight="1" x14ac:dyDescent="0.25">
      <c r="A204" s="4" t="s">
        <v>327</v>
      </c>
      <c r="B204" s="4">
        <v>17</v>
      </c>
      <c r="C204" s="4"/>
      <c r="D204" s="69">
        <v>0</v>
      </c>
      <c r="E204" s="4">
        <v>0</v>
      </c>
      <c r="F204" s="69">
        <v>0</v>
      </c>
    </row>
    <row r="205" spans="1:6" ht="15.75" hidden="1" customHeight="1" x14ac:dyDescent="0.25">
      <c r="A205" s="4" t="s">
        <v>327</v>
      </c>
      <c r="B205" s="4">
        <v>18</v>
      </c>
      <c r="C205" s="4"/>
      <c r="D205" s="69">
        <v>0</v>
      </c>
      <c r="E205" s="4">
        <v>0</v>
      </c>
      <c r="F205" s="69">
        <v>0</v>
      </c>
    </row>
    <row r="206" spans="1:6" ht="15.75" hidden="1" customHeight="1" x14ac:dyDescent="0.25">
      <c r="A206" s="4" t="s">
        <v>327</v>
      </c>
      <c r="B206" s="4">
        <v>19</v>
      </c>
      <c r="C206" s="4"/>
      <c r="D206" s="69">
        <v>0</v>
      </c>
      <c r="E206" s="4">
        <v>0</v>
      </c>
      <c r="F206" s="69">
        <v>0</v>
      </c>
    </row>
    <row r="207" spans="1:6" ht="15.75" hidden="1" customHeight="1" x14ac:dyDescent="0.25">
      <c r="A207" s="4" t="s">
        <v>327</v>
      </c>
      <c r="B207" s="4">
        <v>20</v>
      </c>
      <c r="C207" s="4"/>
      <c r="D207" s="69">
        <v>0</v>
      </c>
      <c r="E207" s="4">
        <v>0</v>
      </c>
      <c r="F207" s="69">
        <v>0</v>
      </c>
    </row>
    <row r="208" spans="1:6" ht="15.75" hidden="1" customHeight="1" x14ac:dyDescent="0.25">
      <c r="A208" s="4" t="s">
        <v>327</v>
      </c>
      <c r="B208" s="4">
        <v>21</v>
      </c>
      <c r="C208" s="4"/>
      <c r="D208" s="69">
        <v>0</v>
      </c>
      <c r="E208" s="4">
        <v>0</v>
      </c>
      <c r="F208" s="69">
        <v>0</v>
      </c>
    </row>
    <row r="209" spans="1:6" ht="15.75" hidden="1" customHeight="1" x14ac:dyDescent="0.25">
      <c r="A209" s="4" t="s">
        <v>327</v>
      </c>
      <c r="B209" s="4">
        <v>22</v>
      </c>
      <c r="C209" s="4"/>
      <c r="D209" s="69">
        <v>0</v>
      </c>
      <c r="E209" s="4">
        <v>0</v>
      </c>
      <c r="F209" s="69">
        <v>0</v>
      </c>
    </row>
    <row r="210" spans="1:6" ht="15.75" hidden="1" customHeight="1" x14ac:dyDescent="0.25">
      <c r="A210" s="4" t="s">
        <v>327</v>
      </c>
      <c r="B210" s="4">
        <v>23</v>
      </c>
      <c r="C210" s="4"/>
      <c r="D210" s="69">
        <v>0</v>
      </c>
      <c r="E210" s="4">
        <v>0</v>
      </c>
      <c r="F210" s="69">
        <v>0</v>
      </c>
    </row>
    <row r="211" spans="1:6" ht="15.75" hidden="1" customHeight="1" x14ac:dyDescent="0.25">
      <c r="A211" s="4" t="s">
        <v>327</v>
      </c>
      <c r="B211" s="4">
        <v>24</v>
      </c>
      <c r="C211" s="4"/>
      <c r="D211" s="69">
        <v>0</v>
      </c>
      <c r="E211" s="4">
        <v>0</v>
      </c>
      <c r="F211" s="69">
        <v>0</v>
      </c>
    </row>
    <row r="212" spans="1:6" ht="15.75" hidden="1" customHeight="1" x14ac:dyDescent="0.25">
      <c r="A212" s="4" t="s">
        <v>327</v>
      </c>
      <c r="B212" s="4">
        <v>25</v>
      </c>
      <c r="C212" s="4"/>
      <c r="D212" s="69">
        <v>0</v>
      </c>
      <c r="E212" s="4">
        <v>0</v>
      </c>
      <c r="F212" s="69">
        <v>0</v>
      </c>
    </row>
    <row r="213" spans="1:6" ht="15.75" hidden="1" customHeight="1" x14ac:dyDescent="0.25">
      <c r="A213" s="4" t="s">
        <v>327</v>
      </c>
      <c r="B213" s="4">
        <v>26</v>
      </c>
      <c r="C213" s="4"/>
      <c r="D213" s="69">
        <v>0</v>
      </c>
      <c r="E213" s="4">
        <v>0</v>
      </c>
      <c r="F213" s="69">
        <v>0</v>
      </c>
    </row>
    <row r="214" spans="1:6" ht="15.75" hidden="1" customHeight="1" x14ac:dyDescent="0.25">
      <c r="A214" s="4" t="s">
        <v>327</v>
      </c>
      <c r="B214" s="4">
        <v>27</v>
      </c>
      <c r="C214" s="4"/>
      <c r="D214" s="69">
        <v>0</v>
      </c>
      <c r="E214" s="4">
        <v>0</v>
      </c>
      <c r="F214" s="69">
        <v>0</v>
      </c>
    </row>
    <row r="215" spans="1:6" ht="15.75" hidden="1" customHeight="1" x14ac:dyDescent="0.25">
      <c r="A215" s="4" t="s">
        <v>327</v>
      </c>
      <c r="B215" s="4">
        <v>28</v>
      </c>
      <c r="C215" s="4"/>
      <c r="D215" s="69">
        <v>0</v>
      </c>
      <c r="E215" s="4">
        <v>0</v>
      </c>
      <c r="F215" s="69">
        <v>0</v>
      </c>
    </row>
    <row r="216" spans="1:6" ht="15.75" hidden="1" customHeight="1" x14ac:dyDescent="0.25">
      <c r="A216" s="4" t="s">
        <v>327</v>
      </c>
      <c r="B216" s="4">
        <v>29</v>
      </c>
      <c r="C216" s="4"/>
      <c r="D216" s="69">
        <v>0</v>
      </c>
      <c r="E216" s="4">
        <v>0</v>
      </c>
      <c r="F216" s="69">
        <v>0</v>
      </c>
    </row>
    <row r="217" spans="1:6" ht="15.75" hidden="1" customHeight="1" x14ac:dyDescent="0.25">
      <c r="A217" s="4" t="s">
        <v>327</v>
      </c>
      <c r="B217" s="4">
        <v>30</v>
      </c>
      <c r="C217" s="4"/>
      <c r="D217" s="69">
        <v>0</v>
      </c>
      <c r="E217" s="4">
        <v>0</v>
      </c>
      <c r="F217" s="69">
        <v>0</v>
      </c>
    </row>
    <row r="218" spans="1:6" ht="15.75" hidden="1" customHeight="1" x14ac:dyDescent="0.25">
      <c r="A218" s="4" t="s">
        <v>327</v>
      </c>
      <c r="B218" s="4">
        <v>31</v>
      </c>
      <c r="C218" s="4"/>
      <c r="D218" s="69">
        <v>0</v>
      </c>
      <c r="E218" s="4">
        <v>0</v>
      </c>
      <c r="F218" s="69">
        <v>0</v>
      </c>
    </row>
    <row r="219" spans="1:6" ht="15.75" hidden="1" customHeight="1" x14ac:dyDescent="0.25">
      <c r="A219" s="4" t="s">
        <v>328</v>
      </c>
      <c r="B219" s="4">
        <v>1</v>
      </c>
      <c r="C219" s="4">
        <v>0.4158</v>
      </c>
      <c r="D219" s="69">
        <v>72614.064599999998</v>
      </c>
      <c r="E219" s="4">
        <v>0</v>
      </c>
      <c r="F219" s="69">
        <v>0</v>
      </c>
    </row>
    <row r="220" spans="1:6" ht="15.75" hidden="1" customHeight="1" x14ac:dyDescent="0.25">
      <c r="A220" s="4" t="s">
        <v>328</v>
      </c>
      <c r="B220" s="4">
        <v>2</v>
      </c>
      <c r="C220" s="4">
        <v>1</v>
      </c>
      <c r="D220" s="69">
        <v>60076</v>
      </c>
      <c r="E220" s="4">
        <v>0</v>
      </c>
      <c r="F220" s="69">
        <v>0</v>
      </c>
    </row>
    <row r="221" spans="1:6" ht="15.75" hidden="1" customHeight="1" x14ac:dyDescent="0.25">
      <c r="A221" s="4" t="s">
        <v>328</v>
      </c>
      <c r="B221" s="4">
        <v>3</v>
      </c>
      <c r="C221" s="4">
        <v>0</v>
      </c>
      <c r="D221" s="69">
        <v>0</v>
      </c>
      <c r="E221" s="4">
        <v>0</v>
      </c>
      <c r="F221" s="69">
        <v>0</v>
      </c>
    </row>
    <row r="222" spans="1:6" ht="15.75" hidden="1" customHeight="1" x14ac:dyDescent="0.25">
      <c r="A222" s="4" t="s">
        <v>328</v>
      </c>
      <c r="B222" s="4">
        <v>4</v>
      </c>
      <c r="C222" s="4">
        <v>0</v>
      </c>
      <c r="D222" s="69">
        <v>0</v>
      </c>
      <c r="E222" s="4">
        <v>0</v>
      </c>
      <c r="F222" s="69">
        <v>0</v>
      </c>
    </row>
    <row r="223" spans="1:6" ht="15.75" hidden="1" customHeight="1" x14ac:dyDescent="0.25">
      <c r="A223" s="4" t="s">
        <v>328</v>
      </c>
      <c r="B223" s="4">
        <v>5</v>
      </c>
      <c r="C223" s="4">
        <v>18</v>
      </c>
      <c r="D223" s="69">
        <v>2783160</v>
      </c>
      <c r="E223" s="4">
        <v>14</v>
      </c>
      <c r="F223" s="69">
        <v>2164680</v>
      </c>
    </row>
    <row r="224" spans="1:6" ht="15.75" hidden="1" customHeight="1" x14ac:dyDescent="0.25">
      <c r="A224" s="4" t="s">
        <v>328</v>
      </c>
      <c r="B224" s="4">
        <v>6</v>
      </c>
      <c r="C224" s="4">
        <v>11</v>
      </c>
      <c r="D224" s="69">
        <v>2304522</v>
      </c>
      <c r="E224" s="4">
        <v>12</v>
      </c>
      <c r="F224" s="69">
        <v>2514024</v>
      </c>
    </row>
    <row r="225" spans="1:6" ht="15.75" hidden="1" customHeight="1" x14ac:dyDescent="0.25">
      <c r="A225" s="4" t="s">
        <v>328</v>
      </c>
      <c r="B225" s="4">
        <v>7</v>
      </c>
      <c r="C225" s="4">
        <v>0</v>
      </c>
      <c r="D225" s="69">
        <v>0</v>
      </c>
      <c r="E225" s="4">
        <v>0</v>
      </c>
      <c r="F225" s="69">
        <v>0</v>
      </c>
    </row>
    <row r="226" spans="1:6" ht="15.75" hidden="1" customHeight="1" x14ac:dyDescent="0.25">
      <c r="A226" s="4" t="s">
        <v>328</v>
      </c>
      <c r="B226" s="4">
        <v>8</v>
      </c>
      <c r="C226" s="4">
        <v>4</v>
      </c>
      <c r="D226" s="69">
        <v>697332</v>
      </c>
      <c r="E226" s="4">
        <v>4</v>
      </c>
      <c r="F226" s="69">
        <v>697332</v>
      </c>
    </row>
    <row r="227" spans="1:6" ht="15.75" hidden="1" customHeight="1" x14ac:dyDescent="0.25">
      <c r="A227" s="4" t="s">
        <v>328</v>
      </c>
      <c r="B227" s="4">
        <v>9</v>
      </c>
      <c r="C227" s="4">
        <v>0</v>
      </c>
      <c r="D227" s="69">
        <v>0</v>
      </c>
      <c r="E227" s="4">
        <v>0</v>
      </c>
      <c r="F227" s="69">
        <v>0</v>
      </c>
    </row>
    <row r="228" spans="1:6" ht="15.75" hidden="1" customHeight="1" x14ac:dyDescent="0.25">
      <c r="A228" s="4" t="s">
        <v>328</v>
      </c>
      <c r="B228" s="4">
        <v>10</v>
      </c>
      <c r="C228" s="4">
        <v>0</v>
      </c>
      <c r="D228" s="69">
        <v>0</v>
      </c>
      <c r="E228" s="4">
        <v>0</v>
      </c>
      <c r="F228" s="69">
        <v>0</v>
      </c>
    </row>
    <row r="229" spans="1:6" ht="15.75" hidden="1" customHeight="1" x14ac:dyDescent="0.25">
      <c r="A229" s="4" t="s">
        <v>328</v>
      </c>
      <c r="B229" s="4">
        <v>11</v>
      </c>
      <c r="C229" s="4">
        <v>0</v>
      </c>
      <c r="D229" s="69">
        <v>0</v>
      </c>
      <c r="E229" s="4">
        <v>0</v>
      </c>
      <c r="F229" s="69">
        <v>0</v>
      </c>
    </row>
    <row r="230" spans="1:6" ht="15.75" hidden="1" customHeight="1" x14ac:dyDescent="0.25">
      <c r="A230" s="4" t="s">
        <v>328</v>
      </c>
      <c r="B230" s="4">
        <v>12</v>
      </c>
      <c r="C230" s="4">
        <v>0</v>
      </c>
      <c r="D230" s="69">
        <v>0</v>
      </c>
      <c r="E230" s="4">
        <v>0</v>
      </c>
      <c r="F230" s="69">
        <v>0</v>
      </c>
    </row>
    <row r="231" spans="1:6" ht="15.75" hidden="1" customHeight="1" x14ac:dyDescent="0.25">
      <c r="A231" s="4" t="s">
        <v>328</v>
      </c>
      <c r="B231" s="4">
        <v>13</v>
      </c>
      <c r="C231" s="4">
        <v>0</v>
      </c>
      <c r="D231" s="69">
        <v>0</v>
      </c>
      <c r="E231" s="4">
        <v>0</v>
      </c>
      <c r="F231" s="69">
        <v>0</v>
      </c>
    </row>
    <row r="232" spans="1:6" ht="15.75" hidden="1" customHeight="1" x14ac:dyDescent="0.25">
      <c r="A232" s="4" t="s">
        <v>328</v>
      </c>
      <c r="B232" s="4">
        <v>14</v>
      </c>
      <c r="C232" s="4">
        <v>0</v>
      </c>
      <c r="D232" s="69">
        <v>0</v>
      </c>
      <c r="E232" s="4">
        <v>0</v>
      </c>
      <c r="F232" s="69">
        <v>0</v>
      </c>
    </row>
    <row r="233" spans="1:6" ht="15.75" hidden="1" customHeight="1" x14ac:dyDescent="0.25">
      <c r="A233" s="4" t="s">
        <v>328</v>
      </c>
      <c r="B233" s="4">
        <v>15</v>
      </c>
      <c r="C233" s="4">
        <v>0</v>
      </c>
      <c r="D233" s="69">
        <v>0</v>
      </c>
      <c r="E233" s="4">
        <v>0</v>
      </c>
      <c r="F233" s="69">
        <v>0</v>
      </c>
    </row>
    <row r="234" spans="1:6" ht="15.75" hidden="1" customHeight="1" x14ac:dyDescent="0.25">
      <c r="A234" s="4" t="s">
        <v>328</v>
      </c>
      <c r="B234" s="4">
        <v>16</v>
      </c>
      <c r="C234" s="4">
        <v>0</v>
      </c>
      <c r="D234" s="69">
        <v>0</v>
      </c>
      <c r="E234" s="4">
        <v>0</v>
      </c>
      <c r="F234" s="69">
        <v>0</v>
      </c>
    </row>
    <row r="235" spans="1:6" ht="15.75" hidden="1" customHeight="1" x14ac:dyDescent="0.25">
      <c r="A235" s="4" t="s">
        <v>328</v>
      </c>
      <c r="B235" s="4">
        <v>17</v>
      </c>
      <c r="C235" s="4">
        <v>0</v>
      </c>
      <c r="D235" s="69">
        <v>0</v>
      </c>
      <c r="E235" s="4">
        <v>0</v>
      </c>
      <c r="F235" s="69">
        <v>0</v>
      </c>
    </row>
    <row r="236" spans="1:6" ht="15.75" hidden="1" customHeight="1" x14ac:dyDescent="0.25">
      <c r="A236" s="4" t="s">
        <v>328</v>
      </c>
      <c r="B236" s="4">
        <v>18</v>
      </c>
      <c r="C236" s="4">
        <v>5</v>
      </c>
      <c r="D236" s="69">
        <v>697400</v>
      </c>
      <c r="E236" s="4">
        <v>6</v>
      </c>
      <c r="F236" s="69">
        <v>836880</v>
      </c>
    </row>
    <row r="237" spans="1:6" ht="15.75" hidden="1" customHeight="1" x14ac:dyDescent="0.25">
      <c r="A237" s="4" t="s">
        <v>328</v>
      </c>
      <c r="B237" s="4">
        <v>19</v>
      </c>
      <c r="C237" s="4">
        <v>0</v>
      </c>
      <c r="D237" s="69">
        <v>0</v>
      </c>
      <c r="E237" s="4">
        <v>0</v>
      </c>
      <c r="F237" s="69">
        <v>0</v>
      </c>
    </row>
    <row r="238" spans="1:6" ht="15.75" hidden="1" customHeight="1" x14ac:dyDescent="0.25">
      <c r="A238" s="4" t="s">
        <v>328</v>
      </c>
      <c r="B238" s="4">
        <v>20</v>
      </c>
      <c r="C238" s="4">
        <v>0</v>
      </c>
      <c r="D238" s="69">
        <v>0</v>
      </c>
      <c r="E238" s="4">
        <v>0</v>
      </c>
      <c r="F238" s="69">
        <v>0</v>
      </c>
    </row>
    <row r="239" spans="1:6" ht="15.75" hidden="1" customHeight="1" x14ac:dyDescent="0.25">
      <c r="A239" s="4" t="s">
        <v>328</v>
      </c>
      <c r="B239" s="4">
        <v>21</v>
      </c>
      <c r="C239" s="4">
        <v>0</v>
      </c>
      <c r="D239" s="69">
        <v>0</v>
      </c>
      <c r="E239" s="4">
        <v>0</v>
      </c>
      <c r="F239" s="69">
        <v>0</v>
      </c>
    </row>
    <row r="240" spans="1:6" ht="15.75" hidden="1" customHeight="1" x14ac:dyDescent="0.25">
      <c r="A240" s="4" t="s">
        <v>328</v>
      </c>
      <c r="B240" s="4">
        <v>22</v>
      </c>
      <c r="C240" s="4">
        <v>0</v>
      </c>
      <c r="D240" s="69">
        <v>0</v>
      </c>
      <c r="E240" s="4">
        <v>0</v>
      </c>
      <c r="F240" s="69">
        <v>0</v>
      </c>
    </row>
    <row r="241" spans="1:6" ht="15.75" hidden="1" customHeight="1" x14ac:dyDescent="0.25">
      <c r="A241" s="4" t="s">
        <v>328</v>
      </c>
      <c r="B241" s="4">
        <v>23</v>
      </c>
      <c r="C241" s="4">
        <v>0</v>
      </c>
      <c r="D241" s="69">
        <v>0</v>
      </c>
      <c r="E241" s="4">
        <v>0</v>
      </c>
      <c r="F241" s="69">
        <v>0</v>
      </c>
    </row>
    <row r="242" spans="1:6" ht="15.75" hidden="1" customHeight="1" x14ac:dyDescent="0.25">
      <c r="A242" s="4" t="s">
        <v>328</v>
      </c>
      <c r="B242" s="4">
        <v>24</v>
      </c>
      <c r="C242" s="4">
        <v>0</v>
      </c>
      <c r="D242" s="69">
        <v>0</v>
      </c>
      <c r="E242" s="4">
        <v>0</v>
      </c>
      <c r="F242" s="69">
        <v>0</v>
      </c>
    </row>
    <row r="243" spans="1:6" ht="15.75" hidden="1" customHeight="1" x14ac:dyDescent="0.25">
      <c r="A243" s="4" t="s">
        <v>328</v>
      </c>
      <c r="B243" s="4">
        <v>25</v>
      </c>
      <c r="C243" s="4">
        <v>0</v>
      </c>
      <c r="D243" s="69">
        <v>0</v>
      </c>
      <c r="E243" s="4">
        <v>0</v>
      </c>
      <c r="F243" s="69">
        <v>0</v>
      </c>
    </row>
    <row r="244" spans="1:6" ht="15.75" hidden="1" customHeight="1" x14ac:dyDescent="0.25">
      <c r="A244" s="4" t="s">
        <v>328</v>
      </c>
      <c r="B244" s="4">
        <v>26</v>
      </c>
      <c r="C244" s="4">
        <v>0</v>
      </c>
      <c r="D244" s="69">
        <v>0</v>
      </c>
      <c r="E244" s="4">
        <v>0</v>
      </c>
      <c r="F244" s="69">
        <v>0</v>
      </c>
    </row>
    <row r="245" spans="1:6" ht="15.75" hidden="1" customHeight="1" x14ac:dyDescent="0.25">
      <c r="A245" s="4" t="s">
        <v>328</v>
      </c>
      <c r="B245" s="4">
        <v>27</v>
      </c>
      <c r="C245" s="4">
        <v>0</v>
      </c>
      <c r="D245" s="69">
        <v>0</v>
      </c>
      <c r="E245" s="4">
        <v>0</v>
      </c>
      <c r="F245" s="69">
        <v>0</v>
      </c>
    </row>
    <row r="246" spans="1:6" ht="15.75" hidden="1" customHeight="1" x14ac:dyDescent="0.25">
      <c r="A246" s="4" t="s">
        <v>328</v>
      </c>
      <c r="B246" s="4">
        <v>28</v>
      </c>
      <c r="C246" s="4">
        <v>0</v>
      </c>
      <c r="D246" s="69">
        <v>0</v>
      </c>
      <c r="E246" s="4">
        <v>0</v>
      </c>
      <c r="F246" s="69">
        <v>0</v>
      </c>
    </row>
    <row r="247" spans="1:6" ht="15.75" hidden="1" customHeight="1" x14ac:dyDescent="0.25">
      <c r="A247" s="4" t="s">
        <v>328</v>
      </c>
      <c r="B247" s="4">
        <v>29</v>
      </c>
      <c r="C247" s="4">
        <v>0</v>
      </c>
      <c r="D247" s="69">
        <v>0</v>
      </c>
      <c r="E247" s="4">
        <v>0</v>
      </c>
      <c r="F247" s="69">
        <v>0</v>
      </c>
    </row>
    <row r="248" spans="1:6" ht="15.75" hidden="1" customHeight="1" x14ac:dyDescent="0.25">
      <c r="A248" s="4" t="s">
        <v>328</v>
      </c>
      <c r="B248" s="4">
        <v>30</v>
      </c>
      <c r="C248" s="4">
        <v>1</v>
      </c>
      <c r="D248" s="69">
        <v>13196</v>
      </c>
      <c r="E248" s="4">
        <v>1</v>
      </c>
      <c r="F248" s="69">
        <v>13196</v>
      </c>
    </row>
    <row r="249" spans="1:6" ht="15.75" hidden="1" customHeight="1" x14ac:dyDescent="0.25">
      <c r="A249" s="4" t="s">
        <v>328</v>
      </c>
      <c r="B249" s="4">
        <v>31</v>
      </c>
      <c r="C249" s="4">
        <v>0</v>
      </c>
      <c r="D249" s="69">
        <v>0</v>
      </c>
      <c r="E249" s="4">
        <v>0</v>
      </c>
      <c r="F249" s="69">
        <v>0</v>
      </c>
    </row>
    <row r="250" spans="1:6" ht="15.75" hidden="1" customHeight="1" x14ac:dyDescent="0.25">
      <c r="A250" s="4" t="s">
        <v>329</v>
      </c>
      <c r="B250" s="4">
        <v>1</v>
      </c>
      <c r="C250" s="4"/>
      <c r="D250" s="69">
        <v>0</v>
      </c>
      <c r="E250" s="4">
        <v>0</v>
      </c>
      <c r="F250" s="69">
        <v>0</v>
      </c>
    </row>
    <row r="251" spans="1:6" ht="15.75" hidden="1" customHeight="1" x14ac:dyDescent="0.25">
      <c r="A251" s="4" t="s">
        <v>329</v>
      </c>
      <c r="B251" s="4">
        <v>2</v>
      </c>
      <c r="C251" s="4"/>
      <c r="D251" s="69">
        <v>0</v>
      </c>
      <c r="E251" s="4">
        <v>0</v>
      </c>
      <c r="F251" s="69">
        <v>0</v>
      </c>
    </row>
    <row r="252" spans="1:6" ht="15.75" hidden="1" customHeight="1" x14ac:dyDescent="0.25">
      <c r="A252" s="4" t="s">
        <v>329</v>
      </c>
      <c r="B252" s="4">
        <v>3</v>
      </c>
      <c r="C252" s="4"/>
      <c r="D252" s="69">
        <v>0</v>
      </c>
      <c r="E252" s="4">
        <v>0</v>
      </c>
      <c r="F252" s="69">
        <v>0</v>
      </c>
    </row>
    <row r="253" spans="1:6" ht="15.75" hidden="1" customHeight="1" x14ac:dyDescent="0.25">
      <c r="A253" s="4" t="s">
        <v>329</v>
      </c>
      <c r="B253" s="4">
        <v>4</v>
      </c>
      <c r="C253" s="4"/>
      <c r="D253" s="69">
        <v>0</v>
      </c>
      <c r="E253" s="4">
        <v>0</v>
      </c>
      <c r="F253" s="69">
        <v>0</v>
      </c>
    </row>
    <row r="254" spans="1:6" ht="15.75" hidden="1" customHeight="1" x14ac:dyDescent="0.25">
      <c r="A254" s="4" t="s">
        <v>329</v>
      </c>
      <c r="B254" s="4">
        <v>5</v>
      </c>
      <c r="C254" s="4">
        <v>3</v>
      </c>
      <c r="D254" s="69">
        <v>463860</v>
      </c>
      <c r="E254" s="4">
        <v>5</v>
      </c>
      <c r="F254" s="69">
        <v>773100</v>
      </c>
    </row>
    <row r="255" spans="1:6" ht="15.75" hidden="1" customHeight="1" x14ac:dyDescent="0.25">
      <c r="A255" s="4" t="s">
        <v>329</v>
      </c>
      <c r="B255" s="4">
        <v>6</v>
      </c>
      <c r="C255" s="4">
        <v>2</v>
      </c>
      <c r="D255" s="69">
        <v>419004</v>
      </c>
      <c r="E255" s="4">
        <v>3</v>
      </c>
      <c r="F255" s="69">
        <v>628506</v>
      </c>
    </row>
    <row r="256" spans="1:6" ht="15.75" hidden="1" customHeight="1" x14ac:dyDescent="0.25">
      <c r="A256" s="4" t="s">
        <v>329</v>
      </c>
      <c r="B256" s="4">
        <v>7</v>
      </c>
      <c r="C256" s="4"/>
      <c r="D256" s="69">
        <v>0</v>
      </c>
      <c r="E256" s="4">
        <v>0</v>
      </c>
      <c r="F256" s="69">
        <v>0</v>
      </c>
    </row>
    <row r="257" spans="1:6" ht="15.75" hidden="1" customHeight="1" x14ac:dyDescent="0.25">
      <c r="A257" s="4" t="s">
        <v>329</v>
      </c>
      <c r="B257" s="4">
        <v>8</v>
      </c>
      <c r="C257" s="4"/>
      <c r="D257" s="69">
        <v>0</v>
      </c>
      <c r="E257" s="4">
        <v>0</v>
      </c>
      <c r="F257" s="69">
        <v>0</v>
      </c>
    </row>
    <row r="258" spans="1:6" ht="15.75" hidden="1" customHeight="1" x14ac:dyDescent="0.25">
      <c r="A258" s="4" t="s">
        <v>329</v>
      </c>
      <c r="B258" s="4">
        <v>9</v>
      </c>
      <c r="C258" s="4"/>
      <c r="D258" s="69">
        <v>0</v>
      </c>
      <c r="E258" s="4">
        <v>0</v>
      </c>
      <c r="F258" s="69">
        <v>0</v>
      </c>
    </row>
    <row r="259" spans="1:6" ht="15.75" hidden="1" customHeight="1" x14ac:dyDescent="0.25">
      <c r="A259" s="4" t="s">
        <v>329</v>
      </c>
      <c r="B259" s="4">
        <v>10</v>
      </c>
      <c r="C259" s="4"/>
      <c r="D259" s="69">
        <v>0</v>
      </c>
      <c r="E259" s="4">
        <v>0</v>
      </c>
      <c r="F259" s="69">
        <v>0</v>
      </c>
    </row>
    <row r="260" spans="1:6" ht="15.75" hidden="1" customHeight="1" x14ac:dyDescent="0.25">
      <c r="A260" s="4" t="s">
        <v>329</v>
      </c>
      <c r="B260" s="4">
        <v>11</v>
      </c>
      <c r="C260" s="4"/>
      <c r="D260" s="69">
        <v>0</v>
      </c>
      <c r="E260" s="4">
        <v>0</v>
      </c>
      <c r="F260" s="69">
        <v>0</v>
      </c>
    </row>
    <row r="261" spans="1:6" ht="15.75" hidden="1" customHeight="1" x14ac:dyDescent="0.25">
      <c r="A261" s="4" t="s">
        <v>329</v>
      </c>
      <c r="B261" s="4">
        <v>12</v>
      </c>
      <c r="C261" s="4"/>
      <c r="D261" s="69">
        <v>0</v>
      </c>
      <c r="E261" s="4">
        <v>0</v>
      </c>
      <c r="F261" s="69">
        <v>0</v>
      </c>
    </row>
    <row r="262" spans="1:6" ht="15.75" hidden="1" customHeight="1" x14ac:dyDescent="0.25">
      <c r="A262" s="4" t="s">
        <v>329</v>
      </c>
      <c r="B262" s="4">
        <v>13</v>
      </c>
      <c r="C262" s="4"/>
      <c r="D262" s="69">
        <v>0</v>
      </c>
      <c r="E262" s="4">
        <v>0</v>
      </c>
      <c r="F262" s="69">
        <v>0</v>
      </c>
    </row>
    <row r="263" spans="1:6" ht="15.75" hidden="1" customHeight="1" x14ac:dyDescent="0.25">
      <c r="A263" s="4" t="s">
        <v>329</v>
      </c>
      <c r="B263" s="4">
        <v>14</v>
      </c>
      <c r="C263" s="4"/>
      <c r="D263" s="69">
        <v>0</v>
      </c>
      <c r="E263" s="4">
        <v>0</v>
      </c>
      <c r="F263" s="69">
        <v>0</v>
      </c>
    </row>
    <row r="264" spans="1:6" ht="15.75" hidden="1" customHeight="1" x14ac:dyDescent="0.25">
      <c r="A264" s="4" t="s">
        <v>329</v>
      </c>
      <c r="B264" s="4">
        <v>15</v>
      </c>
      <c r="C264" s="4"/>
      <c r="D264" s="69">
        <v>0</v>
      </c>
      <c r="E264" s="4">
        <v>0</v>
      </c>
      <c r="F264" s="69">
        <v>0</v>
      </c>
    </row>
    <row r="265" spans="1:6" ht="15.75" hidden="1" customHeight="1" x14ac:dyDescent="0.25">
      <c r="A265" s="4" t="s">
        <v>329</v>
      </c>
      <c r="B265" s="4">
        <v>16</v>
      </c>
      <c r="C265" s="4"/>
      <c r="D265" s="69">
        <v>0</v>
      </c>
      <c r="E265" s="4">
        <v>0</v>
      </c>
      <c r="F265" s="69">
        <v>0</v>
      </c>
    </row>
    <row r="266" spans="1:6" ht="15.75" hidden="1" customHeight="1" x14ac:dyDescent="0.25">
      <c r="A266" s="4" t="s">
        <v>329</v>
      </c>
      <c r="B266" s="4">
        <v>17</v>
      </c>
      <c r="C266" s="4"/>
      <c r="D266" s="69">
        <v>0</v>
      </c>
      <c r="E266" s="4">
        <v>0</v>
      </c>
      <c r="F266" s="69">
        <v>0</v>
      </c>
    </row>
    <row r="267" spans="1:6" ht="15.75" hidden="1" customHeight="1" x14ac:dyDescent="0.25">
      <c r="A267" s="4" t="s">
        <v>329</v>
      </c>
      <c r="B267" s="4">
        <v>18</v>
      </c>
      <c r="C267" s="4"/>
      <c r="D267" s="69">
        <v>0</v>
      </c>
      <c r="E267" s="4">
        <v>0</v>
      </c>
      <c r="F267" s="69">
        <v>0</v>
      </c>
    </row>
    <row r="268" spans="1:6" ht="15.75" hidden="1" customHeight="1" x14ac:dyDescent="0.25">
      <c r="A268" s="4" t="s">
        <v>329</v>
      </c>
      <c r="B268" s="4">
        <v>19</v>
      </c>
      <c r="C268" s="4"/>
      <c r="D268" s="69">
        <v>0</v>
      </c>
      <c r="E268" s="4">
        <v>0</v>
      </c>
      <c r="F268" s="69">
        <v>0</v>
      </c>
    </row>
    <row r="269" spans="1:6" ht="15.75" hidden="1" customHeight="1" x14ac:dyDescent="0.25">
      <c r="A269" s="4" t="s">
        <v>329</v>
      </c>
      <c r="B269" s="4">
        <v>20</v>
      </c>
      <c r="C269" s="4"/>
      <c r="D269" s="69">
        <v>0</v>
      </c>
      <c r="E269" s="4">
        <v>0</v>
      </c>
      <c r="F269" s="69">
        <v>0</v>
      </c>
    </row>
    <row r="270" spans="1:6" ht="15.75" hidden="1" customHeight="1" x14ac:dyDescent="0.25">
      <c r="A270" s="4" t="s">
        <v>329</v>
      </c>
      <c r="B270" s="4">
        <v>21</v>
      </c>
      <c r="C270" s="4"/>
      <c r="D270" s="69">
        <v>0</v>
      </c>
      <c r="E270" s="4">
        <v>0</v>
      </c>
      <c r="F270" s="69">
        <v>0</v>
      </c>
    </row>
    <row r="271" spans="1:6" ht="15.75" hidden="1" customHeight="1" x14ac:dyDescent="0.25">
      <c r="A271" s="4" t="s">
        <v>329</v>
      </c>
      <c r="B271" s="4">
        <v>22</v>
      </c>
      <c r="C271" s="4"/>
      <c r="D271" s="69">
        <v>0</v>
      </c>
      <c r="E271" s="4">
        <v>0</v>
      </c>
      <c r="F271" s="69">
        <v>0</v>
      </c>
    </row>
    <row r="272" spans="1:6" ht="15.75" hidden="1" customHeight="1" x14ac:dyDescent="0.25">
      <c r="A272" s="4" t="s">
        <v>329</v>
      </c>
      <c r="B272" s="4">
        <v>23</v>
      </c>
      <c r="C272" s="4"/>
      <c r="D272" s="69">
        <v>0</v>
      </c>
      <c r="E272" s="4">
        <v>0</v>
      </c>
      <c r="F272" s="69">
        <v>0</v>
      </c>
    </row>
    <row r="273" spans="1:6" ht="15.75" hidden="1" customHeight="1" x14ac:dyDescent="0.25">
      <c r="A273" s="4" t="s">
        <v>329</v>
      </c>
      <c r="B273" s="4">
        <v>24</v>
      </c>
      <c r="C273" s="4"/>
      <c r="D273" s="69">
        <v>0</v>
      </c>
      <c r="E273" s="4">
        <v>0</v>
      </c>
      <c r="F273" s="69">
        <v>0</v>
      </c>
    </row>
    <row r="274" spans="1:6" ht="15.75" hidden="1" customHeight="1" x14ac:dyDescent="0.25">
      <c r="A274" s="4" t="s">
        <v>329</v>
      </c>
      <c r="B274" s="4">
        <v>25</v>
      </c>
      <c r="C274" s="4"/>
      <c r="D274" s="69">
        <v>0</v>
      </c>
      <c r="E274" s="4">
        <v>0</v>
      </c>
      <c r="F274" s="69">
        <v>0</v>
      </c>
    </row>
    <row r="275" spans="1:6" ht="15.75" hidden="1" customHeight="1" x14ac:dyDescent="0.25">
      <c r="A275" s="4" t="s">
        <v>329</v>
      </c>
      <c r="B275" s="4">
        <v>26</v>
      </c>
      <c r="C275" s="4"/>
      <c r="D275" s="69">
        <v>0</v>
      </c>
      <c r="E275" s="4">
        <v>0</v>
      </c>
      <c r="F275" s="69">
        <v>0</v>
      </c>
    </row>
    <row r="276" spans="1:6" ht="15.75" hidden="1" customHeight="1" x14ac:dyDescent="0.25">
      <c r="A276" s="4" t="s">
        <v>329</v>
      </c>
      <c r="B276" s="4">
        <v>27</v>
      </c>
      <c r="C276" s="4"/>
      <c r="D276" s="69">
        <v>0</v>
      </c>
      <c r="E276" s="4">
        <v>0</v>
      </c>
      <c r="F276" s="69">
        <v>0</v>
      </c>
    </row>
    <row r="277" spans="1:6" ht="15.75" hidden="1" customHeight="1" x14ac:dyDescent="0.25">
      <c r="A277" s="4" t="s">
        <v>329</v>
      </c>
      <c r="B277" s="4">
        <v>28</v>
      </c>
      <c r="C277" s="4"/>
      <c r="D277" s="69">
        <v>0</v>
      </c>
      <c r="E277" s="4">
        <v>0</v>
      </c>
      <c r="F277" s="69">
        <v>0</v>
      </c>
    </row>
    <row r="278" spans="1:6" ht="15.75" hidden="1" customHeight="1" x14ac:dyDescent="0.25">
      <c r="A278" s="4" t="s">
        <v>329</v>
      </c>
      <c r="B278" s="4">
        <v>29</v>
      </c>
      <c r="C278" s="4"/>
      <c r="D278" s="69">
        <v>0</v>
      </c>
      <c r="E278" s="4">
        <v>0</v>
      </c>
      <c r="F278" s="69">
        <v>0</v>
      </c>
    </row>
    <row r="279" spans="1:6" ht="15.75" hidden="1" customHeight="1" x14ac:dyDescent="0.25">
      <c r="A279" s="4" t="s">
        <v>329</v>
      </c>
      <c r="B279" s="4">
        <v>30</v>
      </c>
      <c r="C279" s="4">
        <v>3</v>
      </c>
      <c r="D279" s="69">
        <v>39588</v>
      </c>
      <c r="E279" s="4">
        <v>5</v>
      </c>
      <c r="F279" s="69">
        <v>65980</v>
      </c>
    </row>
    <row r="280" spans="1:6" ht="15.75" hidden="1" customHeight="1" x14ac:dyDescent="0.25">
      <c r="A280" s="4" t="s">
        <v>329</v>
      </c>
      <c r="B280" s="4">
        <v>31</v>
      </c>
      <c r="C280" s="4"/>
      <c r="D280" s="69">
        <v>0</v>
      </c>
      <c r="E280" s="4">
        <v>0</v>
      </c>
      <c r="F280" s="69">
        <v>0</v>
      </c>
    </row>
    <row r="281" spans="1:6" ht="15.75" hidden="1" customHeight="1" x14ac:dyDescent="0.25">
      <c r="A281" s="4" t="s">
        <v>330</v>
      </c>
      <c r="B281" s="4">
        <v>1</v>
      </c>
      <c r="C281" s="4">
        <v>0</v>
      </c>
      <c r="D281" s="69">
        <v>0</v>
      </c>
      <c r="E281" s="4">
        <v>0</v>
      </c>
      <c r="F281" s="69">
        <v>0</v>
      </c>
    </row>
    <row r="282" spans="1:6" ht="15.75" hidden="1" customHeight="1" x14ac:dyDescent="0.25">
      <c r="A282" s="4" t="s">
        <v>330</v>
      </c>
      <c r="B282" s="4">
        <v>2</v>
      </c>
      <c r="C282" s="4">
        <v>0</v>
      </c>
      <c r="D282" s="69">
        <v>0</v>
      </c>
      <c r="E282" s="4">
        <v>0</v>
      </c>
      <c r="F282" s="69">
        <v>0</v>
      </c>
    </row>
    <row r="283" spans="1:6" ht="15.75" hidden="1" customHeight="1" x14ac:dyDescent="0.25">
      <c r="A283" s="4" t="s">
        <v>330</v>
      </c>
      <c r="B283" s="4">
        <v>3</v>
      </c>
      <c r="C283" s="4">
        <v>0</v>
      </c>
      <c r="D283" s="69">
        <v>0</v>
      </c>
      <c r="E283" s="4">
        <v>0</v>
      </c>
      <c r="F283" s="69">
        <v>0</v>
      </c>
    </row>
    <row r="284" spans="1:6" ht="15.75" hidden="1" customHeight="1" x14ac:dyDescent="0.25">
      <c r="A284" s="4" t="s">
        <v>330</v>
      </c>
      <c r="B284" s="4">
        <v>4</v>
      </c>
      <c r="C284" s="4">
        <v>0</v>
      </c>
      <c r="D284" s="69">
        <v>0</v>
      </c>
      <c r="E284" s="4">
        <v>0</v>
      </c>
      <c r="F284" s="69">
        <v>0</v>
      </c>
    </row>
    <row r="285" spans="1:6" ht="15.75" hidden="1" customHeight="1" x14ac:dyDescent="0.25">
      <c r="A285" s="4" t="s">
        <v>330</v>
      </c>
      <c r="B285" s="4">
        <v>5</v>
      </c>
      <c r="C285" s="4">
        <v>8</v>
      </c>
      <c r="D285" s="69">
        <v>1236960</v>
      </c>
      <c r="E285" s="4">
        <v>8</v>
      </c>
      <c r="F285" s="69">
        <v>1236960</v>
      </c>
    </row>
    <row r="286" spans="1:6" ht="15.75" hidden="1" customHeight="1" x14ac:dyDescent="0.25">
      <c r="A286" s="4" t="s">
        <v>330</v>
      </c>
      <c r="B286" s="4">
        <v>6</v>
      </c>
      <c r="C286" s="4">
        <v>8</v>
      </c>
      <c r="D286" s="69">
        <v>1676016</v>
      </c>
      <c r="E286" s="4">
        <v>4</v>
      </c>
      <c r="F286" s="69">
        <v>838008</v>
      </c>
    </row>
    <row r="287" spans="1:6" ht="15.75" hidden="1" customHeight="1" x14ac:dyDescent="0.25">
      <c r="A287" s="4" t="s">
        <v>330</v>
      </c>
      <c r="B287" s="4">
        <v>7</v>
      </c>
      <c r="C287" s="4">
        <v>0</v>
      </c>
      <c r="D287" s="69">
        <v>0</v>
      </c>
      <c r="E287" s="4">
        <v>0</v>
      </c>
      <c r="F287" s="69">
        <v>0</v>
      </c>
    </row>
    <row r="288" spans="1:6" ht="15.75" hidden="1" customHeight="1" x14ac:dyDescent="0.25">
      <c r="A288" s="4" t="s">
        <v>330</v>
      </c>
      <c r="B288" s="4">
        <v>8</v>
      </c>
      <c r="C288" s="4">
        <v>0</v>
      </c>
      <c r="D288" s="69">
        <v>0</v>
      </c>
      <c r="E288" s="4">
        <v>6</v>
      </c>
      <c r="F288" s="69">
        <v>1045998</v>
      </c>
    </row>
    <row r="289" spans="1:6" ht="15.75" hidden="1" customHeight="1" x14ac:dyDescent="0.25">
      <c r="A289" s="4" t="s">
        <v>330</v>
      </c>
      <c r="B289" s="4">
        <v>9</v>
      </c>
      <c r="C289" s="4">
        <v>0</v>
      </c>
      <c r="D289" s="69">
        <v>0</v>
      </c>
      <c r="E289" s="4">
        <v>0</v>
      </c>
      <c r="F289" s="69">
        <v>0</v>
      </c>
    </row>
    <row r="290" spans="1:6" ht="15.75" hidden="1" customHeight="1" x14ac:dyDescent="0.25">
      <c r="A290" s="4" t="s">
        <v>330</v>
      </c>
      <c r="B290" s="4">
        <v>10</v>
      </c>
      <c r="C290" s="4">
        <v>0</v>
      </c>
      <c r="D290" s="69">
        <v>0</v>
      </c>
      <c r="E290" s="4">
        <v>0</v>
      </c>
      <c r="F290" s="69">
        <v>0</v>
      </c>
    </row>
    <row r="291" spans="1:6" ht="15.75" hidden="1" customHeight="1" x14ac:dyDescent="0.25">
      <c r="A291" s="4" t="s">
        <v>330</v>
      </c>
      <c r="B291" s="4">
        <v>11</v>
      </c>
      <c r="C291" s="4">
        <v>0</v>
      </c>
      <c r="D291" s="69">
        <v>0</v>
      </c>
      <c r="E291" s="4">
        <v>0</v>
      </c>
      <c r="F291" s="69">
        <v>0</v>
      </c>
    </row>
    <row r="292" spans="1:6" ht="15.75" hidden="1" customHeight="1" x14ac:dyDescent="0.25">
      <c r="A292" s="4" t="s">
        <v>330</v>
      </c>
      <c r="B292" s="4">
        <v>12</v>
      </c>
      <c r="C292" s="4">
        <v>0</v>
      </c>
      <c r="D292" s="69">
        <v>0</v>
      </c>
      <c r="E292" s="4">
        <v>0</v>
      </c>
      <c r="F292" s="69">
        <v>0</v>
      </c>
    </row>
    <row r="293" spans="1:6" ht="15.75" hidden="1" customHeight="1" x14ac:dyDescent="0.25">
      <c r="A293" s="4" t="s">
        <v>330</v>
      </c>
      <c r="B293" s="4">
        <v>13</v>
      </c>
      <c r="C293" s="4">
        <v>0</v>
      </c>
      <c r="D293" s="69">
        <v>0</v>
      </c>
      <c r="E293" s="4">
        <v>0</v>
      </c>
      <c r="F293" s="69">
        <v>0</v>
      </c>
    </row>
    <row r="294" spans="1:6" ht="15.75" hidden="1" customHeight="1" x14ac:dyDescent="0.25">
      <c r="A294" s="4" t="s">
        <v>330</v>
      </c>
      <c r="B294" s="4">
        <v>14</v>
      </c>
      <c r="C294" s="4">
        <v>0</v>
      </c>
      <c r="D294" s="69">
        <v>0</v>
      </c>
      <c r="E294" s="4">
        <v>0</v>
      </c>
      <c r="F294" s="69">
        <v>0</v>
      </c>
    </row>
    <row r="295" spans="1:6" ht="15.75" hidden="1" customHeight="1" x14ac:dyDescent="0.25">
      <c r="A295" s="4" t="s">
        <v>330</v>
      </c>
      <c r="B295" s="4">
        <v>15</v>
      </c>
      <c r="C295" s="4">
        <v>0</v>
      </c>
      <c r="D295" s="69">
        <v>0</v>
      </c>
      <c r="E295" s="4">
        <v>0</v>
      </c>
      <c r="F295" s="69">
        <v>0</v>
      </c>
    </row>
    <row r="296" spans="1:6" ht="15.75" hidden="1" customHeight="1" x14ac:dyDescent="0.25">
      <c r="A296" s="4" t="s">
        <v>330</v>
      </c>
      <c r="B296" s="4">
        <v>16</v>
      </c>
      <c r="C296" s="4">
        <v>0</v>
      </c>
      <c r="D296" s="69">
        <v>0</v>
      </c>
      <c r="E296" s="4">
        <v>0</v>
      </c>
      <c r="F296" s="69">
        <v>0</v>
      </c>
    </row>
    <row r="297" spans="1:6" ht="15.75" hidden="1" customHeight="1" x14ac:dyDescent="0.25">
      <c r="A297" s="4" t="s">
        <v>330</v>
      </c>
      <c r="B297" s="4">
        <v>17</v>
      </c>
      <c r="C297" s="4">
        <v>0</v>
      </c>
      <c r="D297" s="69">
        <v>0</v>
      </c>
      <c r="E297" s="4">
        <v>0</v>
      </c>
      <c r="F297" s="69">
        <v>0</v>
      </c>
    </row>
    <row r="298" spans="1:6" ht="15.75" hidden="1" customHeight="1" x14ac:dyDescent="0.25">
      <c r="A298" s="4" t="s">
        <v>330</v>
      </c>
      <c r="B298" s="4">
        <v>18</v>
      </c>
      <c r="C298" s="4">
        <v>0</v>
      </c>
      <c r="D298" s="69">
        <v>0</v>
      </c>
      <c r="E298" s="4">
        <v>0</v>
      </c>
      <c r="F298" s="69">
        <v>0</v>
      </c>
    </row>
    <row r="299" spans="1:6" ht="15.75" hidden="1" customHeight="1" x14ac:dyDescent="0.25">
      <c r="A299" s="4" t="s">
        <v>330</v>
      </c>
      <c r="B299" s="4">
        <v>19</v>
      </c>
      <c r="C299" s="4">
        <v>0</v>
      </c>
      <c r="D299" s="69">
        <v>0</v>
      </c>
      <c r="E299" s="4">
        <v>0</v>
      </c>
      <c r="F299" s="69">
        <v>0</v>
      </c>
    </row>
    <row r="300" spans="1:6" ht="15.75" hidden="1" customHeight="1" x14ac:dyDescent="0.25">
      <c r="A300" s="4" t="s">
        <v>330</v>
      </c>
      <c r="B300" s="4">
        <v>20</v>
      </c>
      <c r="C300" s="4">
        <v>0</v>
      </c>
      <c r="D300" s="69">
        <v>0</v>
      </c>
      <c r="E300" s="4">
        <v>0</v>
      </c>
      <c r="F300" s="69">
        <v>0</v>
      </c>
    </row>
    <row r="301" spans="1:6" ht="15.75" hidden="1" customHeight="1" x14ac:dyDescent="0.25">
      <c r="A301" s="4" t="s">
        <v>330</v>
      </c>
      <c r="B301" s="4">
        <v>21</v>
      </c>
      <c r="C301" s="4">
        <v>0</v>
      </c>
      <c r="D301" s="69">
        <v>0</v>
      </c>
      <c r="E301" s="4">
        <v>0</v>
      </c>
      <c r="F301" s="69">
        <v>0</v>
      </c>
    </row>
    <row r="302" spans="1:6" ht="15.75" hidden="1" customHeight="1" x14ac:dyDescent="0.25">
      <c r="A302" s="4" t="s">
        <v>330</v>
      </c>
      <c r="B302" s="4">
        <v>22</v>
      </c>
      <c r="C302" s="4">
        <v>0</v>
      </c>
      <c r="D302" s="69">
        <v>0</v>
      </c>
      <c r="E302" s="4">
        <v>0</v>
      </c>
      <c r="F302" s="69">
        <v>0</v>
      </c>
    </row>
    <row r="303" spans="1:6" ht="15.75" hidden="1" customHeight="1" x14ac:dyDescent="0.25">
      <c r="A303" s="4" t="s">
        <v>330</v>
      </c>
      <c r="B303" s="4">
        <v>23</v>
      </c>
      <c r="C303" s="4">
        <v>0</v>
      </c>
      <c r="D303" s="69">
        <v>0</v>
      </c>
      <c r="E303" s="4">
        <v>0</v>
      </c>
      <c r="F303" s="69">
        <v>0</v>
      </c>
    </row>
    <row r="304" spans="1:6" ht="15.75" hidden="1" customHeight="1" x14ac:dyDescent="0.25">
      <c r="A304" s="4" t="s">
        <v>330</v>
      </c>
      <c r="B304" s="4">
        <v>24</v>
      </c>
      <c r="C304" s="4">
        <v>0</v>
      </c>
      <c r="D304" s="69">
        <v>0</v>
      </c>
      <c r="E304" s="4">
        <v>0</v>
      </c>
      <c r="F304" s="69">
        <v>0</v>
      </c>
    </row>
    <row r="305" spans="1:6" ht="15.75" hidden="1" customHeight="1" x14ac:dyDescent="0.25">
      <c r="A305" s="4" t="s">
        <v>330</v>
      </c>
      <c r="B305" s="4">
        <v>25</v>
      </c>
      <c r="C305" s="4">
        <v>0</v>
      </c>
      <c r="D305" s="69">
        <v>0</v>
      </c>
      <c r="E305" s="4">
        <v>0</v>
      </c>
      <c r="F305" s="69">
        <v>0</v>
      </c>
    </row>
    <row r="306" spans="1:6" ht="15.75" hidden="1" customHeight="1" x14ac:dyDescent="0.25">
      <c r="A306" s="4" t="s">
        <v>330</v>
      </c>
      <c r="B306" s="4">
        <v>26</v>
      </c>
      <c r="C306" s="4">
        <v>0</v>
      </c>
      <c r="D306" s="69">
        <v>0</v>
      </c>
      <c r="E306" s="4">
        <v>0</v>
      </c>
      <c r="F306" s="69">
        <v>0</v>
      </c>
    </row>
    <row r="307" spans="1:6" ht="15.75" hidden="1" customHeight="1" x14ac:dyDescent="0.25">
      <c r="A307" s="4" t="s">
        <v>330</v>
      </c>
      <c r="B307" s="4">
        <v>27</v>
      </c>
      <c r="C307" s="4">
        <v>0</v>
      </c>
      <c r="D307" s="69">
        <v>0</v>
      </c>
      <c r="E307" s="4">
        <v>0</v>
      </c>
      <c r="F307" s="69">
        <v>0</v>
      </c>
    </row>
    <row r="308" spans="1:6" ht="15.75" hidden="1" customHeight="1" x14ac:dyDescent="0.25">
      <c r="A308" s="4" t="s">
        <v>330</v>
      </c>
      <c r="B308" s="4">
        <v>28</v>
      </c>
      <c r="C308" s="4">
        <v>0</v>
      </c>
      <c r="D308" s="69">
        <v>0</v>
      </c>
      <c r="E308" s="4">
        <v>0</v>
      </c>
      <c r="F308" s="69">
        <v>0</v>
      </c>
    </row>
    <row r="309" spans="1:6" ht="15.75" hidden="1" customHeight="1" x14ac:dyDescent="0.25">
      <c r="A309" s="4" t="s">
        <v>330</v>
      </c>
      <c r="B309" s="4">
        <v>29</v>
      </c>
      <c r="C309" s="4">
        <v>0</v>
      </c>
      <c r="D309" s="69">
        <v>0</v>
      </c>
      <c r="E309" s="4">
        <v>0</v>
      </c>
      <c r="F309" s="69">
        <v>0</v>
      </c>
    </row>
    <row r="310" spans="1:6" ht="15.75" hidden="1" customHeight="1" x14ac:dyDescent="0.25">
      <c r="A310" s="4" t="s">
        <v>330</v>
      </c>
      <c r="B310" s="4">
        <v>30</v>
      </c>
      <c r="C310" s="4">
        <v>7</v>
      </c>
      <c r="D310" s="69">
        <v>92372</v>
      </c>
      <c r="E310" s="4">
        <v>8</v>
      </c>
      <c r="F310" s="69">
        <v>105568</v>
      </c>
    </row>
    <row r="311" spans="1:6" ht="15.75" hidden="1" customHeight="1" x14ac:dyDescent="0.25">
      <c r="A311" s="4" t="s">
        <v>330</v>
      </c>
      <c r="B311" s="4">
        <v>31</v>
      </c>
      <c r="C311" s="4">
        <v>0</v>
      </c>
      <c r="D311" s="69">
        <v>0</v>
      </c>
      <c r="E311" s="4">
        <v>0</v>
      </c>
      <c r="F311" s="69">
        <v>0</v>
      </c>
    </row>
    <row r="312" spans="1:6" ht="15.75" hidden="1" customHeight="1" x14ac:dyDescent="0.25">
      <c r="A312" s="4" t="s">
        <v>331</v>
      </c>
      <c r="B312" s="4">
        <v>1</v>
      </c>
      <c r="C312" s="4"/>
      <c r="D312" s="69">
        <v>0</v>
      </c>
      <c r="E312" s="4">
        <v>0</v>
      </c>
      <c r="F312" s="69">
        <v>0</v>
      </c>
    </row>
    <row r="313" spans="1:6" ht="15.75" hidden="1" customHeight="1" x14ac:dyDescent="0.25">
      <c r="A313" s="4" t="s">
        <v>331</v>
      </c>
      <c r="B313" s="4">
        <v>2</v>
      </c>
      <c r="C313" s="4"/>
      <c r="D313" s="69">
        <v>0</v>
      </c>
      <c r="E313" s="4">
        <v>0</v>
      </c>
      <c r="F313" s="69">
        <v>0</v>
      </c>
    </row>
    <row r="314" spans="1:6" ht="15.75" hidden="1" customHeight="1" x14ac:dyDescent="0.25">
      <c r="A314" s="4" t="s">
        <v>331</v>
      </c>
      <c r="B314" s="4">
        <v>3</v>
      </c>
      <c r="C314" s="4"/>
      <c r="D314" s="69">
        <v>0</v>
      </c>
      <c r="E314" s="4">
        <v>0</v>
      </c>
      <c r="F314" s="69">
        <v>0</v>
      </c>
    </row>
    <row r="315" spans="1:6" ht="15.75" hidden="1" customHeight="1" x14ac:dyDescent="0.25">
      <c r="A315" s="4" t="s">
        <v>331</v>
      </c>
      <c r="B315" s="4">
        <v>4</v>
      </c>
      <c r="C315" s="4"/>
      <c r="D315" s="69">
        <v>0</v>
      </c>
      <c r="E315" s="4">
        <v>0</v>
      </c>
      <c r="F315" s="69">
        <v>0</v>
      </c>
    </row>
    <row r="316" spans="1:6" ht="15.75" hidden="1" customHeight="1" x14ac:dyDescent="0.25">
      <c r="A316" s="4" t="s">
        <v>331</v>
      </c>
      <c r="B316" s="4">
        <v>5</v>
      </c>
      <c r="C316" s="4">
        <v>28</v>
      </c>
      <c r="D316" s="69">
        <v>4329360</v>
      </c>
      <c r="E316" s="4">
        <v>34</v>
      </c>
      <c r="F316" s="69">
        <v>5257080</v>
      </c>
    </row>
    <row r="317" spans="1:6" ht="15.75" hidden="1" customHeight="1" x14ac:dyDescent="0.25">
      <c r="A317" s="4" t="s">
        <v>331</v>
      </c>
      <c r="B317" s="4">
        <v>6</v>
      </c>
      <c r="C317" s="4">
        <v>7</v>
      </c>
      <c r="D317" s="69">
        <v>1466514</v>
      </c>
      <c r="E317" s="4">
        <v>24</v>
      </c>
      <c r="F317" s="69">
        <v>5028048</v>
      </c>
    </row>
    <row r="318" spans="1:6" ht="15.75" hidden="1" customHeight="1" x14ac:dyDescent="0.25">
      <c r="A318" s="4" t="s">
        <v>331</v>
      </c>
      <c r="B318" s="4">
        <v>7</v>
      </c>
      <c r="C318" s="4">
        <v>9</v>
      </c>
      <c r="D318" s="69">
        <v>2329200</v>
      </c>
      <c r="E318" s="4">
        <v>0</v>
      </c>
      <c r="F318" s="69">
        <v>0</v>
      </c>
    </row>
    <row r="319" spans="1:6" ht="15.75" hidden="1" customHeight="1" x14ac:dyDescent="0.25">
      <c r="A319" s="4" t="s">
        <v>331</v>
      </c>
      <c r="B319" s="4">
        <v>8</v>
      </c>
      <c r="C319" s="4"/>
      <c r="D319" s="69">
        <v>0</v>
      </c>
      <c r="E319" s="4">
        <v>0</v>
      </c>
      <c r="F319" s="69">
        <v>0</v>
      </c>
    </row>
    <row r="320" spans="1:6" ht="15.75" hidden="1" customHeight="1" x14ac:dyDescent="0.25">
      <c r="A320" s="4" t="s">
        <v>331</v>
      </c>
      <c r="B320" s="4">
        <v>9</v>
      </c>
      <c r="C320" s="4">
        <v>7</v>
      </c>
      <c r="D320" s="69">
        <v>2153970</v>
      </c>
      <c r="E320" s="4">
        <v>0</v>
      </c>
      <c r="F320" s="69">
        <v>0</v>
      </c>
    </row>
    <row r="321" spans="1:6" ht="15.75" hidden="1" customHeight="1" x14ac:dyDescent="0.25">
      <c r="A321" s="4" t="s">
        <v>331</v>
      </c>
      <c r="B321" s="4">
        <v>10</v>
      </c>
      <c r="C321" s="4"/>
      <c r="D321" s="69">
        <v>0</v>
      </c>
      <c r="E321" s="4">
        <v>0</v>
      </c>
      <c r="F321" s="69">
        <v>0</v>
      </c>
    </row>
    <row r="322" spans="1:6" ht="15.75" hidden="1" customHeight="1" x14ac:dyDescent="0.25">
      <c r="A322" s="4" t="s">
        <v>331</v>
      </c>
      <c r="B322" s="4">
        <v>11</v>
      </c>
      <c r="C322" s="4"/>
      <c r="D322" s="69">
        <v>0</v>
      </c>
      <c r="E322" s="4">
        <v>0</v>
      </c>
      <c r="F322" s="69">
        <v>0</v>
      </c>
    </row>
    <row r="323" spans="1:6" ht="15.75" hidden="1" customHeight="1" x14ac:dyDescent="0.25">
      <c r="A323" s="4" t="s">
        <v>331</v>
      </c>
      <c r="B323" s="4">
        <v>12</v>
      </c>
      <c r="C323" s="4"/>
      <c r="D323" s="69">
        <v>0</v>
      </c>
      <c r="E323" s="4">
        <v>0</v>
      </c>
      <c r="F323" s="69">
        <v>0</v>
      </c>
    </row>
    <row r="324" spans="1:6" ht="15.75" hidden="1" customHeight="1" x14ac:dyDescent="0.25">
      <c r="A324" s="4" t="s">
        <v>331</v>
      </c>
      <c r="B324" s="4">
        <v>13</v>
      </c>
      <c r="C324" s="4">
        <v>9</v>
      </c>
      <c r="D324" s="69">
        <v>1241271</v>
      </c>
      <c r="E324" s="4">
        <v>10</v>
      </c>
      <c r="F324" s="69">
        <v>1379190</v>
      </c>
    </row>
    <row r="325" spans="1:6" ht="15.75" hidden="1" customHeight="1" x14ac:dyDescent="0.25">
      <c r="A325" s="4" t="s">
        <v>331</v>
      </c>
      <c r="B325" s="4">
        <v>14</v>
      </c>
      <c r="C325" s="4"/>
      <c r="D325" s="69">
        <v>0</v>
      </c>
      <c r="E325" s="4">
        <v>0</v>
      </c>
      <c r="F325" s="69">
        <v>0</v>
      </c>
    </row>
    <row r="326" spans="1:6" ht="15.75" hidden="1" customHeight="1" x14ac:dyDescent="0.25">
      <c r="A326" s="4" t="s">
        <v>331</v>
      </c>
      <c r="B326" s="4">
        <v>15</v>
      </c>
      <c r="C326" s="4"/>
      <c r="D326" s="69">
        <v>0</v>
      </c>
      <c r="E326" s="4">
        <v>0</v>
      </c>
      <c r="F326" s="69">
        <v>0</v>
      </c>
    </row>
    <row r="327" spans="1:6" ht="15.75" hidden="1" customHeight="1" x14ac:dyDescent="0.25">
      <c r="A327" s="4" t="s">
        <v>331</v>
      </c>
      <c r="B327" s="4">
        <v>16</v>
      </c>
      <c r="C327" s="4"/>
      <c r="D327" s="69">
        <v>0</v>
      </c>
      <c r="E327" s="4">
        <v>0</v>
      </c>
      <c r="F327" s="69">
        <v>0</v>
      </c>
    </row>
    <row r="328" spans="1:6" ht="15.75" hidden="1" customHeight="1" x14ac:dyDescent="0.25">
      <c r="A328" s="4" t="s">
        <v>331</v>
      </c>
      <c r="B328" s="4">
        <v>17</v>
      </c>
      <c r="C328" s="4"/>
      <c r="D328" s="69">
        <v>0</v>
      </c>
      <c r="E328" s="4">
        <v>0</v>
      </c>
      <c r="F328" s="69">
        <v>0</v>
      </c>
    </row>
    <row r="329" spans="1:6" ht="15.75" hidden="1" customHeight="1" x14ac:dyDescent="0.25">
      <c r="A329" s="4" t="s">
        <v>331</v>
      </c>
      <c r="B329" s="4">
        <v>18</v>
      </c>
      <c r="C329" s="4">
        <v>6</v>
      </c>
      <c r="D329" s="69">
        <v>836880</v>
      </c>
      <c r="E329" s="4">
        <v>0</v>
      </c>
      <c r="F329" s="69">
        <v>0</v>
      </c>
    </row>
    <row r="330" spans="1:6" ht="15.75" hidden="1" customHeight="1" x14ac:dyDescent="0.25">
      <c r="A330" s="4" t="s">
        <v>331</v>
      </c>
      <c r="B330" s="4">
        <v>19</v>
      </c>
      <c r="C330" s="4"/>
      <c r="D330" s="69">
        <v>0</v>
      </c>
      <c r="E330" s="4">
        <v>0</v>
      </c>
      <c r="F330" s="69">
        <v>0</v>
      </c>
    </row>
    <row r="331" spans="1:6" ht="15.75" hidden="1" customHeight="1" x14ac:dyDescent="0.25">
      <c r="A331" s="4" t="s">
        <v>331</v>
      </c>
      <c r="B331" s="4">
        <v>20</v>
      </c>
      <c r="C331" s="4"/>
      <c r="D331" s="69">
        <v>0</v>
      </c>
      <c r="E331" s="4">
        <v>0</v>
      </c>
      <c r="F331" s="69">
        <v>0</v>
      </c>
    </row>
    <row r="332" spans="1:6" ht="15.75" hidden="1" customHeight="1" x14ac:dyDescent="0.25">
      <c r="A332" s="4" t="s">
        <v>331</v>
      </c>
      <c r="B332" s="4">
        <v>21</v>
      </c>
      <c r="C332" s="4"/>
      <c r="D332" s="69">
        <v>0</v>
      </c>
      <c r="E332" s="4">
        <v>0</v>
      </c>
      <c r="F332" s="69">
        <v>0</v>
      </c>
    </row>
    <row r="333" spans="1:6" ht="15.75" hidden="1" customHeight="1" x14ac:dyDescent="0.25">
      <c r="A333" s="4" t="s">
        <v>331</v>
      </c>
      <c r="B333" s="4">
        <v>22</v>
      </c>
      <c r="C333" s="4"/>
      <c r="D333" s="69">
        <v>0</v>
      </c>
      <c r="E333" s="4">
        <v>0</v>
      </c>
      <c r="F333" s="69">
        <v>0</v>
      </c>
    </row>
    <row r="334" spans="1:6" ht="15.75" hidden="1" customHeight="1" x14ac:dyDescent="0.25">
      <c r="A334" s="4" t="s">
        <v>331</v>
      </c>
      <c r="B334" s="4">
        <v>23</v>
      </c>
      <c r="C334" s="4"/>
      <c r="D334" s="69">
        <v>0</v>
      </c>
      <c r="E334" s="4">
        <v>0</v>
      </c>
      <c r="F334" s="69">
        <v>0</v>
      </c>
    </row>
    <row r="335" spans="1:6" ht="15.75" hidden="1" customHeight="1" x14ac:dyDescent="0.25">
      <c r="A335" s="4" t="s">
        <v>331</v>
      </c>
      <c r="B335" s="4">
        <v>24</v>
      </c>
      <c r="C335" s="4"/>
      <c r="D335" s="69">
        <v>0</v>
      </c>
      <c r="E335" s="4">
        <v>0</v>
      </c>
      <c r="F335" s="69">
        <v>0</v>
      </c>
    </row>
    <row r="336" spans="1:6" ht="15.75" hidden="1" customHeight="1" x14ac:dyDescent="0.25">
      <c r="A336" s="4" t="s">
        <v>331</v>
      </c>
      <c r="B336" s="4">
        <v>25</v>
      </c>
      <c r="C336" s="4"/>
      <c r="D336" s="69">
        <v>0</v>
      </c>
      <c r="E336" s="4">
        <v>0</v>
      </c>
      <c r="F336" s="69">
        <v>0</v>
      </c>
    </row>
    <row r="337" spans="1:6" ht="15.75" hidden="1" customHeight="1" x14ac:dyDescent="0.25">
      <c r="A337" s="4" t="s">
        <v>331</v>
      </c>
      <c r="B337" s="4">
        <v>26</v>
      </c>
      <c r="C337" s="4"/>
      <c r="D337" s="69">
        <v>0</v>
      </c>
      <c r="E337" s="4">
        <v>0</v>
      </c>
      <c r="F337" s="69">
        <v>0</v>
      </c>
    </row>
    <row r="338" spans="1:6" ht="15.75" hidden="1" customHeight="1" x14ac:dyDescent="0.25">
      <c r="A338" s="4" t="s">
        <v>331</v>
      </c>
      <c r="B338" s="4">
        <v>27</v>
      </c>
      <c r="C338" s="4"/>
      <c r="D338" s="69">
        <v>0</v>
      </c>
      <c r="E338" s="4">
        <v>0</v>
      </c>
      <c r="F338" s="69">
        <v>0</v>
      </c>
    </row>
    <row r="339" spans="1:6" ht="15.75" hidden="1" customHeight="1" x14ac:dyDescent="0.25">
      <c r="A339" s="4" t="s">
        <v>331</v>
      </c>
      <c r="B339" s="4">
        <v>28</v>
      </c>
      <c r="C339" s="4"/>
      <c r="D339" s="69">
        <v>0</v>
      </c>
      <c r="E339" s="4">
        <v>0</v>
      </c>
      <c r="F339" s="69">
        <v>0</v>
      </c>
    </row>
    <row r="340" spans="1:6" ht="15.75" hidden="1" customHeight="1" x14ac:dyDescent="0.25">
      <c r="A340" s="4" t="s">
        <v>331</v>
      </c>
      <c r="B340" s="4">
        <v>29</v>
      </c>
      <c r="C340" s="4"/>
      <c r="D340" s="69">
        <v>0</v>
      </c>
      <c r="E340" s="4">
        <v>0</v>
      </c>
      <c r="F340" s="69">
        <v>0</v>
      </c>
    </row>
    <row r="341" spans="1:6" ht="15.75" hidden="1" customHeight="1" x14ac:dyDescent="0.25">
      <c r="A341" s="4" t="s">
        <v>331</v>
      </c>
      <c r="B341" s="4">
        <v>30</v>
      </c>
      <c r="C341" s="4">
        <v>17</v>
      </c>
      <c r="D341" s="69">
        <v>224332</v>
      </c>
      <c r="E341" s="4">
        <v>14</v>
      </c>
      <c r="F341" s="69">
        <v>184744</v>
      </c>
    </row>
    <row r="342" spans="1:6" ht="15.75" hidden="1" customHeight="1" x14ac:dyDescent="0.25">
      <c r="A342" s="4" t="s">
        <v>331</v>
      </c>
      <c r="B342" s="4">
        <v>31</v>
      </c>
      <c r="C342" s="4"/>
      <c r="D342" s="69">
        <v>0</v>
      </c>
      <c r="E342" s="4">
        <v>0</v>
      </c>
      <c r="F342" s="69">
        <v>0</v>
      </c>
    </row>
    <row r="343" spans="1:6" ht="15.75" hidden="1" customHeight="1" x14ac:dyDescent="0.25">
      <c r="A343" s="4" t="s">
        <v>332</v>
      </c>
      <c r="B343" s="4">
        <v>1</v>
      </c>
      <c r="C343" s="4">
        <v>0</v>
      </c>
      <c r="D343" s="69">
        <v>0</v>
      </c>
      <c r="E343" s="4">
        <v>0</v>
      </c>
      <c r="F343" s="69">
        <v>0</v>
      </c>
    </row>
    <row r="344" spans="1:6" ht="15.75" hidden="1" customHeight="1" x14ac:dyDescent="0.25">
      <c r="A344" s="4" t="s">
        <v>332</v>
      </c>
      <c r="B344" s="4">
        <v>2</v>
      </c>
      <c r="C344" s="4">
        <v>0</v>
      </c>
      <c r="D344" s="69">
        <v>0</v>
      </c>
      <c r="E344" s="4">
        <v>0</v>
      </c>
      <c r="F344" s="69">
        <v>0</v>
      </c>
    </row>
    <row r="345" spans="1:6" ht="15.75" hidden="1" customHeight="1" x14ac:dyDescent="0.25">
      <c r="A345" s="4" t="s">
        <v>332</v>
      </c>
      <c r="B345" s="4">
        <v>3</v>
      </c>
      <c r="C345" s="4">
        <v>0</v>
      </c>
      <c r="D345" s="69">
        <v>0</v>
      </c>
      <c r="E345" s="4">
        <v>0</v>
      </c>
      <c r="F345" s="69">
        <v>0</v>
      </c>
    </row>
    <row r="346" spans="1:6" ht="15.75" hidden="1" customHeight="1" x14ac:dyDescent="0.25">
      <c r="A346" s="4" t="s">
        <v>332</v>
      </c>
      <c r="B346" s="4">
        <v>4</v>
      </c>
      <c r="C346" s="4">
        <v>0</v>
      </c>
      <c r="D346" s="69">
        <v>0</v>
      </c>
      <c r="E346" s="4">
        <v>0</v>
      </c>
      <c r="F346" s="69">
        <v>0</v>
      </c>
    </row>
    <row r="347" spans="1:6" ht="15.75" hidden="1" customHeight="1" x14ac:dyDescent="0.25">
      <c r="A347" s="4" t="s">
        <v>332</v>
      </c>
      <c r="B347" s="4">
        <v>5</v>
      </c>
      <c r="C347" s="4">
        <v>11</v>
      </c>
      <c r="D347" s="69">
        <v>1700820</v>
      </c>
      <c r="E347" s="4">
        <v>25</v>
      </c>
      <c r="F347" s="69">
        <v>3865500</v>
      </c>
    </row>
    <row r="348" spans="1:6" ht="15.75" hidden="1" customHeight="1" x14ac:dyDescent="0.25">
      <c r="A348" s="4" t="s">
        <v>332</v>
      </c>
      <c r="B348" s="4">
        <v>6</v>
      </c>
      <c r="C348" s="4">
        <v>4</v>
      </c>
      <c r="D348" s="69">
        <v>838008</v>
      </c>
      <c r="E348" s="4">
        <v>6</v>
      </c>
      <c r="F348" s="69">
        <v>1257012</v>
      </c>
    </row>
    <row r="349" spans="1:6" ht="15.75" hidden="1" customHeight="1" x14ac:dyDescent="0.25">
      <c r="A349" s="4" t="s">
        <v>332</v>
      </c>
      <c r="B349" s="4">
        <v>7</v>
      </c>
      <c r="C349" s="4">
        <v>0</v>
      </c>
      <c r="D349" s="69">
        <v>0</v>
      </c>
      <c r="E349" s="4">
        <v>0</v>
      </c>
      <c r="F349" s="69">
        <v>0</v>
      </c>
    </row>
    <row r="350" spans="1:6" ht="15.75" hidden="1" customHeight="1" x14ac:dyDescent="0.25">
      <c r="A350" s="4" t="s">
        <v>332</v>
      </c>
      <c r="B350" s="4">
        <v>8</v>
      </c>
      <c r="C350" s="4">
        <v>1</v>
      </c>
      <c r="D350" s="69">
        <v>174333</v>
      </c>
      <c r="E350" s="4">
        <v>0</v>
      </c>
      <c r="F350" s="69">
        <v>0</v>
      </c>
    </row>
    <row r="351" spans="1:6" ht="15.75" hidden="1" customHeight="1" x14ac:dyDescent="0.25">
      <c r="A351" s="4" t="s">
        <v>332</v>
      </c>
      <c r="B351" s="4">
        <v>9</v>
      </c>
      <c r="C351" s="4">
        <v>0</v>
      </c>
      <c r="D351" s="69">
        <v>0</v>
      </c>
      <c r="E351" s="4">
        <v>0</v>
      </c>
      <c r="F351" s="69">
        <v>0</v>
      </c>
    </row>
    <row r="352" spans="1:6" ht="15.75" hidden="1" customHeight="1" x14ac:dyDescent="0.25">
      <c r="A352" s="4" t="s">
        <v>332</v>
      </c>
      <c r="B352" s="4">
        <v>10</v>
      </c>
      <c r="C352" s="4">
        <v>0</v>
      </c>
      <c r="D352" s="69">
        <v>0</v>
      </c>
      <c r="E352" s="4">
        <v>0</v>
      </c>
      <c r="F352" s="69">
        <v>0</v>
      </c>
    </row>
    <row r="353" spans="1:6" ht="15.75" hidden="1" customHeight="1" x14ac:dyDescent="0.25">
      <c r="A353" s="4" t="s">
        <v>332</v>
      </c>
      <c r="B353" s="4">
        <v>11</v>
      </c>
      <c r="C353" s="4">
        <v>0</v>
      </c>
      <c r="D353" s="69">
        <v>0</v>
      </c>
      <c r="E353" s="4">
        <v>0</v>
      </c>
      <c r="F353" s="69">
        <v>0</v>
      </c>
    </row>
    <row r="354" spans="1:6" ht="15.75" hidden="1" customHeight="1" x14ac:dyDescent="0.25">
      <c r="A354" s="4" t="s">
        <v>332</v>
      </c>
      <c r="B354" s="4">
        <v>12</v>
      </c>
      <c r="C354" s="4">
        <v>0</v>
      </c>
      <c r="D354" s="69">
        <v>0</v>
      </c>
      <c r="E354" s="4">
        <v>0</v>
      </c>
      <c r="F354" s="69">
        <v>0</v>
      </c>
    </row>
    <row r="355" spans="1:6" ht="15.75" hidden="1" customHeight="1" x14ac:dyDescent="0.25">
      <c r="A355" s="4" t="s">
        <v>332</v>
      </c>
      <c r="B355" s="4">
        <v>13</v>
      </c>
      <c r="C355" s="4">
        <v>0</v>
      </c>
      <c r="D355" s="69">
        <v>0</v>
      </c>
      <c r="E355" s="4">
        <v>0</v>
      </c>
      <c r="F355" s="69">
        <v>0</v>
      </c>
    </row>
    <row r="356" spans="1:6" ht="15.75" hidden="1" customHeight="1" x14ac:dyDescent="0.25">
      <c r="A356" s="4" t="s">
        <v>332</v>
      </c>
      <c r="B356" s="4">
        <v>14</v>
      </c>
      <c r="C356" s="4">
        <v>0</v>
      </c>
      <c r="D356" s="69">
        <v>0</v>
      </c>
      <c r="E356" s="4">
        <v>0</v>
      </c>
      <c r="F356" s="69">
        <v>0</v>
      </c>
    </row>
    <row r="357" spans="1:6" ht="15.75" hidden="1" customHeight="1" x14ac:dyDescent="0.25">
      <c r="A357" s="4" t="s">
        <v>332</v>
      </c>
      <c r="B357" s="4">
        <v>15</v>
      </c>
      <c r="C357" s="4">
        <v>0</v>
      </c>
      <c r="D357" s="69">
        <v>0</v>
      </c>
      <c r="E357" s="4">
        <v>0</v>
      </c>
      <c r="F357" s="69">
        <v>0</v>
      </c>
    </row>
    <row r="358" spans="1:6" ht="15.75" hidden="1" customHeight="1" x14ac:dyDescent="0.25">
      <c r="A358" s="4" t="s">
        <v>332</v>
      </c>
      <c r="B358" s="4">
        <v>16</v>
      </c>
      <c r="C358" s="4">
        <v>0</v>
      </c>
      <c r="D358" s="69">
        <v>0</v>
      </c>
      <c r="E358" s="4">
        <v>0</v>
      </c>
      <c r="F358" s="69">
        <v>0</v>
      </c>
    </row>
    <row r="359" spans="1:6" ht="15.75" hidden="1" customHeight="1" x14ac:dyDescent="0.25">
      <c r="A359" s="4" t="s">
        <v>332</v>
      </c>
      <c r="B359" s="4">
        <v>17</v>
      </c>
      <c r="C359" s="4">
        <v>0</v>
      </c>
      <c r="D359" s="69">
        <v>0</v>
      </c>
      <c r="E359" s="4">
        <v>0</v>
      </c>
      <c r="F359" s="69">
        <v>0</v>
      </c>
    </row>
    <row r="360" spans="1:6" ht="15.75" hidden="1" customHeight="1" x14ac:dyDescent="0.25">
      <c r="A360" s="4" t="s">
        <v>332</v>
      </c>
      <c r="B360" s="4">
        <v>18</v>
      </c>
      <c r="C360" s="4">
        <v>2</v>
      </c>
      <c r="D360" s="69">
        <v>278960</v>
      </c>
      <c r="E360" s="4">
        <v>0</v>
      </c>
      <c r="F360" s="69">
        <v>0</v>
      </c>
    </row>
    <row r="361" spans="1:6" ht="15.75" hidden="1" customHeight="1" x14ac:dyDescent="0.25">
      <c r="A361" s="4" t="s">
        <v>332</v>
      </c>
      <c r="B361" s="4">
        <v>19</v>
      </c>
      <c r="C361" s="4">
        <v>4</v>
      </c>
      <c r="D361" s="69">
        <v>515428</v>
      </c>
      <c r="E361" s="4">
        <v>0</v>
      </c>
      <c r="F361" s="69">
        <v>0</v>
      </c>
    </row>
    <row r="362" spans="1:6" ht="15.75" hidden="1" customHeight="1" x14ac:dyDescent="0.25">
      <c r="A362" s="4" t="s">
        <v>332</v>
      </c>
      <c r="B362" s="4">
        <v>20</v>
      </c>
      <c r="C362" s="4">
        <v>0</v>
      </c>
      <c r="D362" s="69">
        <v>0</v>
      </c>
      <c r="E362" s="4">
        <v>0</v>
      </c>
      <c r="F362" s="69">
        <v>0</v>
      </c>
    </row>
    <row r="363" spans="1:6" ht="15.75" hidden="1" customHeight="1" x14ac:dyDescent="0.25">
      <c r="A363" s="4" t="s">
        <v>332</v>
      </c>
      <c r="B363" s="4">
        <v>21</v>
      </c>
      <c r="C363" s="4">
        <v>0</v>
      </c>
      <c r="D363" s="69">
        <v>0</v>
      </c>
      <c r="E363" s="4">
        <v>0</v>
      </c>
      <c r="F363" s="69">
        <v>0</v>
      </c>
    </row>
    <row r="364" spans="1:6" ht="15.75" hidden="1" customHeight="1" x14ac:dyDescent="0.25">
      <c r="A364" s="4" t="s">
        <v>332</v>
      </c>
      <c r="B364" s="4">
        <v>22</v>
      </c>
      <c r="C364" s="4">
        <v>0</v>
      </c>
      <c r="D364" s="69">
        <v>0</v>
      </c>
      <c r="E364" s="4">
        <v>0</v>
      </c>
      <c r="F364" s="69">
        <v>0</v>
      </c>
    </row>
    <row r="365" spans="1:6" ht="15.75" hidden="1" customHeight="1" x14ac:dyDescent="0.25">
      <c r="A365" s="4" t="s">
        <v>332</v>
      </c>
      <c r="B365" s="4">
        <v>23</v>
      </c>
      <c r="C365" s="4">
        <v>0</v>
      </c>
      <c r="D365" s="69">
        <v>0</v>
      </c>
      <c r="E365" s="4">
        <v>0</v>
      </c>
      <c r="F365" s="69">
        <v>0</v>
      </c>
    </row>
    <row r="366" spans="1:6" ht="15.75" hidden="1" customHeight="1" x14ac:dyDescent="0.25">
      <c r="A366" s="4" t="s">
        <v>332</v>
      </c>
      <c r="B366" s="4">
        <v>24</v>
      </c>
      <c r="C366" s="4">
        <v>0</v>
      </c>
      <c r="D366" s="69">
        <v>0</v>
      </c>
      <c r="E366" s="4">
        <v>0</v>
      </c>
      <c r="F366" s="69">
        <v>0</v>
      </c>
    </row>
    <row r="367" spans="1:6" ht="15.75" hidden="1" customHeight="1" x14ac:dyDescent="0.25">
      <c r="A367" s="4" t="s">
        <v>332</v>
      </c>
      <c r="B367" s="4">
        <v>25</v>
      </c>
      <c r="C367" s="4">
        <v>0</v>
      </c>
      <c r="D367" s="69">
        <v>0</v>
      </c>
      <c r="E367" s="4">
        <v>0</v>
      </c>
      <c r="F367" s="69">
        <v>0</v>
      </c>
    </row>
    <row r="368" spans="1:6" ht="15.75" hidden="1" customHeight="1" x14ac:dyDescent="0.25">
      <c r="A368" s="4" t="s">
        <v>332</v>
      </c>
      <c r="B368" s="4">
        <v>26</v>
      </c>
      <c r="C368" s="4">
        <v>0</v>
      </c>
      <c r="D368" s="69">
        <v>0</v>
      </c>
      <c r="E368" s="4">
        <v>0</v>
      </c>
      <c r="F368" s="69">
        <v>0</v>
      </c>
    </row>
    <row r="369" spans="1:6" ht="15.75" hidden="1" customHeight="1" x14ac:dyDescent="0.25">
      <c r="A369" s="4" t="s">
        <v>332</v>
      </c>
      <c r="B369" s="4">
        <v>27</v>
      </c>
      <c r="C369" s="4">
        <v>0</v>
      </c>
      <c r="D369" s="69">
        <v>0</v>
      </c>
      <c r="E369" s="4">
        <v>0</v>
      </c>
      <c r="F369" s="69">
        <v>0</v>
      </c>
    </row>
    <row r="370" spans="1:6" ht="15.75" hidden="1" customHeight="1" x14ac:dyDescent="0.25">
      <c r="A370" s="4" t="s">
        <v>332</v>
      </c>
      <c r="B370" s="4">
        <v>28</v>
      </c>
      <c r="C370" s="4">
        <v>0</v>
      </c>
      <c r="D370" s="69">
        <v>0</v>
      </c>
      <c r="E370" s="4">
        <v>0</v>
      </c>
      <c r="F370" s="69">
        <v>0</v>
      </c>
    </row>
    <row r="371" spans="1:6" ht="15.75" hidden="1" customHeight="1" x14ac:dyDescent="0.25">
      <c r="A371" s="4" t="s">
        <v>332</v>
      </c>
      <c r="B371" s="4">
        <v>29</v>
      </c>
      <c r="C371" s="4">
        <v>0</v>
      </c>
      <c r="D371" s="69">
        <v>0</v>
      </c>
      <c r="E371" s="4">
        <v>0</v>
      </c>
      <c r="F371" s="69">
        <v>0</v>
      </c>
    </row>
    <row r="372" spans="1:6" ht="15.75" hidden="1" customHeight="1" x14ac:dyDescent="0.25">
      <c r="A372" s="4" t="s">
        <v>332</v>
      </c>
      <c r="B372" s="4">
        <v>30</v>
      </c>
      <c r="C372" s="4">
        <v>11</v>
      </c>
      <c r="D372" s="69">
        <v>145156</v>
      </c>
      <c r="E372" s="4">
        <v>24</v>
      </c>
      <c r="F372" s="69">
        <v>316704</v>
      </c>
    </row>
    <row r="373" spans="1:6" ht="15.75" hidden="1" customHeight="1" x14ac:dyDescent="0.25">
      <c r="A373" s="4" t="s">
        <v>332</v>
      </c>
      <c r="B373" s="4">
        <v>31</v>
      </c>
      <c r="C373" s="4">
        <v>0</v>
      </c>
      <c r="D373" s="69">
        <v>0</v>
      </c>
      <c r="E373" s="4">
        <v>1</v>
      </c>
      <c r="F373" s="69">
        <v>50129</v>
      </c>
    </row>
    <row r="374" spans="1:6" ht="15.75" hidden="1" customHeight="1" x14ac:dyDescent="0.25">
      <c r="A374" s="4" t="s">
        <v>333</v>
      </c>
      <c r="B374" s="4">
        <v>1</v>
      </c>
      <c r="C374" s="4"/>
      <c r="D374" s="69">
        <v>0</v>
      </c>
      <c r="E374" s="4">
        <v>0</v>
      </c>
      <c r="F374" s="69">
        <v>0</v>
      </c>
    </row>
    <row r="375" spans="1:6" ht="15.75" hidden="1" customHeight="1" x14ac:dyDescent="0.25">
      <c r="A375" s="4" t="s">
        <v>333</v>
      </c>
      <c r="B375" s="4">
        <v>2</v>
      </c>
      <c r="C375" s="4"/>
      <c r="D375" s="69">
        <v>0</v>
      </c>
      <c r="E375" s="4">
        <v>0</v>
      </c>
      <c r="F375" s="69">
        <v>0</v>
      </c>
    </row>
    <row r="376" spans="1:6" ht="15.75" hidden="1" customHeight="1" x14ac:dyDescent="0.25">
      <c r="A376" s="4" t="s">
        <v>333</v>
      </c>
      <c r="B376" s="4">
        <v>3</v>
      </c>
      <c r="C376" s="4"/>
      <c r="D376" s="69">
        <v>0</v>
      </c>
      <c r="E376" s="4">
        <v>0</v>
      </c>
      <c r="F376" s="69">
        <v>0</v>
      </c>
    </row>
    <row r="377" spans="1:6" ht="15.75" hidden="1" customHeight="1" x14ac:dyDescent="0.25">
      <c r="A377" s="4" t="s">
        <v>333</v>
      </c>
      <c r="B377" s="4">
        <v>4</v>
      </c>
      <c r="C377" s="4"/>
      <c r="D377" s="69">
        <v>0</v>
      </c>
      <c r="E377" s="4">
        <v>0</v>
      </c>
      <c r="F377" s="69">
        <v>0</v>
      </c>
    </row>
    <row r="378" spans="1:6" ht="15.75" hidden="1" customHeight="1" x14ac:dyDescent="0.25">
      <c r="A378" s="4" t="s">
        <v>333</v>
      </c>
      <c r="B378" s="4">
        <v>5</v>
      </c>
      <c r="C378" s="4">
        <v>72</v>
      </c>
      <c r="D378" s="69">
        <v>11132640</v>
      </c>
      <c r="E378" s="4">
        <v>58</v>
      </c>
      <c r="F378" s="69">
        <v>8967960</v>
      </c>
    </row>
    <row r="379" spans="1:6" ht="15.75" hidden="1" customHeight="1" x14ac:dyDescent="0.25">
      <c r="A379" s="4" t="s">
        <v>333</v>
      </c>
      <c r="B379" s="4">
        <v>6</v>
      </c>
      <c r="C379" s="4"/>
      <c r="D379" s="69">
        <v>0</v>
      </c>
      <c r="E379" s="4">
        <v>26</v>
      </c>
      <c r="F379" s="69">
        <v>5447052</v>
      </c>
    </row>
    <row r="380" spans="1:6" ht="15.75" hidden="1" customHeight="1" x14ac:dyDescent="0.25">
      <c r="A380" s="4" t="s">
        <v>333</v>
      </c>
      <c r="B380" s="4">
        <v>7</v>
      </c>
      <c r="C380" s="4">
        <v>23</v>
      </c>
      <c r="D380" s="69">
        <v>5952400</v>
      </c>
      <c r="E380" s="4">
        <v>0</v>
      </c>
      <c r="F380" s="69">
        <v>0</v>
      </c>
    </row>
    <row r="381" spans="1:6" ht="15.75" hidden="1" customHeight="1" x14ac:dyDescent="0.25">
      <c r="A381" s="4" t="s">
        <v>333</v>
      </c>
      <c r="B381" s="4">
        <v>8</v>
      </c>
      <c r="C381" s="4"/>
      <c r="D381" s="69">
        <v>0</v>
      </c>
      <c r="E381" s="4">
        <v>1</v>
      </c>
      <c r="F381" s="69">
        <v>174333</v>
      </c>
    </row>
    <row r="382" spans="1:6" ht="15.75" hidden="1" customHeight="1" x14ac:dyDescent="0.25">
      <c r="A382" s="4" t="s">
        <v>333</v>
      </c>
      <c r="B382" s="4">
        <v>9</v>
      </c>
      <c r="C382" s="4"/>
      <c r="D382" s="69">
        <v>0</v>
      </c>
      <c r="E382" s="4">
        <v>0</v>
      </c>
      <c r="F382" s="69">
        <v>0</v>
      </c>
    </row>
    <row r="383" spans="1:6" ht="15.75" hidden="1" customHeight="1" x14ac:dyDescent="0.25">
      <c r="A383" s="4" t="s">
        <v>333</v>
      </c>
      <c r="B383" s="4">
        <v>10</v>
      </c>
      <c r="C383" s="4"/>
      <c r="D383" s="69">
        <v>0</v>
      </c>
      <c r="E383" s="4">
        <v>0</v>
      </c>
      <c r="F383" s="69">
        <v>0</v>
      </c>
    </row>
    <row r="384" spans="1:6" ht="15.75" hidden="1" customHeight="1" x14ac:dyDescent="0.25">
      <c r="A384" s="4" t="s">
        <v>333</v>
      </c>
      <c r="B384" s="4">
        <v>11</v>
      </c>
      <c r="C384" s="4"/>
      <c r="D384" s="69">
        <v>0</v>
      </c>
      <c r="E384" s="4">
        <v>0</v>
      </c>
      <c r="F384" s="69">
        <v>0</v>
      </c>
    </row>
    <row r="385" spans="1:6" ht="15.75" hidden="1" customHeight="1" x14ac:dyDescent="0.25">
      <c r="A385" s="4" t="s">
        <v>333</v>
      </c>
      <c r="B385" s="4">
        <v>12</v>
      </c>
      <c r="C385" s="4"/>
      <c r="D385" s="69">
        <v>0</v>
      </c>
      <c r="E385" s="4">
        <v>0</v>
      </c>
      <c r="F385" s="69">
        <v>0</v>
      </c>
    </row>
    <row r="386" spans="1:6" ht="15.75" hidden="1" customHeight="1" x14ac:dyDescent="0.25">
      <c r="A386" s="4" t="s">
        <v>333</v>
      </c>
      <c r="B386" s="4">
        <v>13</v>
      </c>
      <c r="C386" s="4"/>
      <c r="D386" s="69">
        <v>0</v>
      </c>
      <c r="E386" s="4">
        <v>0</v>
      </c>
      <c r="F386" s="69">
        <v>0</v>
      </c>
    </row>
    <row r="387" spans="1:6" ht="15.75" hidden="1" customHeight="1" x14ac:dyDescent="0.25">
      <c r="A387" s="4" t="s">
        <v>333</v>
      </c>
      <c r="B387" s="4">
        <v>14</v>
      </c>
      <c r="C387" s="4"/>
      <c r="D387" s="69">
        <v>0</v>
      </c>
      <c r="E387" s="4">
        <v>0</v>
      </c>
      <c r="F387" s="69">
        <v>0</v>
      </c>
    </row>
    <row r="388" spans="1:6" ht="15.75" hidden="1" customHeight="1" x14ac:dyDescent="0.25">
      <c r="A388" s="4" t="s">
        <v>333</v>
      </c>
      <c r="B388" s="4">
        <v>15</v>
      </c>
      <c r="C388" s="4"/>
      <c r="D388" s="69">
        <v>0</v>
      </c>
      <c r="E388" s="4">
        <v>0</v>
      </c>
      <c r="F388" s="69">
        <v>0</v>
      </c>
    </row>
    <row r="389" spans="1:6" ht="15.75" hidden="1" customHeight="1" x14ac:dyDescent="0.25">
      <c r="A389" s="4" t="s">
        <v>333</v>
      </c>
      <c r="B389" s="4">
        <v>16</v>
      </c>
      <c r="C389" s="4"/>
      <c r="D389" s="69">
        <v>0</v>
      </c>
      <c r="E389" s="4">
        <v>0</v>
      </c>
      <c r="F389" s="69">
        <v>0</v>
      </c>
    </row>
    <row r="390" spans="1:6" ht="15.75" hidden="1" customHeight="1" x14ac:dyDescent="0.25">
      <c r="A390" s="4" t="s">
        <v>333</v>
      </c>
      <c r="B390" s="4">
        <v>17</v>
      </c>
      <c r="C390" s="4"/>
      <c r="D390" s="69">
        <v>0</v>
      </c>
      <c r="E390" s="4">
        <v>0</v>
      </c>
      <c r="F390" s="69">
        <v>0</v>
      </c>
    </row>
    <row r="391" spans="1:6" ht="15.75" hidden="1" customHeight="1" x14ac:dyDescent="0.25">
      <c r="A391" s="4" t="s">
        <v>333</v>
      </c>
      <c r="B391" s="4">
        <v>18</v>
      </c>
      <c r="C391" s="4"/>
      <c r="D391" s="69">
        <v>0</v>
      </c>
      <c r="E391" s="4">
        <v>0</v>
      </c>
      <c r="F391" s="69">
        <v>0</v>
      </c>
    </row>
    <row r="392" spans="1:6" ht="15.75" hidden="1" customHeight="1" x14ac:dyDescent="0.25">
      <c r="A392" s="4" t="s">
        <v>333</v>
      </c>
      <c r="B392" s="4">
        <v>19</v>
      </c>
      <c r="C392" s="4"/>
      <c r="D392" s="69">
        <v>0</v>
      </c>
      <c r="E392" s="4">
        <v>17</v>
      </c>
      <c r="F392" s="69">
        <v>2190569</v>
      </c>
    </row>
    <row r="393" spans="1:6" ht="15.75" hidden="1" customHeight="1" x14ac:dyDescent="0.25">
      <c r="A393" s="4" t="s">
        <v>333</v>
      </c>
      <c r="B393" s="4">
        <v>20</v>
      </c>
      <c r="C393" s="4"/>
      <c r="D393" s="69">
        <v>0</v>
      </c>
      <c r="E393" s="4">
        <v>0</v>
      </c>
      <c r="F393" s="69">
        <v>0</v>
      </c>
    </row>
    <row r="394" spans="1:6" ht="15.75" hidden="1" customHeight="1" x14ac:dyDescent="0.25">
      <c r="A394" s="4" t="s">
        <v>333</v>
      </c>
      <c r="B394" s="4">
        <v>21</v>
      </c>
      <c r="C394" s="4"/>
      <c r="D394" s="69">
        <v>0</v>
      </c>
      <c r="E394" s="4">
        <v>0</v>
      </c>
      <c r="F394" s="69">
        <v>0</v>
      </c>
    </row>
    <row r="395" spans="1:6" ht="15.75" hidden="1" customHeight="1" x14ac:dyDescent="0.25">
      <c r="A395" s="4" t="s">
        <v>333</v>
      </c>
      <c r="B395" s="4">
        <v>22</v>
      </c>
      <c r="C395" s="4"/>
      <c r="D395" s="69">
        <v>0</v>
      </c>
      <c r="E395" s="4">
        <v>0</v>
      </c>
      <c r="F395" s="69">
        <v>0</v>
      </c>
    </row>
    <row r="396" spans="1:6" ht="15.75" hidden="1" customHeight="1" x14ac:dyDescent="0.25">
      <c r="A396" s="4" t="s">
        <v>333</v>
      </c>
      <c r="B396" s="4">
        <v>23</v>
      </c>
      <c r="C396" s="4"/>
      <c r="D396" s="69">
        <v>0</v>
      </c>
      <c r="E396" s="4">
        <v>0</v>
      </c>
      <c r="F396" s="69">
        <v>0</v>
      </c>
    </row>
    <row r="397" spans="1:6" ht="15.75" hidden="1" customHeight="1" x14ac:dyDescent="0.25">
      <c r="A397" s="4" t="s">
        <v>333</v>
      </c>
      <c r="B397" s="4">
        <v>24</v>
      </c>
      <c r="C397" s="4"/>
      <c r="D397" s="69">
        <v>0</v>
      </c>
      <c r="E397" s="4">
        <v>0</v>
      </c>
      <c r="F397" s="69">
        <v>0</v>
      </c>
    </row>
    <row r="398" spans="1:6" ht="15.75" hidden="1" customHeight="1" x14ac:dyDescent="0.25">
      <c r="A398" s="4" t="s">
        <v>333</v>
      </c>
      <c r="B398" s="4">
        <v>25</v>
      </c>
      <c r="C398" s="4"/>
      <c r="D398" s="69">
        <v>0</v>
      </c>
      <c r="E398" s="4">
        <v>0</v>
      </c>
      <c r="F398" s="69">
        <v>0</v>
      </c>
    </row>
    <row r="399" spans="1:6" ht="15.75" hidden="1" customHeight="1" x14ac:dyDescent="0.25">
      <c r="A399" s="4" t="s">
        <v>333</v>
      </c>
      <c r="B399" s="4">
        <v>26</v>
      </c>
      <c r="C399" s="4"/>
      <c r="D399" s="69">
        <v>0</v>
      </c>
      <c r="E399" s="4">
        <v>0</v>
      </c>
      <c r="F399" s="69">
        <v>0</v>
      </c>
    </row>
    <row r="400" spans="1:6" ht="15.75" hidden="1" customHeight="1" x14ac:dyDescent="0.25">
      <c r="A400" s="4" t="s">
        <v>333</v>
      </c>
      <c r="B400" s="4">
        <v>27</v>
      </c>
      <c r="C400" s="4"/>
      <c r="D400" s="69">
        <v>0</v>
      </c>
      <c r="E400" s="4">
        <v>0</v>
      </c>
      <c r="F400" s="69">
        <v>0</v>
      </c>
    </row>
    <row r="401" spans="1:8" ht="15.75" hidden="1" customHeight="1" x14ac:dyDescent="0.25">
      <c r="A401" s="4" t="s">
        <v>333</v>
      </c>
      <c r="B401" s="4">
        <v>28</v>
      </c>
      <c r="C401" s="4"/>
      <c r="D401" s="69">
        <v>0</v>
      </c>
      <c r="E401" s="4">
        <v>0</v>
      </c>
      <c r="F401" s="69">
        <v>0</v>
      </c>
    </row>
    <row r="402" spans="1:8" ht="15.75" hidden="1" customHeight="1" x14ac:dyDescent="0.25">
      <c r="A402" s="4" t="s">
        <v>333</v>
      </c>
      <c r="B402" s="4">
        <v>29</v>
      </c>
      <c r="C402" s="4"/>
      <c r="D402" s="69">
        <v>0</v>
      </c>
      <c r="E402" s="4">
        <v>0</v>
      </c>
      <c r="F402" s="69">
        <v>0</v>
      </c>
    </row>
    <row r="403" spans="1:8" ht="15.75" hidden="1" customHeight="1" x14ac:dyDescent="0.25">
      <c r="A403" s="4" t="s">
        <v>333</v>
      </c>
      <c r="B403" s="4">
        <v>30</v>
      </c>
      <c r="C403" s="4">
        <v>14</v>
      </c>
      <c r="D403" s="69">
        <v>184744</v>
      </c>
      <c r="E403" s="4">
        <v>70</v>
      </c>
      <c r="F403" s="69">
        <v>923720</v>
      </c>
      <c r="G403" s="69"/>
      <c r="H403" s="69"/>
    </row>
    <row r="404" spans="1:8" ht="15.75" hidden="1" customHeight="1" x14ac:dyDescent="0.25">
      <c r="A404" s="4" t="s">
        <v>333</v>
      </c>
      <c r="B404" s="4">
        <v>31</v>
      </c>
      <c r="C404" s="4"/>
      <c r="D404" s="69">
        <v>0</v>
      </c>
      <c r="E404" s="4">
        <v>0</v>
      </c>
      <c r="F404" s="69">
        <v>0</v>
      </c>
    </row>
    <row r="405" spans="1:8" ht="15.75" hidden="1" customHeight="1" x14ac:dyDescent="0.25">
      <c r="A405" s="4" t="s">
        <v>334</v>
      </c>
      <c r="B405" s="4">
        <v>1</v>
      </c>
      <c r="C405" s="4"/>
      <c r="D405" s="69">
        <v>0</v>
      </c>
      <c r="E405" s="4">
        <v>0</v>
      </c>
      <c r="F405" s="69">
        <v>0</v>
      </c>
    </row>
    <row r="406" spans="1:8" ht="15.75" hidden="1" customHeight="1" x14ac:dyDescent="0.25">
      <c r="A406" s="4" t="s">
        <v>334</v>
      </c>
      <c r="B406" s="4">
        <v>2</v>
      </c>
      <c r="C406" s="4"/>
      <c r="D406" s="69">
        <v>0</v>
      </c>
      <c r="E406" s="4">
        <v>0</v>
      </c>
      <c r="F406" s="69">
        <v>0</v>
      </c>
    </row>
    <row r="407" spans="1:8" ht="15.75" hidden="1" customHeight="1" x14ac:dyDescent="0.25">
      <c r="A407" s="4" t="s">
        <v>334</v>
      </c>
      <c r="B407" s="4">
        <v>3</v>
      </c>
      <c r="C407" s="4"/>
      <c r="D407" s="69">
        <v>0</v>
      </c>
      <c r="E407" s="4">
        <v>0</v>
      </c>
      <c r="F407" s="69">
        <v>0</v>
      </c>
    </row>
    <row r="408" spans="1:8" ht="15.75" hidden="1" customHeight="1" x14ac:dyDescent="0.25">
      <c r="A408" s="4" t="s">
        <v>334</v>
      </c>
      <c r="B408" s="4">
        <v>4</v>
      </c>
      <c r="C408" s="4"/>
      <c r="D408" s="69">
        <v>0</v>
      </c>
      <c r="E408" s="4">
        <v>0</v>
      </c>
      <c r="F408" s="69">
        <v>0</v>
      </c>
    </row>
    <row r="409" spans="1:8" ht="15.75" hidden="1" customHeight="1" x14ac:dyDescent="0.25">
      <c r="A409" s="4" t="s">
        <v>334</v>
      </c>
      <c r="B409" s="4">
        <v>5</v>
      </c>
      <c r="C409" s="4">
        <v>92</v>
      </c>
      <c r="D409" s="69">
        <v>14225040</v>
      </c>
      <c r="E409" s="4">
        <v>0</v>
      </c>
      <c r="F409" s="69">
        <v>0</v>
      </c>
    </row>
    <row r="410" spans="1:8" ht="15.75" hidden="1" customHeight="1" x14ac:dyDescent="0.25">
      <c r="A410" s="4" t="s">
        <v>334</v>
      </c>
      <c r="B410" s="4">
        <v>6</v>
      </c>
      <c r="C410" s="4">
        <v>15</v>
      </c>
      <c r="D410" s="69">
        <v>3142530</v>
      </c>
      <c r="E410" s="4">
        <v>0</v>
      </c>
      <c r="F410" s="69">
        <v>0</v>
      </c>
    </row>
    <row r="411" spans="1:8" ht="15.75" hidden="1" customHeight="1" x14ac:dyDescent="0.25">
      <c r="A411" s="4" t="s">
        <v>334</v>
      </c>
      <c r="B411" s="4">
        <v>7</v>
      </c>
      <c r="C411" s="4"/>
      <c r="D411" s="69">
        <v>0</v>
      </c>
      <c r="E411" s="4">
        <v>0</v>
      </c>
      <c r="F411" s="69">
        <v>0</v>
      </c>
    </row>
    <row r="412" spans="1:8" ht="15.75" hidden="1" customHeight="1" x14ac:dyDescent="0.25">
      <c r="A412" s="4" t="s">
        <v>334</v>
      </c>
      <c r="B412" s="4">
        <v>8</v>
      </c>
      <c r="C412" s="4">
        <v>10</v>
      </c>
      <c r="D412" s="69">
        <v>1743330</v>
      </c>
      <c r="E412" s="4">
        <v>0</v>
      </c>
      <c r="F412" s="69">
        <v>0</v>
      </c>
    </row>
    <row r="413" spans="1:8" ht="15.75" hidden="1" customHeight="1" x14ac:dyDescent="0.25">
      <c r="A413" s="4" t="s">
        <v>334</v>
      </c>
      <c r="B413" s="4">
        <v>9</v>
      </c>
      <c r="C413" s="4"/>
      <c r="D413" s="69">
        <v>0</v>
      </c>
      <c r="E413" s="4">
        <v>0</v>
      </c>
      <c r="F413" s="69">
        <v>0</v>
      </c>
    </row>
    <row r="414" spans="1:8" ht="15.75" hidden="1" customHeight="1" x14ac:dyDescent="0.25">
      <c r="A414" s="4" t="s">
        <v>334</v>
      </c>
      <c r="B414" s="4">
        <v>10</v>
      </c>
      <c r="C414" s="4"/>
      <c r="D414" s="69">
        <v>0</v>
      </c>
      <c r="E414" s="4">
        <v>0</v>
      </c>
      <c r="F414" s="69">
        <v>0</v>
      </c>
    </row>
    <row r="415" spans="1:8" ht="15.75" hidden="1" customHeight="1" x14ac:dyDescent="0.25">
      <c r="A415" s="4" t="s">
        <v>334</v>
      </c>
      <c r="B415" s="4">
        <v>11</v>
      </c>
      <c r="C415" s="4"/>
      <c r="D415" s="69">
        <v>0</v>
      </c>
      <c r="E415" s="4">
        <v>0</v>
      </c>
      <c r="F415" s="69">
        <v>0</v>
      </c>
    </row>
    <row r="416" spans="1:8" ht="15.75" hidden="1" customHeight="1" x14ac:dyDescent="0.25">
      <c r="A416" s="4" t="s">
        <v>334</v>
      </c>
      <c r="B416" s="4">
        <v>12</v>
      </c>
      <c r="C416" s="4"/>
      <c r="D416" s="69">
        <v>0</v>
      </c>
      <c r="E416" s="4">
        <v>0</v>
      </c>
      <c r="F416" s="69">
        <v>0</v>
      </c>
    </row>
    <row r="417" spans="1:6" ht="15.75" hidden="1" customHeight="1" x14ac:dyDescent="0.25">
      <c r="A417" s="4" t="s">
        <v>334</v>
      </c>
      <c r="B417" s="4">
        <v>13</v>
      </c>
      <c r="C417" s="4"/>
      <c r="D417" s="69">
        <v>0</v>
      </c>
      <c r="E417" s="4">
        <v>0</v>
      </c>
      <c r="F417" s="69">
        <v>0</v>
      </c>
    </row>
    <row r="418" spans="1:6" ht="15.75" hidden="1" customHeight="1" x14ac:dyDescent="0.25">
      <c r="A418" s="4" t="s">
        <v>334</v>
      </c>
      <c r="B418" s="4">
        <v>14</v>
      </c>
      <c r="C418" s="4"/>
      <c r="D418" s="69">
        <v>0</v>
      </c>
      <c r="E418" s="4">
        <v>0</v>
      </c>
      <c r="F418" s="69">
        <v>0</v>
      </c>
    </row>
    <row r="419" spans="1:6" ht="15.75" hidden="1" customHeight="1" x14ac:dyDescent="0.25">
      <c r="A419" s="4" t="s">
        <v>334</v>
      </c>
      <c r="B419" s="4">
        <v>15</v>
      </c>
      <c r="C419" s="4">
        <v>3</v>
      </c>
      <c r="D419" s="69">
        <v>486393</v>
      </c>
      <c r="E419" s="4">
        <v>0</v>
      </c>
      <c r="F419" s="69">
        <v>0</v>
      </c>
    </row>
    <row r="420" spans="1:6" ht="15.75" hidden="1" customHeight="1" x14ac:dyDescent="0.25">
      <c r="A420" s="4" t="s">
        <v>334</v>
      </c>
      <c r="B420" s="4">
        <v>16</v>
      </c>
      <c r="C420" s="4">
        <v>2</v>
      </c>
      <c r="D420" s="69">
        <v>263742</v>
      </c>
      <c r="E420" s="4">
        <v>0</v>
      </c>
      <c r="F420" s="69">
        <v>0</v>
      </c>
    </row>
    <row r="421" spans="1:6" ht="15.75" hidden="1" customHeight="1" x14ac:dyDescent="0.25">
      <c r="A421" s="4" t="s">
        <v>334</v>
      </c>
      <c r="B421" s="4">
        <v>17</v>
      </c>
      <c r="C421" s="4"/>
      <c r="D421" s="69">
        <v>0</v>
      </c>
      <c r="E421" s="4">
        <v>0</v>
      </c>
      <c r="F421" s="69">
        <v>0</v>
      </c>
    </row>
    <row r="422" spans="1:6" ht="15.75" hidden="1" customHeight="1" x14ac:dyDescent="0.25">
      <c r="A422" s="4" t="s">
        <v>334</v>
      </c>
      <c r="B422" s="4">
        <v>18</v>
      </c>
      <c r="C422" s="4">
        <v>2</v>
      </c>
      <c r="D422" s="69">
        <v>278960</v>
      </c>
      <c r="E422" s="4">
        <v>0</v>
      </c>
      <c r="F422" s="69">
        <v>0</v>
      </c>
    </row>
    <row r="423" spans="1:6" ht="15.75" hidden="1" customHeight="1" x14ac:dyDescent="0.25">
      <c r="A423" s="4" t="s">
        <v>334</v>
      </c>
      <c r="B423" s="4">
        <v>19</v>
      </c>
      <c r="C423" s="4">
        <v>31</v>
      </c>
      <c r="D423" s="69">
        <v>3994567</v>
      </c>
      <c r="E423" s="4">
        <v>0</v>
      </c>
      <c r="F423" s="69">
        <v>0</v>
      </c>
    </row>
    <row r="424" spans="1:6" ht="15.75" hidden="1" customHeight="1" x14ac:dyDescent="0.25">
      <c r="A424" s="4" t="s">
        <v>334</v>
      </c>
      <c r="B424" s="4">
        <v>20</v>
      </c>
      <c r="C424" s="4"/>
      <c r="D424" s="69">
        <v>0</v>
      </c>
      <c r="E424" s="4">
        <v>0</v>
      </c>
      <c r="F424" s="69">
        <v>0</v>
      </c>
    </row>
    <row r="425" spans="1:6" ht="15.75" hidden="1" customHeight="1" x14ac:dyDescent="0.25">
      <c r="A425" s="4" t="s">
        <v>334</v>
      </c>
      <c r="B425" s="4">
        <v>21</v>
      </c>
      <c r="C425" s="4"/>
      <c r="D425" s="69">
        <v>0</v>
      </c>
      <c r="E425" s="4">
        <v>0</v>
      </c>
      <c r="F425" s="69">
        <v>0</v>
      </c>
    </row>
    <row r="426" spans="1:6" ht="15.75" hidden="1" customHeight="1" x14ac:dyDescent="0.25">
      <c r="A426" s="4" t="s">
        <v>334</v>
      </c>
      <c r="B426" s="4">
        <v>22</v>
      </c>
      <c r="C426" s="4"/>
      <c r="D426" s="69">
        <v>0</v>
      </c>
      <c r="E426" s="4">
        <v>0</v>
      </c>
      <c r="F426" s="69">
        <v>0</v>
      </c>
    </row>
    <row r="427" spans="1:6" ht="15.75" hidden="1" customHeight="1" x14ac:dyDescent="0.25">
      <c r="A427" s="4" t="s">
        <v>334</v>
      </c>
      <c r="B427" s="4">
        <v>23</v>
      </c>
      <c r="C427" s="4"/>
      <c r="D427" s="69">
        <v>0</v>
      </c>
      <c r="E427" s="4">
        <v>0</v>
      </c>
      <c r="F427" s="69">
        <v>0</v>
      </c>
    </row>
    <row r="428" spans="1:6" ht="15.75" hidden="1" customHeight="1" x14ac:dyDescent="0.25">
      <c r="A428" s="4" t="s">
        <v>334</v>
      </c>
      <c r="B428" s="4">
        <v>24</v>
      </c>
      <c r="C428" s="4"/>
      <c r="D428" s="69">
        <v>0</v>
      </c>
      <c r="E428" s="4">
        <v>0</v>
      </c>
      <c r="F428" s="69">
        <v>0</v>
      </c>
    </row>
    <row r="429" spans="1:6" ht="15.75" hidden="1" customHeight="1" x14ac:dyDescent="0.25">
      <c r="A429" s="4" t="s">
        <v>334</v>
      </c>
      <c r="B429" s="4">
        <v>25</v>
      </c>
      <c r="C429" s="4"/>
      <c r="D429" s="69">
        <v>0</v>
      </c>
      <c r="E429" s="4">
        <v>0</v>
      </c>
      <c r="F429" s="69">
        <v>0</v>
      </c>
    </row>
    <row r="430" spans="1:6" ht="15.75" hidden="1" customHeight="1" x14ac:dyDescent="0.25">
      <c r="A430" s="4" t="s">
        <v>334</v>
      </c>
      <c r="B430" s="4">
        <v>26</v>
      </c>
      <c r="C430" s="4"/>
      <c r="D430" s="69">
        <v>0</v>
      </c>
      <c r="E430" s="4">
        <v>0</v>
      </c>
      <c r="F430" s="69">
        <v>0</v>
      </c>
    </row>
    <row r="431" spans="1:6" ht="15.75" hidden="1" customHeight="1" x14ac:dyDescent="0.25">
      <c r="A431" s="4" t="s">
        <v>334</v>
      </c>
      <c r="B431" s="4">
        <v>27</v>
      </c>
      <c r="C431" s="4"/>
      <c r="D431" s="69">
        <v>0</v>
      </c>
      <c r="E431" s="4">
        <v>0</v>
      </c>
      <c r="F431" s="69">
        <v>0</v>
      </c>
    </row>
    <row r="432" spans="1:6" ht="15.75" hidden="1" customHeight="1" x14ac:dyDescent="0.25">
      <c r="A432" s="4" t="s">
        <v>334</v>
      </c>
      <c r="B432" s="4">
        <v>28</v>
      </c>
      <c r="C432" s="4"/>
      <c r="D432" s="69">
        <v>0</v>
      </c>
      <c r="E432" s="4">
        <v>0</v>
      </c>
      <c r="F432" s="69">
        <v>0</v>
      </c>
    </row>
    <row r="433" spans="1:6" ht="15.75" hidden="1" customHeight="1" x14ac:dyDescent="0.25">
      <c r="A433" s="4" t="s">
        <v>334</v>
      </c>
      <c r="B433" s="4">
        <v>29</v>
      </c>
      <c r="C433" s="4"/>
      <c r="D433" s="69">
        <v>0</v>
      </c>
      <c r="E433" s="4">
        <v>0</v>
      </c>
      <c r="F433" s="69">
        <v>0</v>
      </c>
    </row>
    <row r="434" spans="1:6" ht="15.75" hidden="1" customHeight="1" x14ac:dyDescent="0.25">
      <c r="A434" s="4" t="s">
        <v>334</v>
      </c>
      <c r="B434" s="4">
        <v>30</v>
      </c>
      <c r="C434" s="4">
        <v>20</v>
      </c>
      <c r="D434" s="69">
        <v>263920</v>
      </c>
      <c r="E434" s="4">
        <v>0</v>
      </c>
      <c r="F434" s="69">
        <v>0</v>
      </c>
    </row>
    <row r="435" spans="1:6" ht="15.75" hidden="1" customHeight="1" x14ac:dyDescent="0.25">
      <c r="A435" s="4" t="s">
        <v>334</v>
      </c>
      <c r="B435" s="4">
        <v>31</v>
      </c>
      <c r="C435" s="4">
        <v>3</v>
      </c>
      <c r="D435" s="69">
        <v>150387</v>
      </c>
      <c r="E435" s="4">
        <v>0</v>
      </c>
      <c r="F435" s="69">
        <v>0</v>
      </c>
    </row>
    <row r="436" spans="1:6" ht="15.75" hidden="1" customHeight="1" x14ac:dyDescent="0.25">
      <c r="A436" s="4" t="s">
        <v>335</v>
      </c>
      <c r="B436" s="4">
        <v>1</v>
      </c>
      <c r="C436" s="4"/>
      <c r="D436" s="69">
        <v>0</v>
      </c>
      <c r="E436" s="4">
        <v>0</v>
      </c>
      <c r="F436" s="69">
        <v>0</v>
      </c>
    </row>
    <row r="437" spans="1:6" ht="15.75" hidden="1" customHeight="1" x14ac:dyDescent="0.25">
      <c r="A437" s="4" t="s">
        <v>335</v>
      </c>
      <c r="B437" s="4">
        <v>2</v>
      </c>
      <c r="C437" s="4"/>
      <c r="D437" s="69">
        <v>0</v>
      </c>
      <c r="E437" s="4">
        <v>0</v>
      </c>
      <c r="F437" s="69">
        <v>0</v>
      </c>
    </row>
    <row r="438" spans="1:6" ht="15.75" hidden="1" customHeight="1" x14ac:dyDescent="0.25">
      <c r="A438" s="4" t="s">
        <v>335</v>
      </c>
      <c r="B438" s="4">
        <v>3</v>
      </c>
      <c r="C438" s="4"/>
      <c r="D438" s="69">
        <v>0</v>
      </c>
      <c r="E438" s="4">
        <v>0</v>
      </c>
      <c r="F438" s="69">
        <v>0</v>
      </c>
    </row>
    <row r="439" spans="1:6" ht="15.75" hidden="1" customHeight="1" x14ac:dyDescent="0.25">
      <c r="A439" s="4" t="s">
        <v>335</v>
      </c>
      <c r="B439" s="4">
        <v>4</v>
      </c>
      <c r="C439" s="4"/>
      <c r="D439" s="69">
        <v>0</v>
      </c>
      <c r="E439" s="4">
        <v>0</v>
      </c>
      <c r="F439" s="69">
        <v>0</v>
      </c>
    </row>
    <row r="440" spans="1:6" ht="15.75" hidden="1" customHeight="1" x14ac:dyDescent="0.25">
      <c r="A440" s="4" t="s">
        <v>335</v>
      </c>
      <c r="B440" s="4">
        <v>5</v>
      </c>
      <c r="C440" s="4"/>
      <c r="D440" s="69">
        <v>0</v>
      </c>
      <c r="E440" s="4">
        <v>3</v>
      </c>
      <c r="F440" s="69">
        <v>463860</v>
      </c>
    </row>
    <row r="441" spans="1:6" ht="15.75" hidden="1" customHeight="1" x14ac:dyDescent="0.25">
      <c r="A441" s="4" t="s">
        <v>335</v>
      </c>
      <c r="B441" s="4">
        <v>6</v>
      </c>
      <c r="C441" s="4">
        <v>9</v>
      </c>
      <c r="D441" s="69">
        <v>1885518</v>
      </c>
      <c r="E441" s="4">
        <v>0</v>
      </c>
      <c r="F441" s="69">
        <v>0</v>
      </c>
    </row>
    <row r="442" spans="1:6" ht="15.75" hidden="1" customHeight="1" x14ac:dyDescent="0.25">
      <c r="A442" s="4" t="s">
        <v>335</v>
      </c>
      <c r="B442" s="4">
        <v>7</v>
      </c>
      <c r="C442" s="4"/>
      <c r="D442" s="69">
        <v>0</v>
      </c>
      <c r="E442" s="4">
        <v>0</v>
      </c>
      <c r="F442" s="69">
        <v>0</v>
      </c>
    </row>
    <row r="443" spans="1:6" ht="15.75" hidden="1" customHeight="1" x14ac:dyDescent="0.25">
      <c r="A443" s="4" t="s">
        <v>335</v>
      </c>
      <c r="B443" s="4">
        <v>8</v>
      </c>
      <c r="C443" s="4"/>
      <c r="D443" s="69">
        <v>0</v>
      </c>
      <c r="E443" s="4">
        <v>6</v>
      </c>
      <c r="F443" s="69">
        <v>1045998</v>
      </c>
    </row>
    <row r="444" spans="1:6" ht="15.75" hidden="1" customHeight="1" x14ac:dyDescent="0.25">
      <c r="A444" s="4" t="s">
        <v>335</v>
      </c>
      <c r="B444" s="4">
        <v>9</v>
      </c>
      <c r="C444" s="4"/>
      <c r="D444" s="69">
        <v>0</v>
      </c>
      <c r="E444" s="4">
        <v>0</v>
      </c>
      <c r="F444" s="69">
        <v>0</v>
      </c>
    </row>
    <row r="445" spans="1:6" ht="15.75" hidden="1" customHeight="1" x14ac:dyDescent="0.25">
      <c r="A445" s="4" t="s">
        <v>335</v>
      </c>
      <c r="B445" s="4">
        <v>10</v>
      </c>
      <c r="C445" s="4"/>
      <c r="D445" s="69">
        <v>0</v>
      </c>
      <c r="E445" s="4">
        <v>0</v>
      </c>
      <c r="F445" s="69">
        <v>0</v>
      </c>
    </row>
    <row r="446" spans="1:6" ht="15.75" hidden="1" customHeight="1" x14ac:dyDescent="0.25">
      <c r="A446" s="4" t="s">
        <v>335</v>
      </c>
      <c r="B446" s="4">
        <v>11</v>
      </c>
      <c r="C446" s="4"/>
      <c r="D446" s="69">
        <v>0</v>
      </c>
      <c r="E446" s="4">
        <v>0</v>
      </c>
      <c r="F446" s="69">
        <v>0</v>
      </c>
    </row>
    <row r="447" spans="1:6" ht="15.75" hidden="1" customHeight="1" x14ac:dyDescent="0.25">
      <c r="A447" s="4" t="s">
        <v>335</v>
      </c>
      <c r="B447" s="4">
        <v>12</v>
      </c>
      <c r="C447" s="4"/>
      <c r="D447" s="69">
        <v>0</v>
      </c>
      <c r="E447" s="4">
        <v>0</v>
      </c>
      <c r="F447" s="69">
        <v>0</v>
      </c>
    </row>
    <row r="448" spans="1:6" ht="15.75" hidden="1" customHeight="1" x14ac:dyDescent="0.25">
      <c r="A448" s="4" t="s">
        <v>335</v>
      </c>
      <c r="B448" s="4">
        <v>13</v>
      </c>
      <c r="C448" s="4"/>
      <c r="D448" s="69">
        <v>0</v>
      </c>
      <c r="E448" s="4">
        <v>0</v>
      </c>
      <c r="F448" s="69">
        <v>0</v>
      </c>
    </row>
    <row r="449" spans="1:6" ht="15.75" hidden="1" customHeight="1" x14ac:dyDescent="0.25">
      <c r="A449" s="4" t="s">
        <v>335</v>
      </c>
      <c r="B449" s="4">
        <v>14</v>
      </c>
      <c r="C449" s="4"/>
      <c r="D449" s="69">
        <v>0</v>
      </c>
      <c r="E449" s="4">
        <v>0</v>
      </c>
      <c r="F449" s="69">
        <v>0</v>
      </c>
    </row>
    <row r="450" spans="1:6" ht="15.75" hidden="1" customHeight="1" x14ac:dyDescent="0.25">
      <c r="A450" s="4" t="s">
        <v>335</v>
      </c>
      <c r="B450" s="4">
        <v>15</v>
      </c>
      <c r="C450" s="4"/>
      <c r="D450" s="69">
        <v>0</v>
      </c>
      <c r="E450" s="4">
        <v>0</v>
      </c>
      <c r="F450" s="69">
        <v>0</v>
      </c>
    </row>
    <row r="451" spans="1:6" ht="15.75" hidden="1" customHeight="1" x14ac:dyDescent="0.25">
      <c r="A451" s="4" t="s">
        <v>335</v>
      </c>
      <c r="B451" s="4">
        <v>16</v>
      </c>
      <c r="C451" s="4"/>
      <c r="D451" s="69">
        <v>0</v>
      </c>
      <c r="E451" s="4">
        <v>0</v>
      </c>
      <c r="F451" s="69">
        <v>0</v>
      </c>
    </row>
    <row r="452" spans="1:6" ht="15.75" hidden="1" customHeight="1" x14ac:dyDescent="0.25">
      <c r="A452" s="4" t="s">
        <v>335</v>
      </c>
      <c r="B452" s="4">
        <v>17</v>
      </c>
      <c r="C452" s="4"/>
      <c r="D452" s="69">
        <v>0</v>
      </c>
      <c r="E452" s="4">
        <v>0</v>
      </c>
      <c r="F452" s="69">
        <v>0</v>
      </c>
    </row>
    <row r="453" spans="1:6" ht="15.75" hidden="1" customHeight="1" x14ac:dyDescent="0.25">
      <c r="A453" s="4" t="s">
        <v>335</v>
      </c>
      <c r="B453" s="4">
        <v>18</v>
      </c>
      <c r="C453" s="4"/>
      <c r="D453" s="69">
        <v>0</v>
      </c>
      <c r="E453" s="4">
        <v>0</v>
      </c>
      <c r="F453" s="69">
        <v>0</v>
      </c>
    </row>
    <row r="454" spans="1:6" ht="15.75" hidden="1" customHeight="1" x14ac:dyDescent="0.25">
      <c r="A454" s="4" t="s">
        <v>335</v>
      </c>
      <c r="B454" s="4">
        <v>19</v>
      </c>
      <c r="C454" s="4"/>
      <c r="D454" s="69">
        <v>0</v>
      </c>
      <c r="E454" s="4">
        <v>0</v>
      </c>
      <c r="F454" s="69">
        <v>0</v>
      </c>
    </row>
    <row r="455" spans="1:6" ht="15.75" hidden="1" customHeight="1" x14ac:dyDescent="0.25">
      <c r="A455" s="4" t="s">
        <v>335</v>
      </c>
      <c r="B455" s="4">
        <v>20</v>
      </c>
      <c r="C455" s="4"/>
      <c r="D455" s="69">
        <v>0</v>
      </c>
      <c r="E455" s="4">
        <v>0</v>
      </c>
      <c r="F455" s="69">
        <v>0</v>
      </c>
    </row>
    <row r="456" spans="1:6" ht="15.75" hidden="1" customHeight="1" x14ac:dyDescent="0.25">
      <c r="A456" s="4" t="s">
        <v>335</v>
      </c>
      <c r="B456" s="4">
        <v>21</v>
      </c>
      <c r="C456" s="4"/>
      <c r="D456" s="69">
        <v>0</v>
      </c>
      <c r="E456" s="4">
        <v>0</v>
      </c>
      <c r="F456" s="69">
        <v>0</v>
      </c>
    </row>
    <row r="457" spans="1:6" ht="15.75" hidden="1" customHeight="1" x14ac:dyDescent="0.25">
      <c r="A457" s="4" t="s">
        <v>335</v>
      </c>
      <c r="B457" s="4">
        <v>22</v>
      </c>
      <c r="C457" s="4"/>
      <c r="D457" s="69">
        <v>0</v>
      </c>
      <c r="E457" s="4">
        <v>0</v>
      </c>
      <c r="F457" s="69">
        <v>0</v>
      </c>
    </row>
    <row r="458" spans="1:6" ht="15.75" hidden="1" customHeight="1" x14ac:dyDescent="0.25">
      <c r="A458" s="4" t="s">
        <v>335</v>
      </c>
      <c r="B458" s="4">
        <v>23</v>
      </c>
      <c r="C458" s="4"/>
      <c r="D458" s="69">
        <v>0</v>
      </c>
      <c r="E458" s="4">
        <v>0</v>
      </c>
      <c r="F458" s="69">
        <v>0</v>
      </c>
    </row>
    <row r="459" spans="1:6" ht="15.75" hidden="1" customHeight="1" x14ac:dyDescent="0.25">
      <c r="A459" s="4" t="s">
        <v>335</v>
      </c>
      <c r="B459" s="4">
        <v>24</v>
      </c>
      <c r="C459" s="4"/>
      <c r="D459" s="69">
        <v>0</v>
      </c>
      <c r="E459" s="4">
        <v>0</v>
      </c>
      <c r="F459" s="69">
        <v>0</v>
      </c>
    </row>
    <row r="460" spans="1:6" ht="15.75" hidden="1" customHeight="1" x14ac:dyDescent="0.25">
      <c r="A460" s="4" t="s">
        <v>335</v>
      </c>
      <c r="B460" s="4">
        <v>25</v>
      </c>
      <c r="C460" s="4"/>
      <c r="D460" s="69">
        <v>0</v>
      </c>
      <c r="E460" s="4">
        <v>0</v>
      </c>
      <c r="F460" s="69">
        <v>0</v>
      </c>
    </row>
    <row r="461" spans="1:6" ht="15.75" hidden="1" customHeight="1" x14ac:dyDescent="0.25">
      <c r="A461" s="4" t="s">
        <v>335</v>
      </c>
      <c r="B461" s="4">
        <v>26</v>
      </c>
      <c r="C461" s="4"/>
      <c r="D461" s="69">
        <v>0</v>
      </c>
      <c r="E461" s="4">
        <v>0</v>
      </c>
      <c r="F461" s="69">
        <v>0</v>
      </c>
    </row>
    <row r="462" spans="1:6" ht="15.75" hidden="1" customHeight="1" x14ac:dyDescent="0.25">
      <c r="A462" s="4" t="s">
        <v>335</v>
      </c>
      <c r="B462" s="4">
        <v>27</v>
      </c>
      <c r="C462" s="4"/>
      <c r="D462" s="69">
        <v>0</v>
      </c>
      <c r="E462" s="4">
        <v>0</v>
      </c>
      <c r="F462" s="69">
        <v>0</v>
      </c>
    </row>
    <row r="463" spans="1:6" ht="15.75" hidden="1" customHeight="1" x14ac:dyDescent="0.25">
      <c r="A463" s="4" t="s">
        <v>335</v>
      </c>
      <c r="B463" s="4">
        <v>28</v>
      </c>
      <c r="C463" s="4"/>
      <c r="D463" s="69">
        <v>0</v>
      </c>
      <c r="E463" s="4">
        <v>0</v>
      </c>
      <c r="F463" s="69">
        <v>0</v>
      </c>
    </row>
    <row r="464" spans="1:6" ht="15.75" hidden="1" customHeight="1" x14ac:dyDescent="0.25">
      <c r="A464" s="4" t="s">
        <v>335</v>
      </c>
      <c r="B464" s="4">
        <v>29</v>
      </c>
      <c r="C464" s="4"/>
      <c r="D464" s="69">
        <v>0</v>
      </c>
      <c r="E464" s="4">
        <v>0</v>
      </c>
      <c r="F464" s="69">
        <v>0</v>
      </c>
    </row>
    <row r="465" spans="1:6" ht="15.75" hidden="1" customHeight="1" x14ac:dyDescent="0.25">
      <c r="A465" s="4" t="s">
        <v>335</v>
      </c>
      <c r="B465" s="4">
        <v>30</v>
      </c>
      <c r="C465" s="4">
        <v>3</v>
      </c>
      <c r="D465" s="69">
        <v>39588</v>
      </c>
      <c r="E465" s="4">
        <v>4</v>
      </c>
      <c r="F465" s="69">
        <v>52784</v>
      </c>
    </row>
    <row r="466" spans="1:6" ht="15.75" hidden="1" customHeight="1" x14ac:dyDescent="0.25">
      <c r="A466" s="4" t="s">
        <v>335</v>
      </c>
      <c r="B466" s="4">
        <v>31</v>
      </c>
      <c r="C466" s="4"/>
      <c r="D466" s="69">
        <v>0</v>
      </c>
      <c r="E466" s="4">
        <v>0</v>
      </c>
      <c r="F466" s="69">
        <v>0</v>
      </c>
    </row>
    <row r="467" spans="1:6" ht="15.75" hidden="1" customHeight="1" x14ac:dyDescent="0.25">
      <c r="A467" s="4" t="s">
        <v>336</v>
      </c>
      <c r="B467" s="4">
        <v>1</v>
      </c>
      <c r="C467" s="4"/>
      <c r="D467" s="69">
        <v>0</v>
      </c>
      <c r="E467" s="4">
        <v>0</v>
      </c>
      <c r="F467" s="69">
        <v>0</v>
      </c>
    </row>
    <row r="468" spans="1:6" ht="15.75" hidden="1" customHeight="1" x14ac:dyDescent="0.25">
      <c r="A468" s="4" t="s">
        <v>336</v>
      </c>
      <c r="B468" s="4">
        <v>2</v>
      </c>
      <c r="C468" s="4"/>
      <c r="D468" s="69">
        <v>0</v>
      </c>
      <c r="E468" s="4">
        <v>0</v>
      </c>
      <c r="F468" s="69">
        <v>0</v>
      </c>
    </row>
    <row r="469" spans="1:6" ht="15.75" hidden="1" customHeight="1" x14ac:dyDescent="0.25">
      <c r="A469" s="4" t="s">
        <v>336</v>
      </c>
      <c r="B469" s="4">
        <v>3</v>
      </c>
      <c r="C469" s="4"/>
      <c r="D469" s="69">
        <v>0</v>
      </c>
      <c r="E469" s="4">
        <v>0</v>
      </c>
      <c r="F469" s="69">
        <v>0</v>
      </c>
    </row>
    <row r="470" spans="1:6" ht="15.75" hidden="1" customHeight="1" x14ac:dyDescent="0.25">
      <c r="A470" s="4" t="s">
        <v>336</v>
      </c>
      <c r="B470" s="4">
        <v>4</v>
      </c>
      <c r="C470" s="4"/>
      <c r="D470" s="69">
        <v>0</v>
      </c>
      <c r="E470" s="4">
        <v>0</v>
      </c>
      <c r="F470" s="69">
        <v>0</v>
      </c>
    </row>
    <row r="471" spans="1:6" ht="15.75" hidden="1" customHeight="1" x14ac:dyDescent="0.25">
      <c r="A471" s="4" t="s">
        <v>336</v>
      </c>
      <c r="B471" s="4">
        <v>5</v>
      </c>
      <c r="C471" s="4"/>
      <c r="D471" s="69">
        <v>0</v>
      </c>
      <c r="E471" s="4">
        <v>7</v>
      </c>
      <c r="F471" s="69">
        <v>1082340</v>
      </c>
    </row>
    <row r="472" spans="1:6" ht="15.75" hidden="1" customHeight="1" x14ac:dyDescent="0.25">
      <c r="A472" s="4" t="s">
        <v>336</v>
      </c>
      <c r="B472" s="4">
        <v>6</v>
      </c>
      <c r="C472" s="4">
        <v>5</v>
      </c>
      <c r="D472" s="69">
        <v>1047510</v>
      </c>
      <c r="E472" s="4">
        <v>0</v>
      </c>
      <c r="F472" s="69">
        <v>0</v>
      </c>
    </row>
    <row r="473" spans="1:6" ht="15.75" hidden="1" customHeight="1" x14ac:dyDescent="0.25">
      <c r="A473" s="4" t="s">
        <v>336</v>
      </c>
      <c r="B473" s="4">
        <v>7</v>
      </c>
      <c r="C473" s="4">
        <v>2</v>
      </c>
      <c r="D473" s="69">
        <v>517600</v>
      </c>
      <c r="E473" s="4">
        <v>0</v>
      </c>
      <c r="F473" s="69">
        <v>0</v>
      </c>
    </row>
    <row r="474" spans="1:6" ht="15.75" hidden="1" customHeight="1" x14ac:dyDescent="0.25">
      <c r="A474" s="4" t="s">
        <v>336</v>
      </c>
      <c r="B474" s="4">
        <v>8</v>
      </c>
      <c r="C474" s="4">
        <v>2</v>
      </c>
      <c r="D474" s="69">
        <v>348666</v>
      </c>
      <c r="E474" s="4">
        <v>0</v>
      </c>
      <c r="F474" s="69">
        <v>0</v>
      </c>
    </row>
    <row r="475" spans="1:6" ht="15.75" hidden="1" customHeight="1" x14ac:dyDescent="0.25">
      <c r="A475" s="4" t="s">
        <v>336</v>
      </c>
      <c r="B475" s="4">
        <v>9</v>
      </c>
      <c r="C475" s="4">
        <v>2</v>
      </c>
      <c r="D475" s="69">
        <v>615420</v>
      </c>
      <c r="E475" s="4">
        <v>2</v>
      </c>
      <c r="F475" s="69">
        <v>615420</v>
      </c>
    </row>
    <row r="476" spans="1:6" ht="15.75" hidden="1" customHeight="1" x14ac:dyDescent="0.25">
      <c r="A476" s="4" t="s">
        <v>336</v>
      </c>
      <c r="B476" s="4">
        <v>10</v>
      </c>
      <c r="C476" s="4"/>
      <c r="D476" s="69">
        <v>0</v>
      </c>
      <c r="E476" s="4">
        <v>0</v>
      </c>
      <c r="F476" s="69">
        <v>0</v>
      </c>
    </row>
    <row r="477" spans="1:6" ht="15.75" hidden="1" customHeight="1" x14ac:dyDescent="0.25">
      <c r="A477" s="4" t="s">
        <v>336</v>
      </c>
      <c r="B477" s="4">
        <v>11</v>
      </c>
      <c r="C477" s="4"/>
      <c r="D477" s="69">
        <v>0</v>
      </c>
      <c r="E477" s="4">
        <v>0</v>
      </c>
      <c r="F477" s="69">
        <v>0</v>
      </c>
    </row>
    <row r="478" spans="1:6" ht="15.75" hidden="1" customHeight="1" x14ac:dyDescent="0.25">
      <c r="A478" s="4" t="s">
        <v>336</v>
      </c>
      <c r="B478" s="4">
        <v>12</v>
      </c>
      <c r="C478" s="4"/>
      <c r="D478" s="69">
        <v>0</v>
      </c>
      <c r="E478" s="4">
        <v>0</v>
      </c>
      <c r="F478" s="69">
        <v>0</v>
      </c>
    </row>
    <row r="479" spans="1:6" ht="15.75" hidden="1" customHeight="1" x14ac:dyDescent="0.25">
      <c r="A479" s="4" t="s">
        <v>336</v>
      </c>
      <c r="B479" s="4">
        <v>13</v>
      </c>
      <c r="C479" s="4"/>
      <c r="D479" s="69">
        <v>0</v>
      </c>
      <c r="E479" s="4">
        <v>0</v>
      </c>
      <c r="F479" s="69">
        <v>0</v>
      </c>
    </row>
    <row r="480" spans="1:6" ht="15.75" hidden="1" customHeight="1" x14ac:dyDescent="0.25">
      <c r="A480" s="4" t="s">
        <v>336</v>
      </c>
      <c r="B480" s="4">
        <v>14</v>
      </c>
      <c r="C480" s="4"/>
      <c r="D480" s="69">
        <v>0</v>
      </c>
      <c r="E480" s="4">
        <v>0</v>
      </c>
      <c r="F480" s="69">
        <v>0</v>
      </c>
    </row>
    <row r="481" spans="1:6" ht="15.75" hidden="1" customHeight="1" x14ac:dyDescent="0.25">
      <c r="A481" s="4" t="s">
        <v>336</v>
      </c>
      <c r="B481" s="4">
        <v>15</v>
      </c>
      <c r="C481" s="4"/>
      <c r="D481" s="69">
        <v>0</v>
      </c>
      <c r="E481" s="4">
        <v>0</v>
      </c>
      <c r="F481" s="69">
        <v>0</v>
      </c>
    </row>
    <row r="482" spans="1:6" ht="15.75" hidden="1" customHeight="1" x14ac:dyDescent="0.25">
      <c r="A482" s="4" t="s">
        <v>336</v>
      </c>
      <c r="B482" s="4">
        <v>16</v>
      </c>
      <c r="C482" s="4"/>
      <c r="D482" s="69">
        <v>0</v>
      </c>
      <c r="E482" s="4">
        <v>0</v>
      </c>
      <c r="F482" s="69">
        <v>0</v>
      </c>
    </row>
    <row r="483" spans="1:6" ht="15.75" hidden="1" customHeight="1" x14ac:dyDescent="0.25">
      <c r="A483" s="4" t="s">
        <v>336</v>
      </c>
      <c r="B483" s="4">
        <v>17</v>
      </c>
      <c r="C483" s="4"/>
      <c r="D483" s="69">
        <v>0</v>
      </c>
      <c r="E483" s="4">
        <v>0</v>
      </c>
      <c r="F483" s="69">
        <v>0</v>
      </c>
    </row>
    <row r="484" spans="1:6" ht="15.75" hidden="1" customHeight="1" x14ac:dyDescent="0.25">
      <c r="A484" s="4" t="s">
        <v>336</v>
      </c>
      <c r="B484" s="4">
        <v>18</v>
      </c>
      <c r="C484" s="4">
        <v>1</v>
      </c>
      <c r="D484" s="69">
        <v>139480</v>
      </c>
      <c r="E484" s="4">
        <v>1</v>
      </c>
      <c r="F484" s="69">
        <v>139480</v>
      </c>
    </row>
    <row r="485" spans="1:6" ht="15.75" hidden="1" customHeight="1" x14ac:dyDescent="0.25">
      <c r="A485" s="4" t="s">
        <v>336</v>
      </c>
      <c r="B485" s="4">
        <v>19</v>
      </c>
      <c r="C485" s="4">
        <v>2</v>
      </c>
      <c r="D485" s="69">
        <v>257714</v>
      </c>
      <c r="E485" s="4">
        <v>2</v>
      </c>
      <c r="F485" s="69">
        <v>257714</v>
      </c>
    </row>
    <row r="486" spans="1:6" ht="15.75" hidden="1" customHeight="1" x14ac:dyDescent="0.25">
      <c r="A486" s="4" t="s">
        <v>336</v>
      </c>
      <c r="B486" s="4">
        <v>20</v>
      </c>
      <c r="C486" s="4"/>
      <c r="D486" s="69">
        <v>0</v>
      </c>
      <c r="E486" s="4">
        <v>0</v>
      </c>
      <c r="F486" s="69">
        <v>0</v>
      </c>
    </row>
    <row r="487" spans="1:6" ht="15.75" hidden="1" customHeight="1" x14ac:dyDescent="0.25">
      <c r="A487" s="4" t="s">
        <v>336</v>
      </c>
      <c r="B487" s="4">
        <v>21</v>
      </c>
      <c r="C487" s="4"/>
      <c r="D487" s="69">
        <v>0</v>
      </c>
      <c r="E487" s="4">
        <v>0</v>
      </c>
      <c r="F487" s="69">
        <v>0</v>
      </c>
    </row>
    <row r="488" spans="1:6" ht="15.75" hidden="1" customHeight="1" x14ac:dyDescent="0.25">
      <c r="A488" s="4" t="s">
        <v>336</v>
      </c>
      <c r="B488" s="4">
        <v>22</v>
      </c>
      <c r="C488" s="4"/>
      <c r="D488" s="69">
        <v>0</v>
      </c>
      <c r="E488" s="4">
        <v>0</v>
      </c>
      <c r="F488" s="69">
        <v>0</v>
      </c>
    </row>
    <row r="489" spans="1:6" ht="15.75" hidden="1" customHeight="1" x14ac:dyDescent="0.25">
      <c r="A489" s="4" t="s">
        <v>336</v>
      </c>
      <c r="B489" s="4">
        <v>23</v>
      </c>
      <c r="C489" s="4"/>
      <c r="D489" s="69">
        <v>0</v>
      </c>
      <c r="E489" s="4">
        <v>0</v>
      </c>
      <c r="F489" s="69">
        <v>0</v>
      </c>
    </row>
    <row r="490" spans="1:6" ht="15.75" hidden="1" customHeight="1" x14ac:dyDescent="0.25">
      <c r="A490" s="4" t="s">
        <v>336</v>
      </c>
      <c r="B490" s="4">
        <v>24</v>
      </c>
      <c r="C490" s="4"/>
      <c r="D490" s="69">
        <v>0</v>
      </c>
      <c r="E490" s="4">
        <v>0</v>
      </c>
      <c r="F490" s="69">
        <v>0</v>
      </c>
    </row>
    <row r="491" spans="1:6" ht="15.75" hidden="1" customHeight="1" x14ac:dyDescent="0.25">
      <c r="A491" s="4" t="s">
        <v>336</v>
      </c>
      <c r="B491" s="4">
        <v>25</v>
      </c>
      <c r="C491" s="4"/>
      <c r="D491" s="69">
        <v>0</v>
      </c>
      <c r="E491" s="4">
        <v>0</v>
      </c>
      <c r="F491" s="69">
        <v>0</v>
      </c>
    </row>
    <row r="492" spans="1:6" ht="15.75" hidden="1" customHeight="1" x14ac:dyDescent="0.25">
      <c r="A492" s="4" t="s">
        <v>336</v>
      </c>
      <c r="B492" s="4">
        <v>26</v>
      </c>
      <c r="C492" s="4"/>
      <c r="D492" s="69">
        <v>0</v>
      </c>
      <c r="E492" s="4">
        <v>0</v>
      </c>
      <c r="F492" s="69">
        <v>0</v>
      </c>
    </row>
    <row r="493" spans="1:6" ht="15.75" hidden="1" customHeight="1" x14ac:dyDescent="0.25">
      <c r="A493" s="4" t="s">
        <v>336</v>
      </c>
      <c r="B493" s="4">
        <v>27</v>
      </c>
      <c r="C493" s="4"/>
      <c r="D493" s="69">
        <v>0</v>
      </c>
      <c r="E493" s="4">
        <v>0</v>
      </c>
      <c r="F493" s="69">
        <v>0</v>
      </c>
    </row>
    <row r="494" spans="1:6" ht="15.75" hidden="1" customHeight="1" x14ac:dyDescent="0.25">
      <c r="A494" s="4" t="s">
        <v>336</v>
      </c>
      <c r="B494" s="4">
        <v>28</v>
      </c>
      <c r="C494" s="4"/>
      <c r="D494" s="69">
        <v>0</v>
      </c>
      <c r="E494" s="4">
        <v>0</v>
      </c>
      <c r="F494" s="69">
        <v>0</v>
      </c>
    </row>
    <row r="495" spans="1:6" ht="15.75" hidden="1" customHeight="1" x14ac:dyDescent="0.25">
      <c r="A495" s="4" t="s">
        <v>336</v>
      </c>
      <c r="B495" s="4">
        <v>29</v>
      </c>
      <c r="C495" s="4"/>
      <c r="D495" s="69">
        <v>0</v>
      </c>
      <c r="E495" s="4">
        <v>0</v>
      </c>
      <c r="F495" s="69">
        <v>0</v>
      </c>
    </row>
    <row r="496" spans="1:6" ht="15.75" hidden="1" customHeight="1" x14ac:dyDescent="0.25">
      <c r="A496" s="4" t="s">
        <v>336</v>
      </c>
      <c r="B496" s="4">
        <v>30</v>
      </c>
      <c r="C496" s="4"/>
      <c r="D496" s="69">
        <v>0</v>
      </c>
      <c r="E496" s="4">
        <v>3</v>
      </c>
      <c r="F496" s="69">
        <v>39588</v>
      </c>
    </row>
    <row r="497" spans="1:6" ht="15.75" hidden="1" customHeight="1" x14ac:dyDescent="0.25">
      <c r="A497" s="4" t="s">
        <v>336</v>
      </c>
      <c r="B497" s="4">
        <v>31</v>
      </c>
      <c r="C497" s="4"/>
      <c r="D497" s="69">
        <v>0</v>
      </c>
      <c r="E497" s="4">
        <v>0</v>
      </c>
      <c r="F497" s="69">
        <v>0</v>
      </c>
    </row>
    <row r="498" spans="1:6" ht="15.75" hidden="1" customHeight="1" x14ac:dyDescent="0.25">
      <c r="A498" s="4" t="s">
        <v>337</v>
      </c>
      <c r="B498" s="4">
        <v>1</v>
      </c>
      <c r="C498" s="4"/>
      <c r="D498" s="69">
        <v>0</v>
      </c>
      <c r="E498" s="4">
        <v>0</v>
      </c>
      <c r="F498" s="69">
        <v>0</v>
      </c>
    </row>
    <row r="499" spans="1:6" ht="15.75" hidden="1" customHeight="1" x14ac:dyDescent="0.25">
      <c r="A499" s="4" t="s">
        <v>337</v>
      </c>
      <c r="B499" s="4">
        <v>2</v>
      </c>
      <c r="C499" s="4"/>
      <c r="D499" s="69">
        <v>0</v>
      </c>
      <c r="E499" s="4">
        <v>0</v>
      </c>
      <c r="F499" s="69">
        <v>0</v>
      </c>
    </row>
    <row r="500" spans="1:6" ht="15.75" hidden="1" customHeight="1" x14ac:dyDescent="0.25">
      <c r="A500" s="4" t="s">
        <v>337</v>
      </c>
      <c r="B500" s="4">
        <v>3</v>
      </c>
      <c r="C500" s="4"/>
      <c r="D500" s="69">
        <v>0</v>
      </c>
      <c r="E500" s="4">
        <v>0</v>
      </c>
      <c r="F500" s="69">
        <v>0</v>
      </c>
    </row>
    <row r="501" spans="1:6" ht="15.75" hidden="1" customHeight="1" x14ac:dyDescent="0.25">
      <c r="A501" s="4" t="s">
        <v>337</v>
      </c>
      <c r="B501" s="4">
        <v>4</v>
      </c>
      <c r="C501" s="4"/>
      <c r="D501" s="69">
        <v>0</v>
      </c>
      <c r="E501" s="4">
        <v>0</v>
      </c>
      <c r="F501" s="69">
        <v>0</v>
      </c>
    </row>
    <row r="502" spans="1:6" ht="15.75" hidden="1" customHeight="1" x14ac:dyDescent="0.25">
      <c r="A502" s="4" t="s">
        <v>337</v>
      </c>
      <c r="B502" s="4">
        <v>5</v>
      </c>
      <c r="C502" s="4"/>
      <c r="D502" s="69">
        <v>0</v>
      </c>
      <c r="E502" s="4">
        <v>3</v>
      </c>
      <c r="F502" s="69">
        <v>463860</v>
      </c>
    </row>
    <row r="503" spans="1:6" ht="15.75" hidden="1" customHeight="1" x14ac:dyDescent="0.25">
      <c r="A503" s="4" t="s">
        <v>337</v>
      </c>
      <c r="B503" s="4">
        <v>6</v>
      </c>
      <c r="C503" s="4"/>
      <c r="D503" s="69">
        <v>0</v>
      </c>
      <c r="E503" s="4">
        <v>0</v>
      </c>
      <c r="F503" s="69">
        <v>0</v>
      </c>
    </row>
    <row r="504" spans="1:6" ht="15.75" hidden="1" customHeight="1" x14ac:dyDescent="0.25">
      <c r="A504" s="4" t="s">
        <v>337</v>
      </c>
      <c r="B504" s="4">
        <v>7</v>
      </c>
      <c r="C504" s="4"/>
      <c r="D504" s="69">
        <v>0</v>
      </c>
      <c r="E504" s="4">
        <v>0</v>
      </c>
      <c r="F504" s="69">
        <v>0</v>
      </c>
    </row>
    <row r="505" spans="1:6" ht="15.75" hidden="1" customHeight="1" x14ac:dyDescent="0.25">
      <c r="A505" s="4" t="s">
        <v>337</v>
      </c>
      <c r="B505" s="4">
        <v>8</v>
      </c>
      <c r="C505" s="4">
        <v>2</v>
      </c>
      <c r="D505" s="69">
        <v>348666</v>
      </c>
      <c r="E505" s="4">
        <v>0</v>
      </c>
      <c r="F505" s="69">
        <v>0</v>
      </c>
    </row>
    <row r="506" spans="1:6" ht="15.75" hidden="1" customHeight="1" x14ac:dyDescent="0.25">
      <c r="A506" s="4" t="s">
        <v>337</v>
      </c>
      <c r="B506" s="4">
        <v>9</v>
      </c>
      <c r="C506" s="4"/>
      <c r="D506" s="69">
        <v>0</v>
      </c>
      <c r="E506" s="4">
        <v>0</v>
      </c>
      <c r="F506" s="69">
        <v>0</v>
      </c>
    </row>
    <row r="507" spans="1:6" ht="15.75" hidden="1" customHeight="1" x14ac:dyDescent="0.25">
      <c r="A507" s="4" t="s">
        <v>337</v>
      </c>
      <c r="B507" s="4">
        <v>10</v>
      </c>
      <c r="C507" s="4"/>
      <c r="D507" s="69">
        <v>0</v>
      </c>
      <c r="E507" s="4">
        <v>0</v>
      </c>
      <c r="F507" s="69">
        <v>0</v>
      </c>
    </row>
    <row r="508" spans="1:6" ht="15.75" hidden="1" customHeight="1" x14ac:dyDescent="0.25">
      <c r="A508" s="4" t="s">
        <v>337</v>
      </c>
      <c r="B508" s="4">
        <v>11</v>
      </c>
      <c r="C508" s="4"/>
      <c r="D508" s="69">
        <v>0</v>
      </c>
      <c r="E508" s="4">
        <v>0</v>
      </c>
      <c r="F508" s="69">
        <v>0</v>
      </c>
    </row>
    <row r="509" spans="1:6" ht="15.75" hidden="1" customHeight="1" x14ac:dyDescent="0.25">
      <c r="A509" s="4" t="s">
        <v>337</v>
      </c>
      <c r="B509" s="4">
        <v>12</v>
      </c>
      <c r="C509" s="4"/>
      <c r="D509" s="69">
        <v>0</v>
      </c>
      <c r="E509" s="4">
        <v>0</v>
      </c>
      <c r="F509" s="69">
        <v>0</v>
      </c>
    </row>
    <row r="510" spans="1:6" ht="15.75" hidden="1" customHeight="1" x14ac:dyDescent="0.25">
      <c r="A510" s="4" t="s">
        <v>337</v>
      </c>
      <c r="B510" s="4">
        <v>13</v>
      </c>
      <c r="C510" s="4"/>
      <c r="D510" s="69">
        <v>0</v>
      </c>
      <c r="E510" s="4">
        <v>0</v>
      </c>
      <c r="F510" s="69">
        <v>0</v>
      </c>
    </row>
    <row r="511" spans="1:6" ht="15.75" hidden="1" customHeight="1" x14ac:dyDescent="0.25">
      <c r="A511" s="4" t="s">
        <v>337</v>
      </c>
      <c r="B511" s="4">
        <v>14</v>
      </c>
      <c r="C511" s="4"/>
      <c r="D511" s="69">
        <v>0</v>
      </c>
      <c r="E511" s="4">
        <v>0</v>
      </c>
      <c r="F511" s="69">
        <v>0</v>
      </c>
    </row>
    <row r="512" spans="1:6" ht="15.75" hidden="1" customHeight="1" x14ac:dyDescent="0.25">
      <c r="A512" s="4" t="s">
        <v>337</v>
      </c>
      <c r="B512" s="4">
        <v>15</v>
      </c>
      <c r="C512" s="4"/>
      <c r="D512" s="69">
        <v>0</v>
      </c>
      <c r="E512" s="4">
        <v>0</v>
      </c>
      <c r="F512" s="69">
        <v>0</v>
      </c>
    </row>
    <row r="513" spans="1:6" ht="15.75" hidden="1" customHeight="1" x14ac:dyDescent="0.25">
      <c r="A513" s="4" t="s">
        <v>337</v>
      </c>
      <c r="B513" s="4">
        <v>16</v>
      </c>
      <c r="C513" s="4"/>
      <c r="D513" s="69">
        <v>0</v>
      </c>
      <c r="E513" s="4">
        <v>0</v>
      </c>
      <c r="F513" s="69">
        <v>0</v>
      </c>
    </row>
    <row r="514" spans="1:6" ht="15.75" hidden="1" customHeight="1" x14ac:dyDescent="0.25">
      <c r="A514" s="4" t="s">
        <v>337</v>
      </c>
      <c r="B514" s="4">
        <v>17</v>
      </c>
      <c r="C514" s="4"/>
      <c r="D514" s="69">
        <v>0</v>
      </c>
      <c r="E514" s="4">
        <v>0</v>
      </c>
      <c r="F514" s="69">
        <v>0</v>
      </c>
    </row>
    <row r="515" spans="1:6" ht="15.75" hidden="1" customHeight="1" x14ac:dyDescent="0.25">
      <c r="A515" s="4" t="s">
        <v>337</v>
      </c>
      <c r="B515" s="4">
        <v>18</v>
      </c>
      <c r="C515" s="4">
        <v>2</v>
      </c>
      <c r="D515" s="69">
        <v>278960</v>
      </c>
      <c r="E515" s="4">
        <v>0</v>
      </c>
      <c r="F515" s="69">
        <v>0</v>
      </c>
    </row>
    <row r="516" spans="1:6" ht="15.75" hidden="1" customHeight="1" x14ac:dyDescent="0.25">
      <c r="A516" s="4" t="s">
        <v>337</v>
      </c>
      <c r="B516" s="4">
        <v>19</v>
      </c>
      <c r="C516" s="4">
        <v>0</v>
      </c>
      <c r="D516" s="69">
        <v>0</v>
      </c>
      <c r="E516" s="4">
        <v>0</v>
      </c>
      <c r="F516" s="69">
        <v>0</v>
      </c>
    </row>
    <row r="517" spans="1:6" ht="15.75" hidden="1" customHeight="1" x14ac:dyDescent="0.25">
      <c r="A517" s="4" t="s">
        <v>337</v>
      </c>
      <c r="B517" s="4">
        <v>20</v>
      </c>
      <c r="C517" s="4"/>
      <c r="D517" s="69">
        <v>0</v>
      </c>
      <c r="E517" s="4">
        <v>0</v>
      </c>
      <c r="F517" s="69">
        <v>0</v>
      </c>
    </row>
    <row r="518" spans="1:6" ht="15.75" hidden="1" customHeight="1" x14ac:dyDescent="0.25">
      <c r="A518" s="4" t="s">
        <v>337</v>
      </c>
      <c r="B518" s="4">
        <v>21</v>
      </c>
      <c r="C518" s="4"/>
      <c r="D518" s="69">
        <v>0</v>
      </c>
      <c r="E518" s="4">
        <v>0</v>
      </c>
      <c r="F518" s="69">
        <v>0</v>
      </c>
    </row>
    <row r="519" spans="1:6" ht="15.75" hidden="1" customHeight="1" x14ac:dyDescent="0.25">
      <c r="A519" s="4" t="s">
        <v>337</v>
      </c>
      <c r="B519" s="4">
        <v>22</v>
      </c>
      <c r="C519" s="4"/>
      <c r="D519" s="69">
        <v>0</v>
      </c>
      <c r="E519" s="4">
        <v>0</v>
      </c>
      <c r="F519" s="69">
        <v>0</v>
      </c>
    </row>
    <row r="520" spans="1:6" ht="15.75" hidden="1" customHeight="1" x14ac:dyDescent="0.25">
      <c r="A520" s="4" t="s">
        <v>337</v>
      </c>
      <c r="B520" s="4">
        <v>23</v>
      </c>
      <c r="C520" s="4"/>
      <c r="D520" s="69">
        <v>0</v>
      </c>
      <c r="E520" s="4">
        <v>0</v>
      </c>
      <c r="F520" s="69">
        <v>0</v>
      </c>
    </row>
    <row r="521" spans="1:6" ht="15.75" hidden="1" customHeight="1" x14ac:dyDescent="0.25">
      <c r="A521" s="4" t="s">
        <v>337</v>
      </c>
      <c r="B521" s="4">
        <v>24</v>
      </c>
      <c r="C521" s="4"/>
      <c r="D521" s="69">
        <v>0</v>
      </c>
      <c r="E521" s="4">
        <v>0</v>
      </c>
      <c r="F521" s="69">
        <v>0</v>
      </c>
    </row>
    <row r="522" spans="1:6" ht="15.75" hidden="1" customHeight="1" x14ac:dyDescent="0.25">
      <c r="A522" s="4" t="s">
        <v>337</v>
      </c>
      <c r="B522" s="4">
        <v>25</v>
      </c>
      <c r="C522" s="4"/>
      <c r="D522" s="69">
        <v>0</v>
      </c>
      <c r="E522" s="4">
        <v>0</v>
      </c>
      <c r="F522" s="69">
        <v>0</v>
      </c>
    </row>
    <row r="523" spans="1:6" ht="15.75" hidden="1" customHeight="1" x14ac:dyDescent="0.25">
      <c r="A523" s="4" t="s">
        <v>337</v>
      </c>
      <c r="B523" s="4">
        <v>26</v>
      </c>
      <c r="C523" s="4"/>
      <c r="D523" s="69">
        <v>0</v>
      </c>
      <c r="E523" s="4">
        <v>0</v>
      </c>
      <c r="F523" s="69">
        <v>0</v>
      </c>
    </row>
    <row r="524" spans="1:6" ht="15.75" hidden="1" customHeight="1" x14ac:dyDescent="0.25">
      <c r="A524" s="4" t="s">
        <v>337</v>
      </c>
      <c r="B524" s="4">
        <v>27</v>
      </c>
      <c r="C524" s="4"/>
      <c r="D524" s="69">
        <v>0</v>
      </c>
      <c r="E524" s="4">
        <v>0</v>
      </c>
      <c r="F524" s="69">
        <v>0</v>
      </c>
    </row>
    <row r="525" spans="1:6" ht="15.75" hidden="1" customHeight="1" x14ac:dyDescent="0.25">
      <c r="A525" s="4" t="s">
        <v>337</v>
      </c>
      <c r="B525" s="4">
        <v>28</v>
      </c>
      <c r="C525" s="4"/>
      <c r="D525" s="69">
        <v>0</v>
      </c>
      <c r="E525" s="4">
        <v>0</v>
      </c>
      <c r="F525" s="69">
        <v>0</v>
      </c>
    </row>
    <row r="526" spans="1:6" ht="15.75" hidden="1" customHeight="1" x14ac:dyDescent="0.25">
      <c r="A526" s="4" t="s">
        <v>337</v>
      </c>
      <c r="B526" s="4">
        <v>29</v>
      </c>
      <c r="C526" s="4"/>
      <c r="D526" s="69">
        <v>0</v>
      </c>
      <c r="E526" s="4">
        <v>0</v>
      </c>
      <c r="F526" s="69">
        <v>0</v>
      </c>
    </row>
    <row r="527" spans="1:6" ht="15.75" hidden="1" customHeight="1" x14ac:dyDescent="0.25">
      <c r="A527" s="4" t="s">
        <v>337</v>
      </c>
      <c r="B527" s="4">
        <v>30</v>
      </c>
      <c r="C527" s="4"/>
      <c r="D527" s="69">
        <v>0</v>
      </c>
      <c r="E527" s="4">
        <v>4</v>
      </c>
      <c r="F527" s="69">
        <v>52784</v>
      </c>
    </row>
    <row r="528" spans="1:6" ht="15.75" hidden="1" customHeight="1" x14ac:dyDescent="0.25">
      <c r="A528" s="4" t="s">
        <v>337</v>
      </c>
      <c r="B528" s="4">
        <v>31</v>
      </c>
      <c r="C528" s="4"/>
      <c r="D528" s="69">
        <v>0</v>
      </c>
      <c r="E528" s="4">
        <v>0</v>
      </c>
      <c r="F528" s="69">
        <v>0</v>
      </c>
    </row>
    <row r="529" spans="1:6" ht="15.75" hidden="1" customHeight="1" x14ac:dyDescent="0.25">
      <c r="A529" s="4" t="s">
        <v>338</v>
      </c>
      <c r="B529" s="4">
        <v>1</v>
      </c>
      <c r="C529" s="4"/>
      <c r="D529" s="69">
        <v>0</v>
      </c>
      <c r="E529" s="4">
        <v>0</v>
      </c>
      <c r="F529" s="69">
        <v>0</v>
      </c>
    </row>
    <row r="530" spans="1:6" ht="15.75" hidden="1" customHeight="1" x14ac:dyDescent="0.25">
      <c r="A530" s="4" t="s">
        <v>338</v>
      </c>
      <c r="B530" s="4">
        <v>2</v>
      </c>
      <c r="C530" s="4"/>
      <c r="D530" s="69">
        <v>0</v>
      </c>
      <c r="E530" s="4">
        <v>0</v>
      </c>
      <c r="F530" s="69">
        <v>0</v>
      </c>
    </row>
    <row r="531" spans="1:6" ht="15.75" hidden="1" customHeight="1" x14ac:dyDescent="0.25">
      <c r="A531" s="4" t="s">
        <v>338</v>
      </c>
      <c r="B531" s="4">
        <v>3</v>
      </c>
      <c r="C531" s="4"/>
      <c r="D531" s="69">
        <v>0</v>
      </c>
      <c r="E531" s="4">
        <v>0</v>
      </c>
      <c r="F531" s="69">
        <v>0</v>
      </c>
    </row>
    <row r="532" spans="1:6" ht="15.75" hidden="1" customHeight="1" x14ac:dyDescent="0.25">
      <c r="A532" s="4" t="s">
        <v>338</v>
      </c>
      <c r="B532" s="4">
        <v>4</v>
      </c>
      <c r="C532" s="4"/>
      <c r="D532" s="69">
        <v>0</v>
      </c>
      <c r="E532" s="4">
        <v>0</v>
      </c>
      <c r="F532" s="69">
        <v>0</v>
      </c>
    </row>
    <row r="533" spans="1:6" ht="15.75" hidden="1" customHeight="1" x14ac:dyDescent="0.25">
      <c r="A533" s="4" t="s">
        <v>338</v>
      </c>
      <c r="B533" s="4">
        <v>5</v>
      </c>
      <c r="C533" s="4"/>
      <c r="D533" s="69">
        <v>0</v>
      </c>
      <c r="E533" s="4">
        <v>0</v>
      </c>
      <c r="F533" s="69">
        <v>0</v>
      </c>
    </row>
    <row r="534" spans="1:6" ht="15.75" hidden="1" customHeight="1" x14ac:dyDescent="0.25">
      <c r="A534" s="4" t="s">
        <v>338</v>
      </c>
      <c r="B534" s="4">
        <v>6</v>
      </c>
      <c r="C534" s="4"/>
      <c r="D534" s="69">
        <v>0</v>
      </c>
      <c r="E534" s="4">
        <v>0</v>
      </c>
      <c r="F534" s="69">
        <v>0</v>
      </c>
    </row>
    <row r="535" spans="1:6" ht="15.75" hidden="1" customHeight="1" x14ac:dyDescent="0.25">
      <c r="A535" s="4" t="s">
        <v>338</v>
      </c>
      <c r="B535" s="4">
        <v>7</v>
      </c>
      <c r="C535" s="4"/>
      <c r="D535" s="69">
        <v>0</v>
      </c>
      <c r="E535" s="4">
        <v>0</v>
      </c>
      <c r="F535" s="69">
        <v>0</v>
      </c>
    </row>
    <row r="536" spans="1:6" ht="15.75" hidden="1" customHeight="1" x14ac:dyDescent="0.25">
      <c r="A536" s="4" t="s">
        <v>338</v>
      </c>
      <c r="B536" s="4">
        <v>8</v>
      </c>
      <c r="C536" s="4"/>
      <c r="D536" s="69">
        <v>0</v>
      </c>
      <c r="E536" s="4">
        <v>0</v>
      </c>
      <c r="F536" s="69">
        <v>0</v>
      </c>
    </row>
    <row r="537" spans="1:6" ht="15.75" hidden="1" customHeight="1" x14ac:dyDescent="0.25">
      <c r="A537" s="4" t="s">
        <v>338</v>
      </c>
      <c r="B537" s="4">
        <v>9</v>
      </c>
      <c r="C537" s="4"/>
      <c r="D537" s="69">
        <v>0</v>
      </c>
      <c r="E537" s="4">
        <v>0</v>
      </c>
      <c r="F537" s="69">
        <v>0</v>
      </c>
    </row>
    <row r="538" spans="1:6" ht="15.75" hidden="1" customHeight="1" x14ac:dyDescent="0.25">
      <c r="A538" s="4" t="s">
        <v>338</v>
      </c>
      <c r="B538" s="4">
        <v>10</v>
      </c>
      <c r="C538" s="4"/>
      <c r="D538" s="69">
        <v>0</v>
      </c>
      <c r="E538" s="4">
        <v>0</v>
      </c>
      <c r="F538" s="69">
        <v>0</v>
      </c>
    </row>
    <row r="539" spans="1:6" ht="15.75" hidden="1" customHeight="1" x14ac:dyDescent="0.25">
      <c r="A539" s="4" t="s">
        <v>338</v>
      </c>
      <c r="B539" s="4">
        <v>11</v>
      </c>
      <c r="C539" s="4"/>
      <c r="D539" s="69">
        <v>0</v>
      </c>
      <c r="E539" s="4">
        <v>0</v>
      </c>
      <c r="F539" s="69">
        <v>0</v>
      </c>
    </row>
    <row r="540" spans="1:6" ht="15.75" hidden="1" customHeight="1" x14ac:dyDescent="0.25">
      <c r="A540" s="4" t="s">
        <v>338</v>
      </c>
      <c r="B540" s="4">
        <v>12</v>
      </c>
      <c r="C540" s="4"/>
      <c r="D540" s="69">
        <v>0</v>
      </c>
      <c r="E540" s="4">
        <v>0</v>
      </c>
      <c r="F540" s="69">
        <v>0</v>
      </c>
    </row>
    <row r="541" spans="1:6" ht="15.75" hidden="1" customHeight="1" x14ac:dyDescent="0.25">
      <c r="A541" s="4" t="s">
        <v>338</v>
      </c>
      <c r="B541" s="4">
        <v>13</v>
      </c>
      <c r="C541" s="4"/>
      <c r="D541" s="69">
        <v>0</v>
      </c>
      <c r="E541" s="4">
        <v>0</v>
      </c>
      <c r="F541" s="69">
        <v>0</v>
      </c>
    </row>
    <row r="542" spans="1:6" ht="15.75" hidden="1" customHeight="1" x14ac:dyDescent="0.25">
      <c r="A542" s="4" t="s">
        <v>338</v>
      </c>
      <c r="B542" s="4">
        <v>14</v>
      </c>
      <c r="C542" s="4"/>
      <c r="D542" s="69">
        <v>0</v>
      </c>
      <c r="E542" s="4">
        <v>0</v>
      </c>
      <c r="F542" s="69">
        <v>0</v>
      </c>
    </row>
    <row r="543" spans="1:6" ht="15.75" hidden="1" customHeight="1" x14ac:dyDescent="0.25">
      <c r="A543" s="4" t="s">
        <v>338</v>
      </c>
      <c r="B543" s="4">
        <v>15</v>
      </c>
      <c r="C543" s="4"/>
      <c r="D543" s="69">
        <v>0</v>
      </c>
      <c r="E543" s="4">
        <v>0</v>
      </c>
      <c r="F543" s="69">
        <v>0</v>
      </c>
    </row>
    <row r="544" spans="1:6" ht="15.75" hidden="1" customHeight="1" x14ac:dyDescent="0.25">
      <c r="A544" s="4" t="s">
        <v>338</v>
      </c>
      <c r="B544" s="4">
        <v>16</v>
      </c>
      <c r="C544" s="4"/>
      <c r="D544" s="69">
        <v>0</v>
      </c>
      <c r="E544" s="4">
        <v>0</v>
      </c>
      <c r="F544" s="69">
        <v>0</v>
      </c>
    </row>
    <row r="545" spans="1:6" ht="15.75" hidden="1" customHeight="1" x14ac:dyDescent="0.25">
      <c r="A545" s="4" t="s">
        <v>338</v>
      </c>
      <c r="B545" s="4">
        <v>17</v>
      </c>
      <c r="C545" s="4"/>
      <c r="D545" s="69">
        <v>0</v>
      </c>
      <c r="E545" s="4">
        <v>0</v>
      </c>
      <c r="F545" s="69">
        <v>0</v>
      </c>
    </row>
    <row r="546" spans="1:6" ht="15.75" hidden="1" customHeight="1" x14ac:dyDescent="0.25">
      <c r="A546" s="4" t="s">
        <v>338</v>
      </c>
      <c r="B546" s="4">
        <v>18</v>
      </c>
      <c r="C546" s="4"/>
      <c r="D546" s="69">
        <v>0</v>
      </c>
      <c r="E546" s="4">
        <v>0</v>
      </c>
      <c r="F546" s="69">
        <v>0</v>
      </c>
    </row>
    <row r="547" spans="1:6" ht="15.75" hidden="1" customHeight="1" x14ac:dyDescent="0.25">
      <c r="A547" s="4" t="s">
        <v>338</v>
      </c>
      <c r="B547" s="4">
        <v>19</v>
      </c>
      <c r="C547" s="4"/>
      <c r="D547" s="69">
        <v>0</v>
      </c>
      <c r="E547" s="4">
        <v>0</v>
      </c>
      <c r="F547" s="69">
        <v>0</v>
      </c>
    </row>
    <row r="548" spans="1:6" ht="15.75" hidden="1" customHeight="1" x14ac:dyDescent="0.25">
      <c r="A548" s="4" t="s">
        <v>338</v>
      </c>
      <c r="B548" s="4">
        <v>20</v>
      </c>
      <c r="C548" s="4"/>
      <c r="D548" s="69">
        <v>0</v>
      </c>
      <c r="E548" s="4">
        <v>0</v>
      </c>
      <c r="F548" s="69">
        <v>0</v>
      </c>
    </row>
    <row r="549" spans="1:6" ht="15.75" hidden="1" customHeight="1" x14ac:dyDescent="0.25">
      <c r="A549" s="4" t="s">
        <v>338</v>
      </c>
      <c r="B549" s="4">
        <v>21</v>
      </c>
      <c r="C549" s="4"/>
      <c r="D549" s="69">
        <v>0</v>
      </c>
      <c r="E549" s="4">
        <v>0</v>
      </c>
      <c r="F549" s="69">
        <v>0</v>
      </c>
    </row>
    <row r="550" spans="1:6" ht="15.75" hidden="1" customHeight="1" x14ac:dyDescent="0.25">
      <c r="A550" s="4" t="s">
        <v>338</v>
      </c>
      <c r="B550" s="4">
        <v>22</v>
      </c>
      <c r="C550" s="4"/>
      <c r="D550" s="69">
        <v>0</v>
      </c>
      <c r="E550" s="4">
        <v>0</v>
      </c>
      <c r="F550" s="69">
        <v>0</v>
      </c>
    </row>
    <row r="551" spans="1:6" ht="15.75" hidden="1" customHeight="1" x14ac:dyDescent="0.25">
      <c r="A551" s="4" t="s">
        <v>338</v>
      </c>
      <c r="B551" s="4">
        <v>23</v>
      </c>
      <c r="C551" s="4"/>
      <c r="D551" s="69">
        <v>0</v>
      </c>
      <c r="E551" s="4">
        <v>0</v>
      </c>
      <c r="F551" s="69">
        <v>0</v>
      </c>
    </row>
    <row r="552" spans="1:6" ht="15.75" hidden="1" customHeight="1" x14ac:dyDescent="0.25">
      <c r="A552" s="4" t="s">
        <v>338</v>
      </c>
      <c r="B552" s="4">
        <v>24</v>
      </c>
      <c r="C552" s="4"/>
      <c r="D552" s="69">
        <v>0</v>
      </c>
      <c r="E552" s="4">
        <v>0</v>
      </c>
      <c r="F552" s="69">
        <v>0</v>
      </c>
    </row>
    <row r="553" spans="1:6" ht="15.75" hidden="1" customHeight="1" x14ac:dyDescent="0.25">
      <c r="A553" s="4" t="s">
        <v>338</v>
      </c>
      <c r="B553" s="4">
        <v>25</v>
      </c>
      <c r="C553" s="4"/>
      <c r="D553" s="69">
        <v>0</v>
      </c>
      <c r="E553" s="4">
        <v>0</v>
      </c>
      <c r="F553" s="69">
        <v>0</v>
      </c>
    </row>
    <row r="554" spans="1:6" ht="15.75" hidden="1" customHeight="1" x14ac:dyDescent="0.25">
      <c r="A554" s="4" t="s">
        <v>338</v>
      </c>
      <c r="B554" s="4">
        <v>26</v>
      </c>
      <c r="C554" s="4"/>
      <c r="D554" s="69">
        <v>0</v>
      </c>
      <c r="E554" s="4">
        <v>0</v>
      </c>
      <c r="F554" s="69">
        <v>0</v>
      </c>
    </row>
    <row r="555" spans="1:6" ht="15.75" hidden="1" customHeight="1" x14ac:dyDescent="0.25">
      <c r="A555" s="4" t="s">
        <v>338</v>
      </c>
      <c r="B555" s="4">
        <v>27</v>
      </c>
      <c r="C555" s="4"/>
      <c r="D555" s="69">
        <v>0</v>
      </c>
      <c r="E555" s="4">
        <v>0</v>
      </c>
      <c r="F555" s="69">
        <v>0</v>
      </c>
    </row>
    <row r="556" spans="1:6" ht="15.75" hidden="1" customHeight="1" x14ac:dyDescent="0.25">
      <c r="A556" s="4" t="s">
        <v>338</v>
      </c>
      <c r="B556" s="4">
        <v>28</v>
      </c>
      <c r="C556" s="4"/>
      <c r="D556" s="69">
        <v>0</v>
      </c>
      <c r="E556" s="4">
        <v>0</v>
      </c>
      <c r="F556" s="69">
        <v>0</v>
      </c>
    </row>
    <row r="557" spans="1:6" ht="15.75" hidden="1" customHeight="1" x14ac:dyDescent="0.25">
      <c r="A557" s="4" t="s">
        <v>338</v>
      </c>
      <c r="B557" s="4">
        <v>29</v>
      </c>
      <c r="C557" s="4"/>
      <c r="D557" s="69">
        <v>0</v>
      </c>
      <c r="E557" s="4">
        <v>0</v>
      </c>
      <c r="F557" s="69">
        <v>0</v>
      </c>
    </row>
    <row r="558" spans="1:6" ht="15.75" hidden="1" customHeight="1" x14ac:dyDescent="0.25">
      <c r="A558" s="4" t="s">
        <v>338</v>
      </c>
      <c r="B558" s="4">
        <v>30</v>
      </c>
      <c r="C558" s="4"/>
      <c r="D558" s="69">
        <v>0</v>
      </c>
      <c r="E558" s="4">
        <v>0</v>
      </c>
      <c r="F558" s="69">
        <v>0</v>
      </c>
    </row>
    <row r="559" spans="1:6" ht="15.75" hidden="1" customHeight="1" x14ac:dyDescent="0.25">
      <c r="A559" s="4" t="s">
        <v>338</v>
      </c>
      <c r="B559" s="4">
        <v>31</v>
      </c>
      <c r="C559" s="4"/>
      <c r="D559" s="69">
        <v>0</v>
      </c>
      <c r="E559" s="4">
        <v>0</v>
      </c>
      <c r="F559" s="69">
        <v>0</v>
      </c>
    </row>
    <row r="560" spans="1:6" ht="15.75" hidden="1" customHeight="1" x14ac:dyDescent="0.25">
      <c r="A560" s="4" t="s">
        <v>339</v>
      </c>
      <c r="B560" s="4">
        <v>1</v>
      </c>
      <c r="C560" s="4"/>
      <c r="D560" s="69">
        <v>0</v>
      </c>
      <c r="E560" s="4">
        <v>0</v>
      </c>
      <c r="F560" s="69">
        <v>0</v>
      </c>
    </row>
    <row r="561" spans="1:6" ht="15.75" hidden="1" customHeight="1" x14ac:dyDescent="0.25">
      <c r="A561" s="4" t="s">
        <v>339</v>
      </c>
      <c r="B561" s="4">
        <v>2</v>
      </c>
      <c r="C561" s="4"/>
      <c r="D561" s="69">
        <v>0</v>
      </c>
      <c r="E561" s="4">
        <v>0</v>
      </c>
      <c r="F561" s="69">
        <v>0</v>
      </c>
    </row>
    <row r="562" spans="1:6" ht="15.75" hidden="1" customHeight="1" x14ac:dyDescent="0.25">
      <c r="A562" s="4" t="s">
        <v>339</v>
      </c>
      <c r="B562" s="4">
        <v>3</v>
      </c>
      <c r="C562" s="4"/>
      <c r="D562" s="69">
        <v>0</v>
      </c>
      <c r="E562" s="4">
        <v>0</v>
      </c>
      <c r="F562" s="69">
        <v>0</v>
      </c>
    </row>
    <row r="563" spans="1:6" ht="15.75" hidden="1" customHeight="1" x14ac:dyDescent="0.25">
      <c r="A563" s="4" t="s">
        <v>339</v>
      </c>
      <c r="B563" s="4">
        <v>4</v>
      </c>
      <c r="C563" s="4"/>
      <c r="D563" s="69">
        <v>0</v>
      </c>
      <c r="E563" s="4">
        <v>0</v>
      </c>
      <c r="F563" s="69">
        <v>0</v>
      </c>
    </row>
    <row r="564" spans="1:6" ht="15.75" hidden="1" customHeight="1" x14ac:dyDescent="0.25">
      <c r="A564" s="4" t="s">
        <v>339</v>
      </c>
      <c r="B564" s="4">
        <v>5</v>
      </c>
      <c r="C564" s="4">
        <v>5</v>
      </c>
      <c r="D564" s="69">
        <v>773100</v>
      </c>
      <c r="E564" s="4">
        <v>0</v>
      </c>
      <c r="F564" s="69">
        <v>0</v>
      </c>
    </row>
    <row r="565" spans="1:6" ht="15.75" hidden="1" customHeight="1" x14ac:dyDescent="0.25">
      <c r="A565" s="4" t="s">
        <v>339</v>
      </c>
      <c r="B565" s="4">
        <v>6</v>
      </c>
      <c r="C565" s="4">
        <v>5</v>
      </c>
      <c r="D565" s="69">
        <v>1047510</v>
      </c>
      <c r="E565" s="4">
        <v>0</v>
      </c>
      <c r="F565" s="69">
        <v>0</v>
      </c>
    </row>
    <row r="566" spans="1:6" ht="15.75" hidden="1" customHeight="1" x14ac:dyDescent="0.25">
      <c r="A566" s="4" t="s">
        <v>339</v>
      </c>
      <c r="B566" s="4">
        <v>7</v>
      </c>
      <c r="C566" s="4"/>
      <c r="D566" s="69">
        <v>0</v>
      </c>
      <c r="E566" s="4">
        <v>0</v>
      </c>
      <c r="F566" s="69">
        <v>0</v>
      </c>
    </row>
    <row r="567" spans="1:6" ht="15.75" hidden="1" customHeight="1" x14ac:dyDescent="0.25">
      <c r="A567" s="4" t="s">
        <v>339</v>
      </c>
      <c r="B567" s="4">
        <v>8</v>
      </c>
      <c r="C567" s="4"/>
      <c r="D567" s="69">
        <v>0</v>
      </c>
      <c r="E567" s="4">
        <v>0</v>
      </c>
      <c r="F567" s="69">
        <v>0</v>
      </c>
    </row>
    <row r="568" spans="1:6" ht="15.75" hidden="1" customHeight="1" x14ac:dyDescent="0.25">
      <c r="A568" s="4" t="s">
        <v>339</v>
      </c>
      <c r="B568" s="4">
        <v>9</v>
      </c>
      <c r="C568" s="4"/>
      <c r="D568" s="69">
        <v>0</v>
      </c>
      <c r="E568" s="4">
        <v>0</v>
      </c>
      <c r="F568" s="69">
        <v>0</v>
      </c>
    </row>
    <row r="569" spans="1:6" ht="15.75" hidden="1" customHeight="1" x14ac:dyDescent="0.25">
      <c r="A569" s="4" t="s">
        <v>339</v>
      </c>
      <c r="B569" s="4">
        <v>10</v>
      </c>
      <c r="C569" s="4"/>
      <c r="D569" s="69">
        <v>0</v>
      </c>
      <c r="E569" s="4">
        <v>0</v>
      </c>
      <c r="F569" s="69">
        <v>0</v>
      </c>
    </row>
    <row r="570" spans="1:6" ht="15.75" hidden="1" customHeight="1" x14ac:dyDescent="0.25">
      <c r="A570" s="4" t="s">
        <v>339</v>
      </c>
      <c r="B570" s="4">
        <v>11</v>
      </c>
      <c r="C570" s="4"/>
      <c r="D570" s="69">
        <v>0</v>
      </c>
      <c r="E570" s="4">
        <v>0</v>
      </c>
      <c r="F570" s="69">
        <v>0</v>
      </c>
    </row>
    <row r="571" spans="1:6" ht="15.75" hidden="1" customHeight="1" x14ac:dyDescent="0.25">
      <c r="A571" s="4" t="s">
        <v>339</v>
      </c>
      <c r="B571" s="4">
        <v>12</v>
      </c>
      <c r="C571" s="4"/>
      <c r="D571" s="69">
        <v>0</v>
      </c>
      <c r="E571" s="4">
        <v>0</v>
      </c>
      <c r="F571" s="69">
        <v>0</v>
      </c>
    </row>
    <row r="572" spans="1:6" ht="15.75" hidden="1" customHeight="1" x14ac:dyDescent="0.25">
      <c r="A572" s="4" t="s">
        <v>339</v>
      </c>
      <c r="B572" s="4">
        <v>13</v>
      </c>
      <c r="C572" s="4"/>
      <c r="D572" s="69">
        <v>0</v>
      </c>
      <c r="E572" s="4">
        <v>0</v>
      </c>
      <c r="F572" s="69">
        <v>0</v>
      </c>
    </row>
    <row r="573" spans="1:6" ht="15.75" hidden="1" customHeight="1" x14ac:dyDescent="0.25">
      <c r="A573" s="4" t="s">
        <v>339</v>
      </c>
      <c r="B573" s="4">
        <v>14</v>
      </c>
      <c r="C573" s="4"/>
      <c r="D573" s="69">
        <v>0</v>
      </c>
      <c r="E573" s="4">
        <v>0</v>
      </c>
      <c r="F573" s="69">
        <v>0</v>
      </c>
    </row>
    <row r="574" spans="1:6" ht="15.75" hidden="1" customHeight="1" x14ac:dyDescent="0.25">
      <c r="A574" s="4" t="s">
        <v>339</v>
      </c>
      <c r="B574" s="4">
        <v>15</v>
      </c>
      <c r="C574" s="4"/>
      <c r="D574" s="69">
        <v>0</v>
      </c>
      <c r="E574" s="4">
        <v>0</v>
      </c>
      <c r="F574" s="69">
        <v>0</v>
      </c>
    </row>
    <row r="575" spans="1:6" ht="15.75" hidden="1" customHeight="1" x14ac:dyDescent="0.25">
      <c r="A575" s="4" t="s">
        <v>339</v>
      </c>
      <c r="B575" s="4">
        <v>16</v>
      </c>
      <c r="C575" s="4"/>
      <c r="D575" s="69">
        <v>0</v>
      </c>
      <c r="E575" s="4">
        <v>0</v>
      </c>
      <c r="F575" s="69">
        <v>0</v>
      </c>
    </row>
    <row r="576" spans="1:6" ht="15.75" hidden="1" customHeight="1" x14ac:dyDescent="0.25">
      <c r="A576" s="4" t="s">
        <v>339</v>
      </c>
      <c r="B576" s="4">
        <v>17</v>
      </c>
      <c r="C576" s="4"/>
      <c r="D576" s="69">
        <v>0</v>
      </c>
      <c r="E576" s="4">
        <v>0</v>
      </c>
      <c r="F576" s="69">
        <v>0</v>
      </c>
    </row>
    <row r="577" spans="1:6" ht="15.75" hidden="1" customHeight="1" x14ac:dyDescent="0.25">
      <c r="A577" s="4" t="s">
        <v>339</v>
      </c>
      <c r="B577" s="4">
        <v>18</v>
      </c>
      <c r="C577" s="4"/>
      <c r="D577" s="69">
        <v>0</v>
      </c>
      <c r="E577" s="4">
        <v>0</v>
      </c>
      <c r="F577" s="69">
        <v>0</v>
      </c>
    </row>
    <row r="578" spans="1:6" ht="15.75" hidden="1" customHeight="1" x14ac:dyDescent="0.25">
      <c r="A578" s="4" t="s">
        <v>339</v>
      </c>
      <c r="B578" s="4">
        <v>19</v>
      </c>
      <c r="C578" s="4"/>
      <c r="D578" s="69">
        <v>0</v>
      </c>
      <c r="E578" s="4">
        <v>0</v>
      </c>
      <c r="F578" s="69">
        <v>0</v>
      </c>
    </row>
    <row r="579" spans="1:6" ht="15.75" hidden="1" customHeight="1" x14ac:dyDescent="0.25">
      <c r="A579" s="4" t="s">
        <v>339</v>
      </c>
      <c r="B579" s="4">
        <v>20</v>
      </c>
      <c r="C579" s="4"/>
      <c r="D579" s="69">
        <v>0</v>
      </c>
      <c r="E579" s="4">
        <v>0</v>
      </c>
      <c r="F579" s="69">
        <v>0</v>
      </c>
    </row>
    <row r="580" spans="1:6" ht="15.75" hidden="1" customHeight="1" x14ac:dyDescent="0.25">
      <c r="A580" s="4" t="s">
        <v>339</v>
      </c>
      <c r="B580" s="4">
        <v>21</v>
      </c>
      <c r="C580" s="4"/>
      <c r="D580" s="69">
        <v>0</v>
      </c>
      <c r="E580" s="4">
        <v>0</v>
      </c>
      <c r="F580" s="69">
        <v>0</v>
      </c>
    </row>
    <row r="581" spans="1:6" ht="15.75" hidden="1" customHeight="1" x14ac:dyDescent="0.25">
      <c r="A581" s="4" t="s">
        <v>339</v>
      </c>
      <c r="B581" s="4">
        <v>22</v>
      </c>
      <c r="C581" s="4"/>
      <c r="D581" s="69">
        <v>0</v>
      </c>
      <c r="E581" s="4">
        <v>0</v>
      </c>
      <c r="F581" s="69">
        <v>0</v>
      </c>
    </row>
    <row r="582" spans="1:6" ht="15.75" hidden="1" customHeight="1" x14ac:dyDescent="0.25">
      <c r="A582" s="4" t="s">
        <v>339</v>
      </c>
      <c r="B582" s="4">
        <v>23</v>
      </c>
      <c r="C582" s="4"/>
      <c r="D582" s="69">
        <v>0</v>
      </c>
      <c r="E582" s="4">
        <v>0</v>
      </c>
      <c r="F582" s="69">
        <v>0</v>
      </c>
    </row>
    <row r="583" spans="1:6" ht="15.75" hidden="1" customHeight="1" x14ac:dyDescent="0.25">
      <c r="A583" s="4" t="s">
        <v>339</v>
      </c>
      <c r="B583" s="4">
        <v>24</v>
      </c>
      <c r="C583" s="4"/>
      <c r="D583" s="69">
        <v>0</v>
      </c>
      <c r="E583" s="4">
        <v>0</v>
      </c>
      <c r="F583" s="69">
        <v>0</v>
      </c>
    </row>
    <row r="584" spans="1:6" ht="15.75" hidden="1" customHeight="1" x14ac:dyDescent="0.25">
      <c r="A584" s="4" t="s">
        <v>339</v>
      </c>
      <c r="B584" s="4">
        <v>25</v>
      </c>
      <c r="C584" s="4"/>
      <c r="D584" s="69">
        <v>0</v>
      </c>
      <c r="E584" s="4">
        <v>0</v>
      </c>
      <c r="F584" s="69">
        <v>0</v>
      </c>
    </row>
    <row r="585" spans="1:6" ht="15.75" hidden="1" customHeight="1" x14ac:dyDescent="0.25">
      <c r="A585" s="4" t="s">
        <v>339</v>
      </c>
      <c r="B585" s="4">
        <v>26</v>
      </c>
      <c r="C585" s="4"/>
      <c r="D585" s="69">
        <v>0</v>
      </c>
      <c r="E585" s="4">
        <v>0</v>
      </c>
      <c r="F585" s="69">
        <v>0</v>
      </c>
    </row>
    <row r="586" spans="1:6" ht="15.75" hidden="1" customHeight="1" x14ac:dyDescent="0.25">
      <c r="A586" s="4" t="s">
        <v>339</v>
      </c>
      <c r="B586" s="4">
        <v>27</v>
      </c>
      <c r="C586" s="4"/>
      <c r="D586" s="69">
        <v>0</v>
      </c>
      <c r="E586" s="4">
        <v>0</v>
      </c>
      <c r="F586" s="69">
        <v>0</v>
      </c>
    </row>
    <row r="587" spans="1:6" ht="15.75" hidden="1" customHeight="1" x14ac:dyDescent="0.25">
      <c r="A587" s="4" t="s">
        <v>339</v>
      </c>
      <c r="B587" s="4">
        <v>28</v>
      </c>
      <c r="C587" s="4"/>
      <c r="D587" s="69">
        <v>0</v>
      </c>
      <c r="E587" s="4">
        <v>0</v>
      </c>
      <c r="F587" s="69">
        <v>0</v>
      </c>
    </row>
    <row r="588" spans="1:6" ht="15.75" hidden="1" customHeight="1" x14ac:dyDescent="0.25">
      <c r="A588" s="4" t="s">
        <v>339</v>
      </c>
      <c r="B588" s="4">
        <v>29</v>
      </c>
      <c r="C588" s="4"/>
      <c r="D588" s="69">
        <v>0</v>
      </c>
      <c r="E588" s="4">
        <v>0</v>
      </c>
      <c r="F588" s="69">
        <v>0</v>
      </c>
    </row>
    <row r="589" spans="1:6" ht="15.75" hidden="1" customHeight="1" x14ac:dyDescent="0.25">
      <c r="A589" s="4" t="s">
        <v>339</v>
      </c>
      <c r="B589" s="4">
        <v>30</v>
      </c>
      <c r="C589" s="4"/>
      <c r="D589" s="69">
        <v>0</v>
      </c>
      <c r="E589" s="4">
        <v>0</v>
      </c>
      <c r="F589" s="69">
        <v>0</v>
      </c>
    </row>
    <row r="590" spans="1:6" ht="15.75" hidden="1" customHeight="1" x14ac:dyDescent="0.25">
      <c r="A590" s="4" t="s">
        <v>339</v>
      </c>
      <c r="B590" s="4">
        <v>31</v>
      </c>
      <c r="C590" s="4"/>
      <c r="D590" s="69">
        <v>0</v>
      </c>
      <c r="E590" s="4">
        <v>0</v>
      </c>
      <c r="F590" s="69">
        <v>0</v>
      </c>
    </row>
    <row r="591" spans="1:6" ht="15.75" hidden="1" customHeight="1" x14ac:dyDescent="0.25">
      <c r="A591" s="4" t="s">
        <v>340</v>
      </c>
      <c r="B591" s="4">
        <v>1</v>
      </c>
      <c r="C591" s="4"/>
      <c r="D591" s="69">
        <v>0</v>
      </c>
      <c r="E591" s="4">
        <v>0</v>
      </c>
      <c r="F591" s="69">
        <v>0</v>
      </c>
    </row>
    <row r="592" spans="1:6" ht="15.75" hidden="1" customHeight="1" x14ac:dyDescent="0.25">
      <c r="A592" s="4" t="s">
        <v>340</v>
      </c>
      <c r="B592" s="4">
        <v>2</v>
      </c>
      <c r="C592" s="4"/>
      <c r="D592" s="69">
        <v>0</v>
      </c>
      <c r="E592" s="4">
        <v>0</v>
      </c>
      <c r="F592" s="69">
        <v>0</v>
      </c>
    </row>
    <row r="593" spans="1:6" ht="15.75" hidden="1" customHeight="1" x14ac:dyDescent="0.25">
      <c r="A593" s="4" t="s">
        <v>340</v>
      </c>
      <c r="B593" s="4">
        <v>3</v>
      </c>
      <c r="C593" s="4"/>
      <c r="D593" s="69">
        <v>0</v>
      </c>
      <c r="E593" s="4">
        <v>0</v>
      </c>
      <c r="F593" s="69">
        <v>0</v>
      </c>
    </row>
    <row r="594" spans="1:6" ht="15.75" hidden="1" customHeight="1" x14ac:dyDescent="0.25">
      <c r="A594" s="4" t="s">
        <v>340</v>
      </c>
      <c r="B594" s="4">
        <v>4</v>
      </c>
      <c r="C594" s="4"/>
      <c r="D594" s="69">
        <v>0</v>
      </c>
      <c r="E594" s="4">
        <v>0</v>
      </c>
      <c r="F594" s="69">
        <v>0</v>
      </c>
    </row>
    <row r="595" spans="1:6" ht="15.75" hidden="1" customHeight="1" x14ac:dyDescent="0.25">
      <c r="A595" s="4" t="s">
        <v>340</v>
      </c>
      <c r="B595" s="4">
        <v>5</v>
      </c>
      <c r="C595" s="4">
        <v>2</v>
      </c>
      <c r="D595" s="69">
        <v>309240</v>
      </c>
      <c r="E595" s="4">
        <v>2</v>
      </c>
      <c r="F595" s="69">
        <v>309240</v>
      </c>
    </row>
    <row r="596" spans="1:6" ht="15.75" hidden="1" customHeight="1" x14ac:dyDescent="0.25">
      <c r="A596" s="4" t="s">
        <v>340</v>
      </c>
      <c r="B596" s="4">
        <v>6</v>
      </c>
      <c r="C596" s="4"/>
      <c r="D596" s="69">
        <v>0</v>
      </c>
      <c r="E596" s="4">
        <v>0</v>
      </c>
      <c r="F596" s="69">
        <v>0</v>
      </c>
    </row>
    <row r="597" spans="1:6" ht="15.75" hidden="1" customHeight="1" x14ac:dyDescent="0.25">
      <c r="A597" s="4" t="s">
        <v>340</v>
      </c>
      <c r="B597" s="4">
        <v>7</v>
      </c>
      <c r="C597" s="4"/>
      <c r="D597" s="69">
        <v>0</v>
      </c>
      <c r="E597" s="4">
        <v>0</v>
      </c>
      <c r="F597" s="69">
        <v>0</v>
      </c>
    </row>
    <row r="598" spans="1:6" ht="15.75" hidden="1" customHeight="1" x14ac:dyDescent="0.25">
      <c r="A598" s="4" t="s">
        <v>340</v>
      </c>
      <c r="B598" s="4">
        <v>8</v>
      </c>
      <c r="C598" s="4"/>
      <c r="D598" s="69">
        <v>0</v>
      </c>
      <c r="E598" s="4">
        <v>0</v>
      </c>
      <c r="F598" s="69">
        <v>0</v>
      </c>
    </row>
    <row r="599" spans="1:6" ht="15.75" hidden="1" customHeight="1" x14ac:dyDescent="0.25">
      <c r="A599" s="4" t="s">
        <v>340</v>
      </c>
      <c r="B599" s="4">
        <v>9</v>
      </c>
      <c r="C599" s="4"/>
      <c r="D599" s="69">
        <v>0</v>
      </c>
      <c r="E599" s="4">
        <v>0</v>
      </c>
      <c r="F599" s="69">
        <v>0</v>
      </c>
    </row>
    <row r="600" spans="1:6" ht="15.75" hidden="1" customHeight="1" x14ac:dyDescent="0.25">
      <c r="A600" s="4" t="s">
        <v>340</v>
      </c>
      <c r="B600" s="4">
        <v>10</v>
      </c>
      <c r="C600" s="4"/>
      <c r="D600" s="69">
        <v>0</v>
      </c>
      <c r="E600" s="4">
        <v>0</v>
      </c>
      <c r="F600" s="69">
        <v>0</v>
      </c>
    </row>
    <row r="601" spans="1:6" ht="15.75" hidden="1" customHeight="1" x14ac:dyDescent="0.25">
      <c r="A601" s="4" t="s">
        <v>340</v>
      </c>
      <c r="B601" s="4">
        <v>11</v>
      </c>
      <c r="C601" s="4"/>
      <c r="D601" s="69">
        <v>0</v>
      </c>
      <c r="E601" s="4">
        <v>0</v>
      </c>
      <c r="F601" s="69">
        <v>0</v>
      </c>
    </row>
    <row r="602" spans="1:6" ht="15.75" hidden="1" customHeight="1" x14ac:dyDescent="0.25">
      <c r="A602" s="4" t="s">
        <v>340</v>
      </c>
      <c r="B602" s="4">
        <v>12</v>
      </c>
      <c r="C602" s="4"/>
      <c r="D602" s="69">
        <v>0</v>
      </c>
      <c r="E602" s="4">
        <v>0</v>
      </c>
      <c r="F602" s="69">
        <v>0</v>
      </c>
    </row>
    <row r="603" spans="1:6" ht="15.75" hidden="1" customHeight="1" x14ac:dyDescent="0.25">
      <c r="A603" s="4" t="s">
        <v>340</v>
      </c>
      <c r="B603" s="4">
        <v>13</v>
      </c>
      <c r="C603" s="4"/>
      <c r="D603" s="69">
        <v>0</v>
      </c>
      <c r="E603" s="4">
        <v>0</v>
      </c>
      <c r="F603" s="69">
        <v>0</v>
      </c>
    </row>
    <row r="604" spans="1:6" ht="15.75" hidden="1" customHeight="1" x14ac:dyDescent="0.25">
      <c r="A604" s="4" t="s">
        <v>340</v>
      </c>
      <c r="B604" s="4">
        <v>14</v>
      </c>
      <c r="C604" s="4"/>
      <c r="D604" s="69">
        <v>0</v>
      </c>
      <c r="E604" s="4">
        <v>0</v>
      </c>
      <c r="F604" s="69">
        <v>0</v>
      </c>
    </row>
    <row r="605" spans="1:6" ht="15.75" hidden="1" customHeight="1" x14ac:dyDescent="0.25">
      <c r="A605" s="4" t="s">
        <v>340</v>
      </c>
      <c r="B605" s="4">
        <v>15</v>
      </c>
      <c r="C605" s="4"/>
      <c r="D605" s="69">
        <v>0</v>
      </c>
      <c r="E605" s="4">
        <v>0</v>
      </c>
      <c r="F605" s="69">
        <v>0</v>
      </c>
    </row>
    <row r="606" spans="1:6" ht="15.75" hidden="1" customHeight="1" x14ac:dyDescent="0.25">
      <c r="A606" s="4" t="s">
        <v>340</v>
      </c>
      <c r="B606" s="4">
        <v>16</v>
      </c>
      <c r="C606" s="4"/>
      <c r="D606" s="69">
        <v>0</v>
      </c>
      <c r="E606" s="4">
        <v>0</v>
      </c>
      <c r="F606" s="69">
        <v>0</v>
      </c>
    </row>
    <row r="607" spans="1:6" ht="15.75" hidden="1" customHeight="1" x14ac:dyDescent="0.25">
      <c r="A607" s="4" t="s">
        <v>340</v>
      </c>
      <c r="B607" s="4">
        <v>17</v>
      </c>
      <c r="C607" s="4"/>
      <c r="D607" s="69">
        <v>0</v>
      </c>
      <c r="E607" s="4">
        <v>0</v>
      </c>
      <c r="F607" s="69">
        <v>0</v>
      </c>
    </row>
    <row r="608" spans="1:6" ht="15.75" hidden="1" customHeight="1" x14ac:dyDescent="0.25">
      <c r="A608" s="4" t="s">
        <v>340</v>
      </c>
      <c r="B608" s="4">
        <v>18</v>
      </c>
      <c r="C608" s="4"/>
      <c r="D608" s="69">
        <v>0</v>
      </c>
      <c r="E608" s="4">
        <v>0</v>
      </c>
      <c r="F608" s="69">
        <v>0</v>
      </c>
    </row>
    <row r="609" spans="1:6" ht="15.75" hidden="1" customHeight="1" x14ac:dyDescent="0.25">
      <c r="A609" s="4" t="s">
        <v>340</v>
      </c>
      <c r="B609" s="4">
        <v>19</v>
      </c>
      <c r="C609" s="4"/>
      <c r="D609" s="69">
        <v>0</v>
      </c>
      <c r="E609" s="4">
        <v>0</v>
      </c>
      <c r="F609" s="69">
        <v>0</v>
      </c>
    </row>
    <row r="610" spans="1:6" ht="15.75" hidden="1" customHeight="1" x14ac:dyDescent="0.25">
      <c r="A610" s="4" t="s">
        <v>340</v>
      </c>
      <c r="B610" s="4">
        <v>20</v>
      </c>
      <c r="C610" s="4"/>
      <c r="D610" s="69">
        <v>0</v>
      </c>
      <c r="E610" s="4">
        <v>0</v>
      </c>
      <c r="F610" s="69">
        <v>0</v>
      </c>
    </row>
    <row r="611" spans="1:6" ht="15.75" hidden="1" customHeight="1" x14ac:dyDescent="0.25">
      <c r="A611" s="4" t="s">
        <v>340</v>
      </c>
      <c r="B611" s="4">
        <v>21</v>
      </c>
      <c r="C611" s="4"/>
      <c r="D611" s="69">
        <v>0</v>
      </c>
      <c r="E611" s="4">
        <v>0</v>
      </c>
      <c r="F611" s="69">
        <v>0</v>
      </c>
    </row>
    <row r="612" spans="1:6" ht="15.75" hidden="1" customHeight="1" x14ac:dyDescent="0.25">
      <c r="A612" s="4" t="s">
        <v>340</v>
      </c>
      <c r="B612" s="4">
        <v>22</v>
      </c>
      <c r="C612" s="4"/>
      <c r="D612" s="69">
        <v>0</v>
      </c>
      <c r="E612" s="4">
        <v>0</v>
      </c>
      <c r="F612" s="69">
        <v>0</v>
      </c>
    </row>
    <row r="613" spans="1:6" ht="15.75" hidden="1" customHeight="1" x14ac:dyDescent="0.25">
      <c r="A613" s="4" t="s">
        <v>340</v>
      </c>
      <c r="B613" s="4">
        <v>23</v>
      </c>
      <c r="C613" s="4"/>
      <c r="D613" s="69">
        <v>0</v>
      </c>
      <c r="E613" s="4">
        <v>0</v>
      </c>
      <c r="F613" s="69">
        <v>0</v>
      </c>
    </row>
    <row r="614" spans="1:6" ht="15.75" hidden="1" customHeight="1" x14ac:dyDescent="0.25">
      <c r="A614" s="4" t="s">
        <v>340</v>
      </c>
      <c r="B614" s="4">
        <v>24</v>
      </c>
      <c r="C614" s="4"/>
      <c r="D614" s="69">
        <v>0</v>
      </c>
      <c r="E614" s="4">
        <v>0</v>
      </c>
      <c r="F614" s="69">
        <v>0</v>
      </c>
    </row>
    <row r="615" spans="1:6" ht="15.75" hidden="1" customHeight="1" x14ac:dyDescent="0.25">
      <c r="A615" s="4" t="s">
        <v>340</v>
      </c>
      <c r="B615" s="4">
        <v>25</v>
      </c>
      <c r="C615" s="4"/>
      <c r="D615" s="69">
        <v>0</v>
      </c>
      <c r="E615" s="4">
        <v>0</v>
      </c>
      <c r="F615" s="69">
        <v>0</v>
      </c>
    </row>
    <row r="616" spans="1:6" ht="15.75" hidden="1" customHeight="1" x14ac:dyDescent="0.25">
      <c r="A616" s="4" t="s">
        <v>340</v>
      </c>
      <c r="B616" s="4">
        <v>26</v>
      </c>
      <c r="C616" s="4"/>
      <c r="D616" s="69">
        <v>0</v>
      </c>
      <c r="E616" s="4">
        <v>0</v>
      </c>
      <c r="F616" s="69">
        <v>0</v>
      </c>
    </row>
    <row r="617" spans="1:6" ht="15.75" hidden="1" customHeight="1" x14ac:dyDescent="0.25">
      <c r="A617" s="4" t="s">
        <v>340</v>
      </c>
      <c r="B617" s="4">
        <v>27</v>
      </c>
      <c r="C617" s="4"/>
      <c r="D617" s="69">
        <v>0</v>
      </c>
      <c r="E617" s="4">
        <v>0</v>
      </c>
      <c r="F617" s="69">
        <v>0</v>
      </c>
    </row>
    <row r="618" spans="1:6" ht="15.75" hidden="1" customHeight="1" x14ac:dyDescent="0.25">
      <c r="A618" s="4" t="s">
        <v>340</v>
      </c>
      <c r="B618" s="4">
        <v>28</v>
      </c>
      <c r="C618" s="4"/>
      <c r="D618" s="69">
        <v>0</v>
      </c>
      <c r="E618" s="4">
        <v>0</v>
      </c>
      <c r="F618" s="69">
        <v>0</v>
      </c>
    </row>
    <row r="619" spans="1:6" ht="15.75" hidden="1" customHeight="1" x14ac:dyDescent="0.25">
      <c r="A619" s="4" t="s">
        <v>340</v>
      </c>
      <c r="B619" s="4">
        <v>29</v>
      </c>
      <c r="C619" s="4"/>
      <c r="D619" s="69">
        <v>0</v>
      </c>
      <c r="E619" s="4">
        <v>0</v>
      </c>
      <c r="F619" s="69">
        <v>0</v>
      </c>
    </row>
    <row r="620" spans="1:6" ht="15.75" hidden="1" customHeight="1" x14ac:dyDescent="0.25">
      <c r="A620" s="4" t="s">
        <v>340</v>
      </c>
      <c r="B620" s="4">
        <v>30</v>
      </c>
      <c r="C620" s="4"/>
      <c r="D620" s="69">
        <v>0</v>
      </c>
      <c r="E620" s="4">
        <v>0</v>
      </c>
      <c r="F620" s="69">
        <v>0</v>
      </c>
    </row>
    <row r="621" spans="1:6" ht="15.75" hidden="1" customHeight="1" x14ac:dyDescent="0.25">
      <c r="A621" s="4" t="s">
        <v>340</v>
      </c>
      <c r="B621" s="4">
        <v>31</v>
      </c>
      <c r="C621" s="4"/>
      <c r="D621" s="69">
        <v>0</v>
      </c>
      <c r="E621" s="4">
        <v>0</v>
      </c>
      <c r="F621" s="69">
        <v>0</v>
      </c>
    </row>
    <row r="622" spans="1:6" ht="15.75" hidden="1" customHeight="1" x14ac:dyDescent="0.25">
      <c r="A622" s="4" t="s">
        <v>341</v>
      </c>
      <c r="B622" s="4">
        <v>1</v>
      </c>
      <c r="C622" s="4"/>
      <c r="D622" s="69">
        <v>0</v>
      </c>
      <c r="E622" s="4">
        <v>0</v>
      </c>
      <c r="F622" s="69">
        <v>0</v>
      </c>
    </row>
    <row r="623" spans="1:6" ht="15.75" hidden="1" customHeight="1" x14ac:dyDescent="0.25">
      <c r="A623" s="4" t="s">
        <v>341</v>
      </c>
      <c r="B623" s="4">
        <v>2</v>
      </c>
      <c r="C623" s="4"/>
      <c r="D623" s="69">
        <v>0</v>
      </c>
      <c r="E623" s="4">
        <v>0</v>
      </c>
      <c r="F623" s="69">
        <v>0</v>
      </c>
    </row>
    <row r="624" spans="1:6" ht="15.75" hidden="1" customHeight="1" x14ac:dyDescent="0.25">
      <c r="A624" s="4" t="s">
        <v>341</v>
      </c>
      <c r="B624" s="4">
        <v>3</v>
      </c>
      <c r="C624" s="4"/>
      <c r="D624" s="69">
        <v>0</v>
      </c>
      <c r="E624" s="4">
        <v>0</v>
      </c>
      <c r="F624" s="69">
        <v>0</v>
      </c>
    </row>
    <row r="625" spans="1:6" ht="15.75" hidden="1" customHeight="1" x14ac:dyDescent="0.25">
      <c r="A625" s="4" t="s">
        <v>341</v>
      </c>
      <c r="B625" s="4">
        <v>4</v>
      </c>
      <c r="C625" s="4"/>
      <c r="D625" s="69">
        <v>0</v>
      </c>
      <c r="E625" s="4">
        <v>0</v>
      </c>
      <c r="F625" s="69">
        <v>0</v>
      </c>
    </row>
    <row r="626" spans="1:6" ht="15.75" hidden="1" customHeight="1" x14ac:dyDescent="0.25">
      <c r="A626" s="4" t="s">
        <v>341</v>
      </c>
      <c r="B626" s="4">
        <v>5</v>
      </c>
      <c r="C626" s="4"/>
      <c r="D626" s="69">
        <v>0</v>
      </c>
      <c r="E626" s="4">
        <v>0</v>
      </c>
      <c r="F626" s="69">
        <v>0</v>
      </c>
    </row>
    <row r="627" spans="1:6" ht="15.75" hidden="1" customHeight="1" x14ac:dyDescent="0.25">
      <c r="A627" s="4" t="s">
        <v>341</v>
      </c>
      <c r="B627" s="4">
        <v>6</v>
      </c>
      <c r="C627" s="4"/>
      <c r="D627" s="69">
        <v>0</v>
      </c>
      <c r="E627" s="4">
        <v>0</v>
      </c>
      <c r="F627" s="69">
        <v>0</v>
      </c>
    </row>
    <row r="628" spans="1:6" ht="15.75" hidden="1" customHeight="1" x14ac:dyDescent="0.25">
      <c r="A628" s="4" t="s">
        <v>341</v>
      </c>
      <c r="B628" s="4">
        <v>7</v>
      </c>
      <c r="C628" s="4"/>
      <c r="D628" s="69">
        <v>0</v>
      </c>
      <c r="E628" s="4">
        <v>0</v>
      </c>
      <c r="F628" s="69">
        <v>0</v>
      </c>
    </row>
    <row r="629" spans="1:6" ht="15.75" hidden="1" customHeight="1" x14ac:dyDescent="0.25">
      <c r="A629" s="4" t="s">
        <v>341</v>
      </c>
      <c r="B629" s="4">
        <v>8</v>
      </c>
      <c r="C629" s="4"/>
      <c r="D629" s="69">
        <v>0</v>
      </c>
      <c r="E629" s="4">
        <v>0</v>
      </c>
      <c r="F629" s="69">
        <v>0</v>
      </c>
    </row>
    <row r="630" spans="1:6" ht="15.75" hidden="1" customHeight="1" x14ac:dyDescent="0.25">
      <c r="A630" s="4" t="s">
        <v>341</v>
      </c>
      <c r="B630" s="4">
        <v>9</v>
      </c>
      <c r="C630" s="4"/>
      <c r="D630" s="69">
        <v>0</v>
      </c>
      <c r="E630" s="4">
        <v>0</v>
      </c>
      <c r="F630" s="69">
        <v>0</v>
      </c>
    </row>
    <row r="631" spans="1:6" ht="15.75" hidden="1" customHeight="1" x14ac:dyDescent="0.25">
      <c r="A631" s="4" t="s">
        <v>341</v>
      </c>
      <c r="B631" s="4">
        <v>10</v>
      </c>
      <c r="C631" s="4"/>
      <c r="D631" s="69">
        <v>0</v>
      </c>
      <c r="E631" s="4">
        <v>0</v>
      </c>
      <c r="F631" s="69">
        <v>0</v>
      </c>
    </row>
    <row r="632" spans="1:6" ht="15.75" hidden="1" customHeight="1" x14ac:dyDescent="0.25">
      <c r="A632" s="4" t="s">
        <v>341</v>
      </c>
      <c r="B632" s="4">
        <v>11</v>
      </c>
      <c r="C632" s="4"/>
      <c r="D632" s="69">
        <v>0</v>
      </c>
      <c r="E632" s="4">
        <v>0</v>
      </c>
      <c r="F632" s="69">
        <v>0</v>
      </c>
    </row>
    <row r="633" spans="1:6" ht="15.75" hidden="1" customHeight="1" x14ac:dyDescent="0.25">
      <c r="A633" s="4" t="s">
        <v>341</v>
      </c>
      <c r="B633" s="4">
        <v>12</v>
      </c>
      <c r="C633" s="4"/>
      <c r="D633" s="69">
        <v>0</v>
      </c>
      <c r="E633" s="4">
        <v>0</v>
      </c>
      <c r="F633" s="69">
        <v>0</v>
      </c>
    </row>
    <row r="634" spans="1:6" ht="15.75" hidden="1" customHeight="1" x14ac:dyDescent="0.25">
      <c r="A634" s="4" t="s">
        <v>341</v>
      </c>
      <c r="B634" s="4">
        <v>13</v>
      </c>
      <c r="C634" s="4"/>
      <c r="D634" s="69">
        <v>0</v>
      </c>
      <c r="E634" s="4">
        <v>0</v>
      </c>
      <c r="F634" s="69">
        <v>0</v>
      </c>
    </row>
    <row r="635" spans="1:6" ht="15.75" hidden="1" customHeight="1" x14ac:dyDescent="0.25">
      <c r="A635" s="4" t="s">
        <v>341</v>
      </c>
      <c r="B635" s="4">
        <v>14</v>
      </c>
      <c r="C635" s="4"/>
      <c r="D635" s="69">
        <v>0</v>
      </c>
      <c r="E635" s="4">
        <v>0</v>
      </c>
      <c r="F635" s="69">
        <v>0</v>
      </c>
    </row>
    <row r="636" spans="1:6" ht="15.75" hidden="1" customHeight="1" x14ac:dyDescent="0.25">
      <c r="A636" s="4" t="s">
        <v>341</v>
      </c>
      <c r="B636" s="4">
        <v>15</v>
      </c>
      <c r="C636" s="4"/>
      <c r="D636" s="69">
        <v>0</v>
      </c>
      <c r="E636" s="4">
        <v>0</v>
      </c>
      <c r="F636" s="69">
        <v>0</v>
      </c>
    </row>
    <row r="637" spans="1:6" ht="15.75" hidden="1" customHeight="1" x14ac:dyDescent="0.25">
      <c r="A637" s="4" t="s">
        <v>341</v>
      </c>
      <c r="B637" s="4">
        <v>16</v>
      </c>
      <c r="C637" s="4"/>
      <c r="D637" s="69">
        <v>0</v>
      </c>
      <c r="E637" s="4">
        <v>0</v>
      </c>
      <c r="F637" s="69">
        <v>0</v>
      </c>
    </row>
    <row r="638" spans="1:6" ht="15.75" hidden="1" customHeight="1" x14ac:dyDescent="0.25">
      <c r="A638" s="4" t="s">
        <v>341</v>
      </c>
      <c r="B638" s="4">
        <v>17</v>
      </c>
      <c r="C638" s="4"/>
      <c r="D638" s="69">
        <v>0</v>
      </c>
      <c r="E638" s="4">
        <v>0</v>
      </c>
      <c r="F638" s="69">
        <v>0</v>
      </c>
    </row>
    <row r="639" spans="1:6" ht="15.75" hidden="1" customHeight="1" x14ac:dyDescent="0.25">
      <c r="A639" s="4" t="s">
        <v>341</v>
      </c>
      <c r="B639" s="4">
        <v>18</v>
      </c>
      <c r="C639" s="4"/>
      <c r="D639" s="69">
        <v>0</v>
      </c>
      <c r="E639" s="4">
        <v>0</v>
      </c>
      <c r="F639" s="69">
        <v>0</v>
      </c>
    </row>
    <row r="640" spans="1:6" ht="15.75" hidden="1" customHeight="1" x14ac:dyDescent="0.25">
      <c r="A640" s="4" t="s">
        <v>341</v>
      </c>
      <c r="B640" s="4">
        <v>19</v>
      </c>
      <c r="C640" s="4"/>
      <c r="D640" s="69">
        <v>0</v>
      </c>
      <c r="E640" s="4">
        <v>0</v>
      </c>
      <c r="F640" s="69">
        <v>0</v>
      </c>
    </row>
    <row r="641" spans="1:6" ht="15.75" hidden="1" customHeight="1" x14ac:dyDescent="0.25">
      <c r="A641" s="4" t="s">
        <v>341</v>
      </c>
      <c r="B641" s="4">
        <v>20</v>
      </c>
      <c r="C641" s="4"/>
      <c r="D641" s="69">
        <v>0</v>
      </c>
      <c r="E641" s="4">
        <v>0</v>
      </c>
      <c r="F641" s="69">
        <v>0</v>
      </c>
    </row>
    <row r="642" spans="1:6" ht="15.75" hidden="1" customHeight="1" x14ac:dyDescent="0.25">
      <c r="A642" s="4" t="s">
        <v>341</v>
      </c>
      <c r="B642" s="4">
        <v>21</v>
      </c>
      <c r="C642" s="4"/>
      <c r="D642" s="69">
        <v>0</v>
      </c>
      <c r="E642" s="4">
        <v>0</v>
      </c>
      <c r="F642" s="69">
        <v>0</v>
      </c>
    </row>
    <row r="643" spans="1:6" ht="15.75" hidden="1" customHeight="1" x14ac:dyDescent="0.25">
      <c r="A643" s="4" t="s">
        <v>341</v>
      </c>
      <c r="B643" s="4">
        <v>22</v>
      </c>
      <c r="C643" s="4"/>
      <c r="D643" s="69">
        <v>0</v>
      </c>
      <c r="E643" s="4">
        <v>0</v>
      </c>
      <c r="F643" s="69">
        <v>0</v>
      </c>
    </row>
    <row r="644" spans="1:6" ht="15.75" hidden="1" customHeight="1" x14ac:dyDescent="0.25">
      <c r="A644" s="4" t="s">
        <v>341</v>
      </c>
      <c r="B644" s="4">
        <v>23</v>
      </c>
      <c r="C644" s="4"/>
      <c r="D644" s="69">
        <v>0</v>
      </c>
      <c r="E644" s="4">
        <v>0</v>
      </c>
      <c r="F644" s="69">
        <v>0</v>
      </c>
    </row>
    <row r="645" spans="1:6" ht="15.75" hidden="1" customHeight="1" x14ac:dyDescent="0.25">
      <c r="A645" s="4" t="s">
        <v>341</v>
      </c>
      <c r="B645" s="4">
        <v>24</v>
      </c>
      <c r="C645" s="4"/>
      <c r="D645" s="69">
        <v>0</v>
      </c>
      <c r="E645" s="4">
        <v>0</v>
      </c>
      <c r="F645" s="69">
        <v>0</v>
      </c>
    </row>
    <row r="646" spans="1:6" ht="15.75" hidden="1" customHeight="1" x14ac:dyDescent="0.25">
      <c r="A646" s="4" t="s">
        <v>341</v>
      </c>
      <c r="B646" s="4">
        <v>25</v>
      </c>
      <c r="C646" s="4"/>
      <c r="D646" s="69">
        <v>0</v>
      </c>
      <c r="E646" s="4">
        <v>0</v>
      </c>
      <c r="F646" s="69">
        <v>0</v>
      </c>
    </row>
    <row r="647" spans="1:6" ht="15.75" hidden="1" customHeight="1" x14ac:dyDescent="0.25">
      <c r="A647" s="4" t="s">
        <v>341</v>
      </c>
      <c r="B647" s="4">
        <v>26</v>
      </c>
      <c r="C647" s="4"/>
      <c r="D647" s="69">
        <v>0</v>
      </c>
      <c r="E647" s="4">
        <v>0</v>
      </c>
      <c r="F647" s="69">
        <v>0</v>
      </c>
    </row>
    <row r="648" spans="1:6" ht="15.75" hidden="1" customHeight="1" x14ac:dyDescent="0.25">
      <c r="A648" s="4" t="s">
        <v>341</v>
      </c>
      <c r="B648" s="4">
        <v>27</v>
      </c>
      <c r="C648" s="4"/>
      <c r="D648" s="69">
        <v>0</v>
      </c>
      <c r="E648" s="4">
        <v>0</v>
      </c>
      <c r="F648" s="69">
        <v>0</v>
      </c>
    </row>
    <row r="649" spans="1:6" ht="15.75" hidden="1" customHeight="1" x14ac:dyDescent="0.25">
      <c r="A649" s="4" t="s">
        <v>341</v>
      </c>
      <c r="B649" s="4">
        <v>28</v>
      </c>
      <c r="C649" s="4"/>
      <c r="D649" s="69">
        <v>0</v>
      </c>
      <c r="E649" s="4">
        <v>0</v>
      </c>
      <c r="F649" s="69">
        <v>0</v>
      </c>
    </row>
    <row r="650" spans="1:6" ht="15.75" hidden="1" customHeight="1" x14ac:dyDescent="0.25">
      <c r="A650" s="4" t="s">
        <v>341</v>
      </c>
      <c r="B650" s="4">
        <v>29</v>
      </c>
      <c r="C650" s="4"/>
      <c r="D650" s="69">
        <v>0</v>
      </c>
      <c r="E650" s="4">
        <v>0</v>
      </c>
      <c r="F650" s="69">
        <v>0</v>
      </c>
    </row>
    <row r="651" spans="1:6" ht="15.75" hidden="1" customHeight="1" x14ac:dyDescent="0.25">
      <c r="A651" s="4" t="s">
        <v>341</v>
      </c>
      <c r="B651" s="4">
        <v>30</v>
      </c>
      <c r="C651" s="4"/>
      <c r="D651" s="69">
        <v>0</v>
      </c>
      <c r="E651" s="4">
        <v>0</v>
      </c>
      <c r="F651" s="69">
        <v>0</v>
      </c>
    </row>
    <row r="652" spans="1:6" ht="15.75" hidden="1" customHeight="1" x14ac:dyDescent="0.25">
      <c r="A652" s="4" t="s">
        <v>341</v>
      </c>
      <c r="B652" s="4">
        <v>31</v>
      </c>
      <c r="C652" s="4"/>
      <c r="D652" s="69">
        <v>0</v>
      </c>
      <c r="E652" s="4">
        <v>0</v>
      </c>
      <c r="F652" s="69">
        <v>0</v>
      </c>
    </row>
    <row r="653" spans="1:6" ht="15.75" hidden="1" customHeight="1" x14ac:dyDescent="0.25">
      <c r="A653" s="4" t="s">
        <v>342</v>
      </c>
      <c r="B653" s="4">
        <v>1</v>
      </c>
      <c r="C653" s="4"/>
      <c r="D653" s="69">
        <v>0</v>
      </c>
      <c r="E653" s="4">
        <v>0</v>
      </c>
      <c r="F653" s="69">
        <v>0</v>
      </c>
    </row>
    <row r="654" spans="1:6" ht="15.75" hidden="1" customHeight="1" x14ac:dyDescent="0.25">
      <c r="A654" s="4" t="s">
        <v>342</v>
      </c>
      <c r="B654" s="4">
        <v>2</v>
      </c>
      <c r="C654" s="4"/>
      <c r="D654" s="69">
        <v>0</v>
      </c>
      <c r="E654" s="4">
        <v>0</v>
      </c>
      <c r="F654" s="69">
        <v>0</v>
      </c>
    </row>
    <row r="655" spans="1:6" ht="15.75" hidden="1" customHeight="1" x14ac:dyDescent="0.25">
      <c r="A655" s="4" t="s">
        <v>342</v>
      </c>
      <c r="B655" s="4">
        <v>3</v>
      </c>
      <c r="C655" s="4"/>
      <c r="D655" s="69">
        <v>0</v>
      </c>
      <c r="E655" s="4">
        <v>0</v>
      </c>
      <c r="F655" s="69">
        <v>0</v>
      </c>
    </row>
    <row r="656" spans="1:6" ht="15.75" hidden="1" customHeight="1" x14ac:dyDescent="0.25">
      <c r="A656" s="4" t="s">
        <v>342</v>
      </c>
      <c r="B656" s="4">
        <v>4</v>
      </c>
      <c r="C656" s="4"/>
      <c r="D656" s="69">
        <v>0</v>
      </c>
      <c r="E656" s="4">
        <v>0</v>
      </c>
      <c r="F656" s="69">
        <v>0</v>
      </c>
    </row>
    <row r="657" spans="1:6" ht="15.75" hidden="1" customHeight="1" x14ac:dyDescent="0.25">
      <c r="A657" s="4" t="s">
        <v>342</v>
      </c>
      <c r="B657" s="4">
        <v>5</v>
      </c>
      <c r="C657" s="4">
        <v>14</v>
      </c>
      <c r="D657" s="69">
        <v>2164680</v>
      </c>
      <c r="E657" s="4">
        <v>5</v>
      </c>
      <c r="F657" s="69">
        <v>773100</v>
      </c>
    </row>
    <row r="658" spans="1:6" ht="15.75" hidden="1" customHeight="1" x14ac:dyDescent="0.25">
      <c r="A658" s="4" t="s">
        <v>342</v>
      </c>
      <c r="B658" s="4">
        <v>6</v>
      </c>
      <c r="C658" s="4"/>
      <c r="D658" s="69">
        <v>0</v>
      </c>
      <c r="E658" s="4">
        <v>0</v>
      </c>
      <c r="F658" s="69">
        <v>0</v>
      </c>
    </row>
    <row r="659" spans="1:6" ht="15.75" hidden="1" customHeight="1" x14ac:dyDescent="0.25">
      <c r="A659" s="4" t="s">
        <v>342</v>
      </c>
      <c r="B659" s="4">
        <v>7</v>
      </c>
      <c r="C659" s="4">
        <v>7</v>
      </c>
      <c r="D659" s="69">
        <v>1811600</v>
      </c>
      <c r="E659" s="4">
        <v>7</v>
      </c>
      <c r="F659" s="69">
        <v>1811600</v>
      </c>
    </row>
    <row r="660" spans="1:6" ht="15.75" hidden="1" customHeight="1" x14ac:dyDescent="0.25">
      <c r="A660" s="4" t="s">
        <v>342</v>
      </c>
      <c r="B660" s="4">
        <v>8</v>
      </c>
      <c r="C660" s="4"/>
      <c r="D660" s="69">
        <v>0</v>
      </c>
      <c r="E660" s="4">
        <v>0</v>
      </c>
      <c r="F660" s="69">
        <v>0</v>
      </c>
    </row>
    <row r="661" spans="1:6" ht="15.75" hidden="1" customHeight="1" x14ac:dyDescent="0.25">
      <c r="A661" s="4" t="s">
        <v>342</v>
      </c>
      <c r="B661" s="4">
        <v>9</v>
      </c>
      <c r="C661" s="4"/>
      <c r="D661" s="69">
        <v>0</v>
      </c>
      <c r="E661" s="4">
        <v>0</v>
      </c>
      <c r="F661" s="69">
        <v>0</v>
      </c>
    </row>
    <row r="662" spans="1:6" ht="15.75" hidden="1" customHeight="1" x14ac:dyDescent="0.25">
      <c r="A662" s="4" t="s">
        <v>342</v>
      </c>
      <c r="B662" s="4">
        <v>10</v>
      </c>
      <c r="C662" s="4"/>
      <c r="D662" s="69">
        <v>0</v>
      </c>
      <c r="E662" s="4">
        <v>0</v>
      </c>
      <c r="F662" s="69">
        <v>0</v>
      </c>
    </row>
    <row r="663" spans="1:6" ht="15.75" hidden="1" customHeight="1" x14ac:dyDescent="0.25">
      <c r="A663" s="4" t="s">
        <v>342</v>
      </c>
      <c r="B663" s="4">
        <v>11</v>
      </c>
      <c r="C663" s="4"/>
      <c r="D663" s="69">
        <v>0</v>
      </c>
      <c r="E663" s="4">
        <v>0</v>
      </c>
      <c r="F663" s="69">
        <v>0</v>
      </c>
    </row>
    <row r="664" spans="1:6" ht="15.75" hidden="1" customHeight="1" x14ac:dyDescent="0.25">
      <c r="A664" s="4" t="s">
        <v>342</v>
      </c>
      <c r="B664" s="4">
        <v>12</v>
      </c>
      <c r="C664" s="4"/>
      <c r="D664" s="69">
        <v>0</v>
      </c>
      <c r="E664" s="4">
        <v>0</v>
      </c>
      <c r="F664" s="69">
        <v>0</v>
      </c>
    </row>
    <row r="665" spans="1:6" ht="15.75" hidden="1" customHeight="1" x14ac:dyDescent="0.25">
      <c r="A665" s="4" t="s">
        <v>342</v>
      </c>
      <c r="B665" s="4">
        <v>13</v>
      </c>
      <c r="C665" s="4"/>
      <c r="D665" s="69">
        <v>0</v>
      </c>
      <c r="E665" s="4">
        <v>0</v>
      </c>
      <c r="F665" s="69">
        <v>0</v>
      </c>
    </row>
    <row r="666" spans="1:6" ht="15.75" hidden="1" customHeight="1" x14ac:dyDescent="0.25">
      <c r="A666" s="4" t="s">
        <v>342</v>
      </c>
      <c r="B666" s="4">
        <v>14</v>
      </c>
      <c r="C666" s="4"/>
      <c r="D666" s="69">
        <v>0</v>
      </c>
      <c r="E666" s="4">
        <v>0</v>
      </c>
      <c r="F666" s="69">
        <v>0</v>
      </c>
    </row>
    <row r="667" spans="1:6" ht="15.75" hidden="1" customHeight="1" x14ac:dyDescent="0.25">
      <c r="A667" s="4" t="s">
        <v>342</v>
      </c>
      <c r="B667" s="4">
        <v>15</v>
      </c>
      <c r="C667" s="4"/>
      <c r="D667" s="69">
        <v>0</v>
      </c>
      <c r="E667" s="4">
        <v>1</v>
      </c>
      <c r="F667" s="69">
        <v>162131</v>
      </c>
    </row>
    <row r="668" spans="1:6" ht="15.75" hidden="1" customHeight="1" x14ac:dyDescent="0.25">
      <c r="A668" s="4" t="s">
        <v>342</v>
      </c>
      <c r="B668" s="4">
        <v>16</v>
      </c>
      <c r="C668" s="4"/>
      <c r="D668" s="69">
        <v>0</v>
      </c>
      <c r="E668" s="4">
        <v>0</v>
      </c>
      <c r="F668" s="69">
        <v>0</v>
      </c>
    </row>
    <row r="669" spans="1:6" ht="15.75" hidden="1" customHeight="1" x14ac:dyDescent="0.25">
      <c r="A669" s="4" t="s">
        <v>342</v>
      </c>
      <c r="B669" s="4">
        <v>17</v>
      </c>
      <c r="C669" s="4"/>
      <c r="D669" s="69">
        <v>0</v>
      </c>
      <c r="E669" s="4">
        <v>0</v>
      </c>
      <c r="F669" s="69">
        <v>0</v>
      </c>
    </row>
    <row r="670" spans="1:6" ht="15.75" hidden="1" customHeight="1" x14ac:dyDescent="0.25">
      <c r="A670" s="4" t="s">
        <v>342</v>
      </c>
      <c r="B670" s="4">
        <v>18</v>
      </c>
      <c r="C670" s="4"/>
      <c r="D670" s="69">
        <v>0</v>
      </c>
      <c r="E670" s="4">
        <v>1</v>
      </c>
      <c r="F670" s="69">
        <v>139480</v>
      </c>
    </row>
    <row r="671" spans="1:6" ht="15.75" hidden="1" customHeight="1" x14ac:dyDescent="0.25">
      <c r="A671" s="4" t="s">
        <v>342</v>
      </c>
      <c r="B671" s="4">
        <v>19</v>
      </c>
      <c r="C671" s="4"/>
      <c r="D671" s="69">
        <v>0</v>
      </c>
      <c r="E671" s="4">
        <v>0</v>
      </c>
      <c r="F671" s="69">
        <v>0</v>
      </c>
    </row>
    <row r="672" spans="1:6" ht="15.75" hidden="1" customHeight="1" x14ac:dyDescent="0.25">
      <c r="A672" s="4" t="s">
        <v>342</v>
      </c>
      <c r="B672" s="4">
        <v>20</v>
      </c>
      <c r="C672" s="4"/>
      <c r="D672" s="69">
        <v>0</v>
      </c>
      <c r="E672" s="4">
        <v>0</v>
      </c>
      <c r="F672" s="69">
        <v>0</v>
      </c>
    </row>
    <row r="673" spans="1:6" ht="15.75" hidden="1" customHeight="1" x14ac:dyDescent="0.25">
      <c r="A673" s="4" t="s">
        <v>342</v>
      </c>
      <c r="B673" s="4">
        <v>21</v>
      </c>
      <c r="C673" s="4"/>
      <c r="D673" s="69">
        <v>0</v>
      </c>
      <c r="E673" s="4">
        <v>0</v>
      </c>
      <c r="F673" s="69">
        <v>0</v>
      </c>
    </row>
    <row r="674" spans="1:6" ht="15.75" hidden="1" customHeight="1" x14ac:dyDescent="0.25">
      <c r="A674" s="4" t="s">
        <v>342</v>
      </c>
      <c r="B674" s="4">
        <v>22</v>
      </c>
      <c r="C674" s="4"/>
      <c r="D674" s="69">
        <v>0</v>
      </c>
      <c r="E674" s="4">
        <v>0</v>
      </c>
      <c r="F674" s="69">
        <v>0</v>
      </c>
    </row>
    <row r="675" spans="1:6" ht="15.75" hidden="1" customHeight="1" x14ac:dyDescent="0.25">
      <c r="A675" s="4" t="s">
        <v>342</v>
      </c>
      <c r="B675" s="4">
        <v>23</v>
      </c>
      <c r="C675" s="4"/>
      <c r="D675" s="69">
        <v>0</v>
      </c>
      <c r="E675" s="4">
        <v>0</v>
      </c>
      <c r="F675" s="69">
        <v>0</v>
      </c>
    </row>
    <row r="676" spans="1:6" ht="15.75" hidden="1" customHeight="1" x14ac:dyDescent="0.25">
      <c r="A676" s="4" t="s">
        <v>342</v>
      </c>
      <c r="B676" s="4">
        <v>24</v>
      </c>
      <c r="C676" s="4"/>
      <c r="D676" s="69">
        <v>0</v>
      </c>
      <c r="E676" s="4">
        <v>0</v>
      </c>
      <c r="F676" s="69">
        <v>0</v>
      </c>
    </row>
    <row r="677" spans="1:6" ht="15.75" hidden="1" customHeight="1" x14ac:dyDescent="0.25">
      <c r="A677" s="4" t="s">
        <v>342</v>
      </c>
      <c r="B677" s="4">
        <v>25</v>
      </c>
      <c r="C677" s="4"/>
      <c r="D677" s="69">
        <v>0</v>
      </c>
      <c r="E677" s="4">
        <v>0</v>
      </c>
      <c r="F677" s="69">
        <v>0</v>
      </c>
    </row>
    <row r="678" spans="1:6" ht="15.75" hidden="1" customHeight="1" x14ac:dyDescent="0.25">
      <c r="A678" s="4" t="s">
        <v>342</v>
      </c>
      <c r="B678" s="4">
        <v>26</v>
      </c>
      <c r="C678" s="4"/>
      <c r="D678" s="69">
        <v>0</v>
      </c>
      <c r="E678" s="4">
        <v>0</v>
      </c>
      <c r="F678" s="69">
        <v>0</v>
      </c>
    </row>
    <row r="679" spans="1:6" ht="15.75" hidden="1" customHeight="1" x14ac:dyDescent="0.25">
      <c r="A679" s="4" t="s">
        <v>342</v>
      </c>
      <c r="B679" s="4">
        <v>27</v>
      </c>
      <c r="C679" s="4">
        <v>11</v>
      </c>
      <c r="D679" s="69">
        <v>1012000</v>
      </c>
      <c r="E679" s="4">
        <v>0</v>
      </c>
      <c r="F679" s="69">
        <v>0</v>
      </c>
    </row>
    <row r="680" spans="1:6" ht="15.75" hidden="1" customHeight="1" x14ac:dyDescent="0.25">
      <c r="A680" s="4" t="s">
        <v>342</v>
      </c>
      <c r="B680" s="4">
        <v>28</v>
      </c>
      <c r="C680" s="4"/>
      <c r="D680" s="69">
        <v>0</v>
      </c>
      <c r="E680" s="4">
        <v>0</v>
      </c>
      <c r="F680" s="69">
        <v>0</v>
      </c>
    </row>
    <row r="681" spans="1:6" ht="15.75" hidden="1" customHeight="1" x14ac:dyDescent="0.25">
      <c r="A681" s="4" t="s">
        <v>342</v>
      </c>
      <c r="B681" s="4">
        <v>29</v>
      </c>
      <c r="C681" s="4"/>
      <c r="D681" s="69">
        <v>0</v>
      </c>
      <c r="E681" s="4">
        <v>0</v>
      </c>
      <c r="F681" s="69">
        <v>0</v>
      </c>
    </row>
    <row r="682" spans="1:6" ht="15.75" hidden="1" customHeight="1" x14ac:dyDescent="0.25">
      <c r="A682" s="4" t="s">
        <v>342</v>
      </c>
      <c r="B682" s="4">
        <v>30</v>
      </c>
      <c r="C682" s="4">
        <v>5</v>
      </c>
      <c r="D682" s="69">
        <v>65980</v>
      </c>
      <c r="E682" s="4">
        <v>4</v>
      </c>
      <c r="F682" s="69">
        <v>52784</v>
      </c>
    </row>
    <row r="683" spans="1:6" ht="15.75" hidden="1" customHeight="1" x14ac:dyDescent="0.25">
      <c r="A683" s="4" t="s">
        <v>342</v>
      </c>
      <c r="B683" s="4">
        <v>31</v>
      </c>
      <c r="C683" s="4"/>
      <c r="D683" s="69">
        <v>0</v>
      </c>
      <c r="E683" s="4">
        <v>0</v>
      </c>
      <c r="F683" s="69">
        <v>0</v>
      </c>
    </row>
    <row r="684" spans="1:6" ht="15.75" hidden="1" customHeight="1" x14ac:dyDescent="0.25">
      <c r="A684" s="4" t="s">
        <v>343</v>
      </c>
      <c r="B684" s="4">
        <v>1</v>
      </c>
      <c r="C684" s="4"/>
      <c r="D684" s="69">
        <v>0</v>
      </c>
      <c r="E684" s="4">
        <v>0</v>
      </c>
      <c r="F684" s="69">
        <v>0</v>
      </c>
    </row>
    <row r="685" spans="1:6" ht="15.75" hidden="1" customHeight="1" x14ac:dyDescent="0.25">
      <c r="A685" s="4" t="s">
        <v>343</v>
      </c>
      <c r="B685" s="4">
        <v>2</v>
      </c>
      <c r="C685" s="4"/>
      <c r="D685" s="69">
        <v>0</v>
      </c>
      <c r="E685" s="4">
        <v>0</v>
      </c>
      <c r="F685" s="69">
        <v>0</v>
      </c>
    </row>
    <row r="686" spans="1:6" ht="15.75" hidden="1" customHeight="1" x14ac:dyDescent="0.25">
      <c r="A686" s="4" t="s">
        <v>343</v>
      </c>
      <c r="B686" s="4">
        <v>3</v>
      </c>
      <c r="C686" s="4"/>
      <c r="D686" s="69">
        <v>0</v>
      </c>
      <c r="E686" s="4">
        <v>0</v>
      </c>
      <c r="F686" s="69">
        <v>0</v>
      </c>
    </row>
    <row r="687" spans="1:6" ht="15.75" hidden="1" customHeight="1" x14ac:dyDescent="0.25">
      <c r="A687" s="4" t="s">
        <v>343</v>
      </c>
      <c r="B687" s="4">
        <v>4</v>
      </c>
      <c r="C687" s="4"/>
      <c r="D687" s="69">
        <v>0</v>
      </c>
      <c r="E687" s="4">
        <v>0</v>
      </c>
      <c r="F687" s="69">
        <v>0</v>
      </c>
    </row>
    <row r="688" spans="1:6" ht="15.75" hidden="1" customHeight="1" x14ac:dyDescent="0.25">
      <c r="A688" s="4" t="s">
        <v>343</v>
      </c>
      <c r="B688" s="4">
        <v>5</v>
      </c>
      <c r="C688" s="4">
        <v>72</v>
      </c>
      <c r="D688" s="69">
        <v>11132640</v>
      </c>
      <c r="E688" s="4">
        <v>133</v>
      </c>
      <c r="F688" s="69">
        <v>20564460</v>
      </c>
    </row>
    <row r="689" spans="1:6" ht="15.75" hidden="1" customHeight="1" x14ac:dyDescent="0.25">
      <c r="A689" s="4" t="s">
        <v>343</v>
      </c>
      <c r="B689" s="4">
        <v>6</v>
      </c>
      <c r="C689" s="4">
        <v>21.6</v>
      </c>
      <c r="D689" s="69">
        <v>4525243.2</v>
      </c>
      <c r="E689" s="4">
        <v>45</v>
      </c>
      <c r="F689" s="69">
        <v>9427590</v>
      </c>
    </row>
    <row r="690" spans="1:6" ht="15.75" hidden="1" customHeight="1" x14ac:dyDescent="0.25">
      <c r="A690" s="4" t="s">
        <v>343</v>
      </c>
      <c r="B690" s="4">
        <v>7</v>
      </c>
      <c r="C690" s="4">
        <v>10.4</v>
      </c>
      <c r="D690" s="69">
        <v>2691520</v>
      </c>
      <c r="E690" s="4">
        <v>0</v>
      </c>
      <c r="F690" s="69">
        <v>0</v>
      </c>
    </row>
    <row r="691" spans="1:6" ht="15.75" hidden="1" customHeight="1" x14ac:dyDescent="0.25">
      <c r="A691" s="4" t="s">
        <v>343</v>
      </c>
      <c r="B691" s="4">
        <v>8</v>
      </c>
      <c r="C691" s="4">
        <v>24</v>
      </c>
      <c r="D691" s="69">
        <v>4183992</v>
      </c>
      <c r="E691" s="4">
        <v>36</v>
      </c>
      <c r="F691" s="69">
        <v>6275988</v>
      </c>
    </row>
    <row r="692" spans="1:6" ht="15.75" hidden="1" customHeight="1" x14ac:dyDescent="0.25">
      <c r="A692" s="4" t="s">
        <v>343</v>
      </c>
      <c r="B692" s="4">
        <v>9</v>
      </c>
      <c r="C692" s="4">
        <v>3.2</v>
      </c>
      <c r="D692" s="69">
        <v>984672</v>
      </c>
      <c r="E692" s="4">
        <v>0</v>
      </c>
      <c r="F692" s="69">
        <v>0</v>
      </c>
    </row>
    <row r="693" spans="1:6" ht="15.75" hidden="1" customHeight="1" x14ac:dyDescent="0.25">
      <c r="A693" s="4" t="s">
        <v>343</v>
      </c>
      <c r="B693" s="4">
        <v>10</v>
      </c>
      <c r="C693" s="4">
        <v>0</v>
      </c>
      <c r="D693" s="69">
        <v>0</v>
      </c>
      <c r="E693" s="4">
        <v>0</v>
      </c>
      <c r="F693" s="69">
        <v>0</v>
      </c>
    </row>
    <row r="694" spans="1:6" ht="15.75" hidden="1" customHeight="1" x14ac:dyDescent="0.25">
      <c r="A694" s="4" t="s">
        <v>343</v>
      </c>
      <c r="B694" s="4">
        <v>11</v>
      </c>
      <c r="C694" s="4">
        <v>0</v>
      </c>
      <c r="D694" s="69">
        <v>0</v>
      </c>
      <c r="E694" s="4">
        <v>0</v>
      </c>
      <c r="F694" s="69">
        <v>0</v>
      </c>
    </row>
    <row r="695" spans="1:6" ht="15.75" hidden="1" customHeight="1" x14ac:dyDescent="0.25">
      <c r="A695" s="4" t="s">
        <v>343</v>
      </c>
      <c r="B695" s="4">
        <v>12</v>
      </c>
      <c r="C695" s="4">
        <v>0</v>
      </c>
      <c r="D695" s="69">
        <v>0</v>
      </c>
      <c r="E695" s="4">
        <v>0</v>
      </c>
      <c r="F695" s="69">
        <v>0</v>
      </c>
    </row>
    <row r="696" spans="1:6" ht="15.75" hidden="1" customHeight="1" x14ac:dyDescent="0.25">
      <c r="A696" s="4" t="s">
        <v>343</v>
      </c>
      <c r="B696" s="4">
        <v>13</v>
      </c>
      <c r="C696" s="4">
        <v>0</v>
      </c>
      <c r="D696" s="69">
        <v>0</v>
      </c>
      <c r="E696" s="4">
        <v>0</v>
      </c>
      <c r="F696" s="69">
        <v>0</v>
      </c>
    </row>
    <row r="697" spans="1:6" ht="15.75" hidden="1" customHeight="1" x14ac:dyDescent="0.25">
      <c r="A697" s="4" t="s">
        <v>343</v>
      </c>
      <c r="B697" s="4">
        <v>14</v>
      </c>
      <c r="C697" s="4">
        <v>0</v>
      </c>
      <c r="D697" s="69">
        <v>0</v>
      </c>
      <c r="E697" s="4">
        <v>0</v>
      </c>
      <c r="F697" s="69">
        <v>0</v>
      </c>
    </row>
    <row r="698" spans="1:6" ht="15.75" hidden="1" customHeight="1" x14ac:dyDescent="0.25">
      <c r="A698" s="4" t="s">
        <v>343</v>
      </c>
      <c r="B698" s="4">
        <v>15</v>
      </c>
      <c r="C698" s="4">
        <v>0</v>
      </c>
      <c r="D698" s="69">
        <v>0</v>
      </c>
      <c r="E698" s="4">
        <v>0</v>
      </c>
      <c r="F698" s="69">
        <v>0</v>
      </c>
    </row>
    <row r="699" spans="1:6" ht="15.75" hidden="1" customHeight="1" x14ac:dyDescent="0.25">
      <c r="A699" s="4" t="s">
        <v>343</v>
      </c>
      <c r="B699" s="4">
        <v>16</v>
      </c>
      <c r="C699" s="4">
        <v>0</v>
      </c>
      <c r="D699" s="69">
        <v>0</v>
      </c>
      <c r="E699" s="4">
        <v>0</v>
      </c>
      <c r="F699" s="69">
        <v>0</v>
      </c>
    </row>
    <row r="700" spans="1:6" ht="15.75" hidden="1" customHeight="1" x14ac:dyDescent="0.25">
      <c r="A700" s="4" t="s">
        <v>343</v>
      </c>
      <c r="B700" s="4">
        <v>17</v>
      </c>
      <c r="C700" s="4">
        <v>0</v>
      </c>
      <c r="D700" s="69">
        <v>0</v>
      </c>
      <c r="E700" s="4">
        <v>0</v>
      </c>
      <c r="F700" s="69">
        <v>0</v>
      </c>
    </row>
    <row r="701" spans="1:6" ht="15.75" hidden="1" customHeight="1" x14ac:dyDescent="0.25">
      <c r="A701" s="4" t="s">
        <v>343</v>
      </c>
      <c r="B701" s="4">
        <v>18</v>
      </c>
      <c r="C701" s="4">
        <v>0.8</v>
      </c>
      <c r="D701" s="69">
        <v>111584</v>
      </c>
      <c r="E701" s="4">
        <v>0</v>
      </c>
      <c r="F701" s="69">
        <v>0</v>
      </c>
    </row>
    <row r="702" spans="1:6" ht="15.75" hidden="1" customHeight="1" x14ac:dyDescent="0.25">
      <c r="A702" s="4" t="s">
        <v>343</v>
      </c>
      <c r="B702" s="4">
        <v>19</v>
      </c>
      <c r="C702" s="4">
        <v>22.4</v>
      </c>
      <c r="D702" s="69">
        <v>2886396.8000000003</v>
      </c>
      <c r="E702" s="4">
        <v>0</v>
      </c>
      <c r="F702" s="69">
        <v>0</v>
      </c>
    </row>
    <row r="703" spans="1:6" ht="15.75" hidden="1" customHeight="1" x14ac:dyDescent="0.25">
      <c r="A703" s="4" t="s">
        <v>343</v>
      </c>
      <c r="B703" s="4">
        <v>20</v>
      </c>
      <c r="C703" s="4">
        <v>0</v>
      </c>
      <c r="D703" s="69">
        <v>0</v>
      </c>
      <c r="E703" s="4">
        <v>0</v>
      </c>
      <c r="F703" s="69">
        <v>0</v>
      </c>
    </row>
    <row r="704" spans="1:6" ht="15.75" hidden="1" customHeight="1" x14ac:dyDescent="0.25">
      <c r="A704" s="4" t="s">
        <v>343</v>
      </c>
      <c r="B704" s="4">
        <v>21</v>
      </c>
      <c r="C704" s="4">
        <v>0</v>
      </c>
      <c r="D704" s="69">
        <v>0</v>
      </c>
      <c r="E704" s="4">
        <v>0</v>
      </c>
      <c r="F704" s="69">
        <v>0</v>
      </c>
    </row>
    <row r="705" spans="1:6" ht="15.75" hidden="1" customHeight="1" x14ac:dyDescent="0.25">
      <c r="A705" s="4" t="s">
        <v>343</v>
      </c>
      <c r="B705" s="4">
        <v>22</v>
      </c>
      <c r="C705" s="4">
        <v>0</v>
      </c>
      <c r="D705" s="69">
        <v>0</v>
      </c>
      <c r="E705" s="4">
        <v>0</v>
      </c>
      <c r="F705" s="69">
        <v>0</v>
      </c>
    </row>
    <row r="706" spans="1:6" ht="15.75" hidden="1" customHeight="1" x14ac:dyDescent="0.25">
      <c r="A706" s="4" t="s">
        <v>343</v>
      </c>
      <c r="B706" s="4">
        <v>23</v>
      </c>
      <c r="C706" s="4">
        <v>0</v>
      </c>
      <c r="D706" s="69">
        <v>0</v>
      </c>
      <c r="E706" s="4">
        <v>0</v>
      </c>
      <c r="F706" s="69">
        <v>0</v>
      </c>
    </row>
    <row r="707" spans="1:6" ht="15.75" hidden="1" customHeight="1" x14ac:dyDescent="0.25">
      <c r="A707" s="4" t="s">
        <v>343</v>
      </c>
      <c r="B707" s="4">
        <v>24</v>
      </c>
      <c r="C707" s="4">
        <v>0</v>
      </c>
      <c r="D707" s="69">
        <v>0</v>
      </c>
      <c r="E707" s="4">
        <v>0</v>
      </c>
      <c r="F707" s="69">
        <v>0</v>
      </c>
    </row>
    <row r="708" spans="1:6" ht="15.75" hidden="1" customHeight="1" x14ac:dyDescent="0.25">
      <c r="A708" s="4" t="s">
        <v>343</v>
      </c>
      <c r="B708" s="4">
        <v>25</v>
      </c>
      <c r="C708" s="4">
        <v>0</v>
      </c>
      <c r="D708" s="69">
        <v>0</v>
      </c>
      <c r="E708" s="4">
        <v>0</v>
      </c>
      <c r="F708" s="69">
        <v>0</v>
      </c>
    </row>
    <row r="709" spans="1:6" ht="15.75" hidden="1" customHeight="1" x14ac:dyDescent="0.25">
      <c r="A709" s="4" t="s">
        <v>343</v>
      </c>
      <c r="B709" s="4">
        <v>26</v>
      </c>
      <c r="C709" s="4">
        <v>0</v>
      </c>
      <c r="D709" s="69">
        <v>0</v>
      </c>
      <c r="E709" s="4">
        <v>0</v>
      </c>
      <c r="F709" s="69">
        <v>0</v>
      </c>
    </row>
    <row r="710" spans="1:6" ht="15.75" hidden="1" customHeight="1" x14ac:dyDescent="0.25">
      <c r="A710" s="4" t="s">
        <v>343</v>
      </c>
      <c r="B710" s="4">
        <v>27</v>
      </c>
      <c r="C710" s="4">
        <v>57.44</v>
      </c>
      <c r="D710" s="69">
        <v>5284480</v>
      </c>
      <c r="E710" s="4">
        <v>0</v>
      </c>
      <c r="F710" s="69">
        <v>0</v>
      </c>
    </row>
    <row r="711" spans="1:6" ht="15.75" hidden="1" customHeight="1" x14ac:dyDescent="0.25">
      <c r="A711" s="4" t="s">
        <v>343</v>
      </c>
      <c r="B711" s="4">
        <v>28</v>
      </c>
      <c r="C711" s="4">
        <v>0</v>
      </c>
      <c r="D711" s="69">
        <v>0</v>
      </c>
      <c r="E711" s="4">
        <v>0</v>
      </c>
      <c r="F711" s="69">
        <v>0</v>
      </c>
    </row>
    <row r="712" spans="1:6" ht="15.75" hidden="1" customHeight="1" x14ac:dyDescent="0.25">
      <c r="A712" s="4" t="s">
        <v>343</v>
      </c>
      <c r="B712" s="4">
        <v>29</v>
      </c>
      <c r="C712" s="4">
        <v>0</v>
      </c>
      <c r="D712" s="69">
        <v>0</v>
      </c>
      <c r="E712" s="4">
        <v>0</v>
      </c>
      <c r="F712" s="69">
        <v>0</v>
      </c>
    </row>
    <row r="713" spans="1:6" ht="15.75" hidden="1" customHeight="1" x14ac:dyDescent="0.25">
      <c r="A713" s="4" t="s">
        <v>343</v>
      </c>
      <c r="B713" s="4">
        <v>30</v>
      </c>
      <c r="C713" s="4">
        <v>66.400000000000006</v>
      </c>
      <c r="D713" s="69">
        <v>876214.4</v>
      </c>
      <c r="E713" s="4">
        <v>92</v>
      </c>
      <c r="F713" s="69">
        <v>1214032</v>
      </c>
    </row>
    <row r="714" spans="1:6" ht="15.75" hidden="1" customHeight="1" x14ac:dyDescent="0.25">
      <c r="A714" s="4" t="s">
        <v>343</v>
      </c>
      <c r="B714" s="4">
        <v>31</v>
      </c>
      <c r="C714" s="4">
        <v>1.6</v>
      </c>
      <c r="D714" s="69">
        <v>80206.400000000009</v>
      </c>
      <c r="E714" s="4">
        <v>2</v>
      </c>
      <c r="F714" s="69">
        <v>100258</v>
      </c>
    </row>
    <row r="715" spans="1:6" ht="15.75" hidden="1" customHeight="1" x14ac:dyDescent="0.25">
      <c r="A715" s="4" t="s">
        <v>344</v>
      </c>
      <c r="B715" s="4">
        <v>1</v>
      </c>
      <c r="C715" s="4"/>
      <c r="D715" s="69">
        <v>0</v>
      </c>
      <c r="E715" s="4">
        <v>0</v>
      </c>
      <c r="F715" s="69">
        <v>0</v>
      </c>
    </row>
    <row r="716" spans="1:6" ht="15.75" hidden="1" customHeight="1" x14ac:dyDescent="0.25">
      <c r="A716" s="4" t="s">
        <v>344</v>
      </c>
      <c r="B716" s="4">
        <v>2</v>
      </c>
      <c r="C716" s="4"/>
      <c r="D716" s="69">
        <v>0</v>
      </c>
      <c r="E716" s="4">
        <v>0</v>
      </c>
      <c r="F716" s="69">
        <v>0</v>
      </c>
    </row>
    <row r="717" spans="1:6" ht="15.75" hidden="1" customHeight="1" x14ac:dyDescent="0.25">
      <c r="A717" s="4" t="s">
        <v>344</v>
      </c>
      <c r="B717" s="4">
        <v>3</v>
      </c>
      <c r="C717" s="4"/>
      <c r="D717" s="69">
        <v>0</v>
      </c>
      <c r="E717" s="4">
        <v>0</v>
      </c>
      <c r="F717" s="69">
        <v>0</v>
      </c>
    </row>
    <row r="718" spans="1:6" ht="15.75" hidden="1" customHeight="1" x14ac:dyDescent="0.25">
      <c r="A718" s="4" t="s">
        <v>344</v>
      </c>
      <c r="B718" s="4">
        <v>4</v>
      </c>
      <c r="C718" s="4"/>
      <c r="D718" s="69">
        <v>0</v>
      </c>
      <c r="E718" s="4">
        <v>0</v>
      </c>
      <c r="F718" s="69">
        <v>0</v>
      </c>
    </row>
    <row r="719" spans="1:6" ht="15.75" hidden="1" customHeight="1" x14ac:dyDescent="0.25">
      <c r="A719" s="4" t="s">
        <v>344</v>
      </c>
      <c r="B719" s="4">
        <v>5</v>
      </c>
      <c r="C719" s="4">
        <v>9</v>
      </c>
      <c r="D719" s="69">
        <v>1391580</v>
      </c>
      <c r="E719" s="4">
        <v>5</v>
      </c>
      <c r="F719" s="69">
        <v>773100</v>
      </c>
    </row>
    <row r="720" spans="1:6" ht="15.75" hidden="1" customHeight="1" x14ac:dyDescent="0.25">
      <c r="A720" s="4" t="s">
        <v>344</v>
      </c>
      <c r="B720" s="4">
        <v>6</v>
      </c>
      <c r="C720" s="4"/>
      <c r="D720" s="69">
        <v>0</v>
      </c>
      <c r="E720" s="4">
        <v>6</v>
      </c>
      <c r="F720" s="69">
        <v>1257012</v>
      </c>
    </row>
    <row r="721" spans="1:6" ht="15.75" hidden="1" customHeight="1" x14ac:dyDescent="0.25">
      <c r="A721" s="4" t="s">
        <v>344</v>
      </c>
      <c r="B721" s="4">
        <v>7</v>
      </c>
      <c r="C721" s="4">
        <v>27</v>
      </c>
      <c r="D721" s="69">
        <v>6987600</v>
      </c>
      <c r="E721" s="4">
        <v>21</v>
      </c>
      <c r="F721" s="69">
        <v>5434800</v>
      </c>
    </row>
    <row r="722" spans="1:6" ht="15.75" hidden="1" customHeight="1" x14ac:dyDescent="0.25">
      <c r="A722" s="4" t="s">
        <v>344</v>
      </c>
      <c r="B722" s="4">
        <v>8</v>
      </c>
      <c r="C722" s="4"/>
      <c r="D722" s="69">
        <v>0</v>
      </c>
      <c r="E722" s="4">
        <v>0</v>
      </c>
      <c r="F722" s="69">
        <v>0</v>
      </c>
    </row>
    <row r="723" spans="1:6" ht="15.75" hidden="1" customHeight="1" x14ac:dyDescent="0.25">
      <c r="A723" s="4" t="s">
        <v>344</v>
      </c>
      <c r="B723" s="4">
        <v>9</v>
      </c>
      <c r="C723" s="4"/>
      <c r="D723" s="69">
        <v>0</v>
      </c>
      <c r="E723" s="4">
        <v>0</v>
      </c>
      <c r="F723" s="69">
        <v>0</v>
      </c>
    </row>
    <row r="724" spans="1:6" ht="15.75" hidden="1" customHeight="1" x14ac:dyDescent="0.25">
      <c r="A724" s="4" t="s">
        <v>344</v>
      </c>
      <c r="B724" s="4">
        <v>10</v>
      </c>
      <c r="C724" s="4"/>
      <c r="D724" s="69">
        <v>0</v>
      </c>
      <c r="E724" s="4">
        <v>0</v>
      </c>
      <c r="F724" s="69">
        <v>0</v>
      </c>
    </row>
    <row r="725" spans="1:6" ht="15.75" hidden="1" customHeight="1" x14ac:dyDescent="0.25">
      <c r="A725" s="4" t="s">
        <v>344</v>
      </c>
      <c r="B725" s="4">
        <v>11</v>
      </c>
      <c r="C725" s="4"/>
      <c r="D725" s="69">
        <v>0</v>
      </c>
      <c r="E725" s="4">
        <v>0</v>
      </c>
      <c r="F725" s="69">
        <v>0</v>
      </c>
    </row>
    <row r="726" spans="1:6" ht="15.75" hidden="1" customHeight="1" x14ac:dyDescent="0.25">
      <c r="A726" s="4" t="s">
        <v>344</v>
      </c>
      <c r="B726" s="4">
        <v>12</v>
      </c>
      <c r="C726" s="4"/>
      <c r="D726" s="69">
        <v>0</v>
      </c>
      <c r="E726" s="4">
        <v>0</v>
      </c>
      <c r="F726" s="69">
        <v>0</v>
      </c>
    </row>
    <row r="727" spans="1:6" ht="15.75" hidden="1" customHeight="1" x14ac:dyDescent="0.25">
      <c r="A727" s="4" t="s">
        <v>344</v>
      </c>
      <c r="B727" s="4">
        <v>13</v>
      </c>
      <c r="C727" s="4"/>
      <c r="D727" s="69">
        <v>0</v>
      </c>
      <c r="E727" s="4">
        <v>0</v>
      </c>
      <c r="F727" s="69">
        <v>0</v>
      </c>
    </row>
    <row r="728" spans="1:6" ht="15.75" hidden="1" customHeight="1" x14ac:dyDescent="0.25">
      <c r="A728" s="4" t="s">
        <v>344</v>
      </c>
      <c r="B728" s="4">
        <v>14</v>
      </c>
      <c r="C728" s="4"/>
      <c r="D728" s="69">
        <v>0</v>
      </c>
      <c r="E728" s="4">
        <v>0</v>
      </c>
      <c r="F728" s="69">
        <v>0</v>
      </c>
    </row>
    <row r="729" spans="1:6" ht="15.75" hidden="1" customHeight="1" x14ac:dyDescent="0.25">
      <c r="A729" s="4" t="s">
        <v>344</v>
      </c>
      <c r="B729" s="4">
        <v>15</v>
      </c>
      <c r="C729" s="4"/>
      <c r="D729" s="69">
        <v>0</v>
      </c>
      <c r="E729" s="4">
        <v>0</v>
      </c>
      <c r="F729" s="69">
        <v>0</v>
      </c>
    </row>
    <row r="730" spans="1:6" ht="15.75" hidden="1" customHeight="1" x14ac:dyDescent="0.25">
      <c r="A730" s="4" t="s">
        <v>344</v>
      </c>
      <c r="B730" s="4">
        <v>16</v>
      </c>
      <c r="C730" s="4"/>
      <c r="D730" s="69">
        <v>0</v>
      </c>
      <c r="E730" s="4">
        <v>0</v>
      </c>
      <c r="F730" s="69">
        <v>0</v>
      </c>
    </row>
    <row r="731" spans="1:6" ht="15.75" hidden="1" customHeight="1" x14ac:dyDescent="0.25">
      <c r="A731" s="4" t="s">
        <v>344</v>
      </c>
      <c r="B731" s="4">
        <v>17</v>
      </c>
      <c r="C731" s="4"/>
      <c r="D731" s="69">
        <v>0</v>
      </c>
      <c r="E731" s="4">
        <v>0</v>
      </c>
      <c r="F731" s="69">
        <v>0</v>
      </c>
    </row>
    <row r="732" spans="1:6" ht="15.75" hidden="1" customHeight="1" x14ac:dyDescent="0.25">
      <c r="A732" s="4" t="s">
        <v>344</v>
      </c>
      <c r="B732" s="4">
        <v>18</v>
      </c>
      <c r="C732" s="4"/>
      <c r="D732" s="69">
        <v>0</v>
      </c>
      <c r="E732" s="4">
        <v>0</v>
      </c>
      <c r="F732" s="69">
        <v>0</v>
      </c>
    </row>
    <row r="733" spans="1:6" ht="15.75" hidden="1" customHeight="1" x14ac:dyDescent="0.25">
      <c r="A733" s="4" t="s">
        <v>344</v>
      </c>
      <c r="B733" s="4">
        <v>19</v>
      </c>
      <c r="C733" s="4"/>
      <c r="D733" s="69">
        <v>0</v>
      </c>
      <c r="E733" s="4">
        <v>0</v>
      </c>
      <c r="F733" s="69">
        <v>0</v>
      </c>
    </row>
    <row r="734" spans="1:6" ht="15.75" hidden="1" customHeight="1" x14ac:dyDescent="0.25">
      <c r="A734" s="4" t="s">
        <v>344</v>
      </c>
      <c r="B734" s="4">
        <v>20</v>
      </c>
      <c r="C734" s="4"/>
      <c r="D734" s="69">
        <v>0</v>
      </c>
      <c r="E734" s="4">
        <v>0</v>
      </c>
      <c r="F734" s="69">
        <v>0</v>
      </c>
    </row>
    <row r="735" spans="1:6" ht="15.75" hidden="1" customHeight="1" x14ac:dyDescent="0.25">
      <c r="A735" s="4" t="s">
        <v>344</v>
      </c>
      <c r="B735" s="4">
        <v>21</v>
      </c>
      <c r="C735" s="4"/>
      <c r="D735" s="69">
        <v>0</v>
      </c>
      <c r="E735" s="4">
        <v>0</v>
      </c>
      <c r="F735" s="69">
        <v>0</v>
      </c>
    </row>
    <row r="736" spans="1:6" ht="15.75" hidden="1" customHeight="1" x14ac:dyDescent="0.25">
      <c r="A736" s="4" t="s">
        <v>344</v>
      </c>
      <c r="B736" s="4">
        <v>22</v>
      </c>
      <c r="C736" s="4"/>
      <c r="D736" s="69">
        <v>0</v>
      </c>
      <c r="E736" s="4">
        <v>0</v>
      </c>
      <c r="F736" s="69">
        <v>0</v>
      </c>
    </row>
    <row r="737" spans="1:6" ht="15.75" hidden="1" customHeight="1" x14ac:dyDescent="0.25">
      <c r="A737" s="4" t="s">
        <v>344</v>
      </c>
      <c r="B737" s="4">
        <v>23</v>
      </c>
      <c r="C737" s="4"/>
      <c r="D737" s="69">
        <v>0</v>
      </c>
      <c r="E737" s="4">
        <v>0</v>
      </c>
      <c r="F737" s="69">
        <v>0</v>
      </c>
    </row>
    <row r="738" spans="1:6" ht="15.75" hidden="1" customHeight="1" x14ac:dyDescent="0.25">
      <c r="A738" s="4" t="s">
        <v>344</v>
      </c>
      <c r="B738" s="4">
        <v>24</v>
      </c>
      <c r="C738" s="4"/>
      <c r="D738" s="69">
        <v>0</v>
      </c>
      <c r="E738" s="4">
        <v>0</v>
      </c>
      <c r="F738" s="69">
        <v>0</v>
      </c>
    </row>
    <row r="739" spans="1:6" ht="15.75" hidden="1" customHeight="1" x14ac:dyDescent="0.25">
      <c r="A739" s="4" t="s">
        <v>344</v>
      </c>
      <c r="B739" s="4">
        <v>25</v>
      </c>
      <c r="C739" s="4"/>
      <c r="D739" s="69">
        <v>0</v>
      </c>
      <c r="E739" s="4">
        <v>0</v>
      </c>
      <c r="F739" s="69">
        <v>0</v>
      </c>
    </row>
    <row r="740" spans="1:6" ht="15.75" hidden="1" customHeight="1" x14ac:dyDescent="0.25">
      <c r="A740" s="4" t="s">
        <v>344</v>
      </c>
      <c r="B740" s="4">
        <v>26</v>
      </c>
      <c r="C740" s="4"/>
      <c r="D740" s="69">
        <v>0</v>
      </c>
      <c r="E740" s="4">
        <v>0</v>
      </c>
      <c r="F740" s="69">
        <v>0</v>
      </c>
    </row>
    <row r="741" spans="1:6" ht="15.75" hidden="1" customHeight="1" x14ac:dyDescent="0.25">
      <c r="A741" s="4" t="s">
        <v>344</v>
      </c>
      <c r="B741" s="4">
        <v>27</v>
      </c>
      <c r="C741" s="4">
        <v>25</v>
      </c>
      <c r="D741" s="69">
        <v>2300000</v>
      </c>
      <c r="E741" s="4">
        <v>0</v>
      </c>
      <c r="F741" s="69">
        <v>0</v>
      </c>
    </row>
    <row r="742" spans="1:6" ht="15.75" hidden="1" customHeight="1" x14ac:dyDescent="0.25">
      <c r="A742" s="4" t="s">
        <v>344</v>
      </c>
      <c r="B742" s="4">
        <v>28</v>
      </c>
      <c r="C742" s="4"/>
      <c r="D742" s="69">
        <v>0</v>
      </c>
      <c r="E742" s="4">
        <v>0</v>
      </c>
      <c r="F742" s="69">
        <v>0</v>
      </c>
    </row>
    <row r="743" spans="1:6" ht="15.75" hidden="1" customHeight="1" x14ac:dyDescent="0.25">
      <c r="A743" s="4" t="s">
        <v>344</v>
      </c>
      <c r="B743" s="4">
        <v>29</v>
      </c>
      <c r="C743" s="4"/>
      <c r="D743" s="69">
        <v>0</v>
      </c>
      <c r="E743" s="4">
        <v>0</v>
      </c>
      <c r="F743" s="69">
        <v>0</v>
      </c>
    </row>
    <row r="744" spans="1:6" ht="15.75" hidden="1" customHeight="1" x14ac:dyDescent="0.25">
      <c r="A744" s="4" t="s">
        <v>344</v>
      </c>
      <c r="B744" s="4">
        <v>30</v>
      </c>
      <c r="C744" s="4">
        <v>21</v>
      </c>
      <c r="D744" s="69">
        <v>277116</v>
      </c>
      <c r="E744" s="4">
        <v>28</v>
      </c>
      <c r="F744" s="69">
        <v>369488</v>
      </c>
    </row>
    <row r="745" spans="1:6" ht="15.75" hidden="1" customHeight="1" x14ac:dyDescent="0.25">
      <c r="A745" s="4" t="s">
        <v>344</v>
      </c>
      <c r="B745" s="4">
        <v>31</v>
      </c>
      <c r="C745" s="4"/>
      <c r="D745" s="69">
        <v>0</v>
      </c>
      <c r="E745" s="4">
        <v>0</v>
      </c>
      <c r="F745" s="69">
        <v>0</v>
      </c>
    </row>
    <row r="746" spans="1:6" ht="15.75" hidden="1" customHeight="1" x14ac:dyDescent="0.25">
      <c r="A746" s="4" t="s">
        <v>345</v>
      </c>
      <c r="B746" s="4">
        <v>1</v>
      </c>
      <c r="C746" s="4"/>
      <c r="D746" s="69">
        <v>0</v>
      </c>
      <c r="E746" s="4">
        <v>0</v>
      </c>
      <c r="F746" s="69">
        <v>0</v>
      </c>
    </row>
    <row r="747" spans="1:6" ht="15.75" hidden="1" customHeight="1" x14ac:dyDescent="0.25">
      <c r="A747" s="4" t="s">
        <v>345</v>
      </c>
      <c r="B747" s="4">
        <v>2</v>
      </c>
      <c r="C747" s="4"/>
      <c r="D747" s="69">
        <v>0</v>
      </c>
      <c r="E747" s="4">
        <v>0</v>
      </c>
      <c r="F747" s="69">
        <v>0</v>
      </c>
    </row>
    <row r="748" spans="1:6" ht="15.75" hidden="1" customHeight="1" x14ac:dyDescent="0.25">
      <c r="A748" s="4" t="s">
        <v>345</v>
      </c>
      <c r="B748" s="4">
        <v>3</v>
      </c>
      <c r="C748" s="4"/>
      <c r="D748" s="69">
        <v>0</v>
      </c>
      <c r="E748" s="4">
        <v>0</v>
      </c>
      <c r="F748" s="69">
        <v>0</v>
      </c>
    </row>
    <row r="749" spans="1:6" ht="15.75" hidden="1" customHeight="1" x14ac:dyDescent="0.25">
      <c r="A749" s="4" t="s">
        <v>345</v>
      </c>
      <c r="B749" s="4">
        <v>4</v>
      </c>
      <c r="C749" s="4"/>
      <c r="D749" s="69">
        <v>0</v>
      </c>
      <c r="E749" s="4">
        <v>0</v>
      </c>
      <c r="F749" s="69">
        <v>0</v>
      </c>
    </row>
    <row r="750" spans="1:6" ht="15.75" hidden="1" customHeight="1" x14ac:dyDescent="0.25">
      <c r="A750" s="4" t="s">
        <v>345</v>
      </c>
      <c r="B750" s="4">
        <v>5</v>
      </c>
      <c r="C750" s="4">
        <v>64</v>
      </c>
      <c r="D750" s="69">
        <v>9895680</v>
      </c>
      <c r="E750" s="4">
        <v>42</v>
      </c>
      <c r="F750" s="69">
        <v>6494040</v>
      </c>
    </row>
    <row r="751" spans="1:6" ht="15.75" hidden="1" customHeight="1" x14ac:dyDescent="0.25">
      <c r="A751" s="4" t="s">
        <v>345</v>
      </c>
      <c r="B751" s="4">
        <v>6</v>
      </c>
      <c r="C751" s="4"/>
      <c r="D751" s="69">
        <v>0</v>
      </c>
      <c r="E751" s="4">
        <v>30</v>
      </c>
      <c r="F751" s="69">
        <v>6285060</v>
      </c>
    </row>
    <row r="752" spans="1:6" ht="15.75" hidden="1" customHeight="1" x14ac:dyDescent="0.25">
      <c r="A752" s="4" t="s">
        <v>345</v>
      </c>
      <c r="B752" s="4">
        <v>7</v>
      </c>
      <c r="C752" s="4">
        <v>16</v>
      </c>
      <c r="D752" s="69">
        <v>4140800</v>
      </c>
      <c r="E752" s="4">
        <v>13</v>
      </c>
      <c r="F752" s="69">
        <v>3364400</v>
      </c>
    </row>
    <row r="753" spans="1:6" ht="15.75" hidden="1" customHeight="1" x14ac:dyDescent="0.25">
      <c r="A753" s="4" t="s">
        <v>345</v>
      </c>
      <c r="B753" s="4">
        <v>8</v>
      </c>
      <c r="C753" s="4"/>
      <c r="D753" s="69">
        <v>0</v>
      </c>
      <c r="E753" s="4">
        <v>2</v>
      </c>
      <c r="F753" s="69">
        <v>348666</v>
      </c>
    </row>
    <row r="754" spans="1:6" ht="15.75" hidden="1" customHeight="1" x14ac:dyDescent="0.25">
      <c r="A754" s="4" t="s">
        <v>345</v>
      </c>
      <c r="B754" s="4">
        <v>9</v>
      </c>
      <c r="C754" s="4"/>
      <c r="D754" s="69">
        <v>0</v>
      </c>
      <c r="E754" s="4">
        <v>0</v>
      </c>
      <c r="F754" s="69">
        <v>0</v>
      </c>
    </row>
    <row r="755" spans="1:6" ht="15.75" hidden="1" customHeight="1" x14ac:dyDescent="0.25">
      <c r="A755" s="4" t="s">
        <v>345</v>
      </c>
      <c r="B755" s="4">
        <v>10</v>
      </c>
      <c r="C755" s="4"/>
      <c r="D755" s="69">
        <v>0</v>
      </c>
      <c r="E755" s="4">
        <v>0</v>
      </c>
      <c r="F755" s="69">
        <v>0</v>
      </c>
    </row>
    <row r="756" spans="1:6" ht="15.75" hidden="1" customHeight="1" x14ac:dyDescent="0.25">
      <c r="A756" s="4" t="s">
        <v>345</v>
      </c>
      <c r="B756" s="4">
        <v>11</v>
      </c>
      <c r="C756" s="4"/>
      <c r="D756" s="69">
        <v>0</v>
      </c>
      <c r="E756" s="4">
        <v>0</v>
      </c>
      <c r="F756" s="69">
        <v>0</v>
      </c>
    </row>
    <row r="757" spans="1:6" ht="15.75" hidden="1" customHeight="1" x14ac:dyDescent="0.25">
      <c r="A757" s="4" t="s">
        <v>345</v>
      </c>
      <c r="B757" s="4">
        <v>12</v>
      </c>
      <c r="C757" s="4"/>
      <c r="D757" s="69">
        <v>0</v>
      </c>
      <c r="E757" s="4">
        <v>0</v>
      </c>
      <c r="F757" s="69">
        <v>0</v>
      </c>
    </row>
    <row r="758" spans="1:6" ht="15.75" hidden="1" customHeight="1" x14ac:dyDescent="0.25">
      <c r="A758" s="4" t="s">
        <v>345</v>
      </c>
      <c r="B758" s="4">
        <v>13</v>
      </c>
      <c r="C758" s="4"/>
      <c r="D758" s="69">
        <v>0</v>
      </c>
      <c r="E758" s="4">
        <v>0</v>
      </c>
      <c r="F758" s="69">
        <v>0</v>
      </c>
    </row>
    <row r="759" spans="1:6" ht="15.75" hidden="1" customHeight="1" x14ac:dyDescent="0.25">
      <c r="A759" s="4" t="s">
        <v>345</v>
      </c>
      <c r="B759" s="4">
        <v>14</v>
      </c>
      <c r="C759" s="4"/>
      <c r="D759" s="69">
        <v>0</v>
      </c>
      <c r="E759" s="4">
        <v>0</v>
      </c>
      <c r="F759" s="69">
        <v>0</v>
      </c>
    </row>
    <row r="760" spans="1:6" ht="15.75" hidden="1" customHeight="1" x14ac:dyDescent="0.25">
      <c r="A760" s="4" t="s">
        <v>345</v>
      </c>
      <c r="B760" s="4">
        <v>15</v>
      </c>
      <c r="C760" s="4"/>
      <c r="D760" s="69">
        <v>0</v>
      </c>
      <c r="E760" s="4">
        <v>0</v>
      </c>
      <c r="F760" s="69">
        <v>0</v>
      </c>
    </row>
    <row r="761" spans="1:6" ht="15.75" hidden="1" customHeight="1" x14ac:dyDescent="0.25">
      <c r="A761" s="4" t="s">
        <v>345</v>
      </c>
      <c r="B761" s="4">
        <v>16</v>
      </c>
      <c r="C761" s="4"/>
      <c r="D761" s="69">
        <v>0</v>
      </c>
      <c r="E761" s="4">
        <v>0</v>
      </c>
      <c r="F761" s="69">
        <v>0</v>
      </c>
    </row>
    <row r="762" spans="1:6" ht="15.75" hidden="1" customHeight="1" x14ac:dyDescent="0.25">
      <c r="A762" s="4" t="s">
        <v>345</v>
      </c>
      <c r="B762" s="4">
        <v>17</v>
      </c>
      <c r="C762" s="4"/>
      <c r="D762" s="69">
        <v>0</v>
      </c>
      <c r="E762" s="4">
        <v>0</v>
      </c>
      <c r="F762" s="69">
        <v>0</v>
      </c>
    </row>
    <row r="763" spans="1:6" ht="15.75" hidden="1" customHeight="1" x14ac:dyDescent="0.25">
      <c r="A763" s="4" t="s">
        <v>345</v>
      </c>
      <c r="B763" s="4">
        <v>18</v>
      </c>
      <c r="C763" s="4"/>
      <c r="D763" s="69">
        <v>0</v>
      </c>
      <c r="E763" s="4">
        <v>1</v>
      </c>
      <c r="F763" s="69">
        <v>139480</v>
      </c>
    </row>
    <row r="764" spans="1:6" ht="15.75" hidden="1" customHeight="1" x14ac:dyDescent="0.25">
      <c r="A764" s="4" t="s">
        <v>345</v>
      </c>
      <c r="B764" s="4">
        <v>19</v>
      </c>
      <c r="C764" s="4"/>
      <c r="D764" s="69">
        <v>0</v>
      </c>
      <c r="E764" s="4">
        <v>0</v>
      </c>
      <c r="F764" s="69">
        <v>0</v>
      </c>
    </row>
    <row r="765" spans="1:6" ht="15.75" hidden="1" customHeight="1" x14ac:dyDescent="0.25">
      <c r="A765" s="4" t="s">
        <v>345</v>
      </c>
      <c r="B765" s="4">
        <v>20</v>
      </c>
      <c r="C765" s="4"/>
      <c r="D765" s="69">
        <v>0</v>
      </c>
      <c r="E765" s="4">
        <v>0</v>
      </c>
      <c r="F765" s="69">
        <v>0</v>
      </c>
    </row>
    <row r="766" spans="1:6" ht="15.75" hidden="1" customHeight="1" x14ac:dyDescent="0.25">
      <c r="A766" s="4" t="s">
        <v>345</v>
      </c>
      <c r="B766" s="4">
        <v>21</v>
      </c>
      <c r="C766" s="4"/>
      <c r="D766" s="69">
        <v>0</v>
      </c>
      <c r="E766" s="4">
        <v>0</v>
      </c>
      <c r="F766" s="69">
        <v>0</v>
      </c>
    </row>
    <row r="767" spans="1:6" ht="15.75" hidden="1" customHeight="1" x14ac:dyDescent="0.25">
      <c r="A767" s="4" t="s">
        <v>345</v>
      </c>
      <c r="B767" s="4">
        <v>22</v>
      </c>
      <c r="C767" s="4"/>
      <c r="D767" s="69">
        <v>0</v>
      </c>
      <c r="E767" s="4">
        <v>0</v>
      </c>
      <c r="F767" s="69">
        <v>0</v>
      </c>
    </row>
    <row r="768" spans="1:6" ht="15.75" hidden="1" customHeight="1" x14ac:dyDescent="0.25">
      <c r="A768" s="4" t="s">
        <v>345</v>
      </c>
      <c r="B768" s="4">
        <v>23</v>
      </c>
      <c r="C768" s="4"/>
      <c r="D768" s="69">
        <v>0</v>
      </c>
      <c r="E768" s="4">
        <v>0</v>
      </c>
      <c r="F768" s="69">
        <v>0</v>
      </c>
    </row>
    <row r="769" spans="1:6" ht="15.75" hidden="1" customHeight="1" x14ac:dyDescent="0.25">
      <c r="A769" s="4" t="s">
        <v>345</v>
      </c>
      <c r="B769" s="4">
        <v>24</v>
      </c>
      <c r="C769" s="4"/>
      <c r="D769" s="69">
        <v>0</v>
      </c>
      <c r="E769" s="4">
        <v>0</v>
      </c>
      <c r="F769" s="69">
        <v>0</v>
      </c>
    </row>
    <row r="770" spans="1:6" ht="15.75" hidden="1" customHeight="1" x14ac:dyDescent="0.25">
      <c r="A770" s="4" t="s">
        <v>345</v>
      </c>
      <c r="B770" s="4">
        <v>25</v>
      </c>
      <c r="C770" s="4"/>
      <c r="D770" s="69">
        <v>0</v>
      </c>
      <c r="E770" s="4">
        <v>0</v>
      </c>
      <c r="F770" s="69">
        <v>0</v>
      </c>
    </row>
    <row r="771" spans="1:6" ht="15.75" hidden="1" customHeight="1" x14ac:dyDescent="0.25">
      <c r="A771" s="4" t="s">
        <v>345</v>
      </c>
      <c r="B771" s="4">
        <v>26</v>
      </c>
      <c r="C771" s="4"/>
      <c r="D771" s="69">
        <v>0</v>
      </c>
      <c r="E771" s="4">
        <v>0</v>
      </c>
      <c r="F771" s="69">
        <v>0</v>
      </c>
    </row>
    <row r="772" spans="1:6" ht="15.75" hidden="1" customHeight="1" x14ac:dyDescent="0.25">
      <c r="A772" s="4" t="s">
        <v>345</v>
      </c>
      <c r="B772" s="4">
        <v>27</v>
      </c>
      <c r="C772" s="4">
        <v>59</v>
      </c>
      <c r="D772" s="69">
        <v>5428000</v>
      </c>
      <c r="E772" s="4">
        <v>0</v>
      </c>
      <c r="F772" s="69">
        <v>0</v>
      </c>
    </row>
    <row r="773" spans="1:6" ht="15.75" hidden="1" customHeight="1" x14ac:dyDescent="0.25">
      <c r="A773" s="4" t="s">
        <v>345</v>
      </c>
      <c r="B773" s="4">
        <v>28</v>
      </c>
      <c r="C773" s="4"/>
      <c r="D773" s="69">
        <v>0</v>
      </c>
      <c r="E773" s="4">
        <v>0</v>
      </c>
      <c r="F773" s="69">
        <v>0</v>
      </c>
    </row>
    <row r="774" spans="1:6" ht="15.75" hidden="1" customHeight="1" x14ac:dyDescent="0.25">
      <c r="A774" s="4" t="s">
        <v>345</v>
      </c>
      <c r="B774" s="4">
        <v>29</v>
      </c>
      <c r="C774" s="4"/>
      <c r="D774" s="69">
        <v>0</v>
      </c>
      <c r="E774" s="4">
        <v>0</v>
      </c>
      <c r="F774" s="69">
        <v>0</v>
      </c>
    </row>
    <row r="775" spans="1:6" ht="15.75" hidden="1" customHeight="1" x14ac:dyDescent="0.25">
      <c r="A775" s="4" t="s">
        <v>345</v>
      </c>
      <c r="B775" s="4">
        <v>30</v>
      </c>
      <c r="C775" s="4">
        <v>15</v>
      </c>
      <c r="D775" s="69">
        <v>197940</v>
      </c>
      <c r="E775" s="4">
        <v>39</v>
      </c>
      <c r="F775" s="69">
        <v>514644</v>
      </c>
    </row>
    <row r="776" spans="1:6" ht="15.75" hidden="1" customHeight="1" x14ac:dyDescent="0.25">
      <c r="A776" s="4" t="s">
        <v>345</v>
      </c>
      <c r="B776" s="4">
        <v>31</v>
      </c>
      <c r="C776" s="4"/>
      <c r="D776" s="69">
        <v>0</v>
      </c>
      <c r="E776" s="4">
        <v>0</v>
      </c>
      <c r="F776" s="69">
        <v>0</v>
      </c>
    </row>
    <row r="777" spans="1:6" ht="15.75" hidden="1" customHeight="1" x14ac:dyDescent="0.25">
      <c r="A777" s="4" t="s">
        <v>346</v>
      </c>
      <c r="B777" s="4">
        <v>1</v>
      </c>
      <c r="C777" s="4">
        <v>0</v>
      </c>
      <c r="D777" s="69">
        <v>0</v>
      </c>
      <c r="E777" s="4">
        <v>0</v>
      </c>
      <c r="F777" s="69">
        <v>0</v>
      </c>
    </row>
    <row r="778" spans="1:6" ht="15.75" hidden="1" customHeight="1" x14ac:dyDescent="0.25">
      <c r="A778" s="4" t="s">
        <v>346</v>
      </c>
      <c r="B778" s="4">
        <v>2</v>
      </c>
      <c r="C778" s="4">
        <v>0</v>
      </c>
      <c r="D778" s="69">
        <v>0</v>
      </c>
      <c r="E778" s="4">
        <v>0</v>
      </c>
      <c r="F778" s="69">
        <v>0</v>
      </c>
    </row>
    <row r="779" spans="1:6" ht="15.75" hidden="1" customHeight="1" x14ac:dyDescent="0.25">
      <c r="A779" s="4" t="s">
        <v>346</v>
      </c>
      <c r="B779" s="4">
        <v>3</v>
      </c>
      <c r="C779" s="4">
        <v>0</v>
      </c>
      <c r="D779" s="69">
        <v>0</v>
      </c>
      <c r="E779" s="4">
        <v>0</v>
      </c>
      <c r="F779" s="69">
        <v>0</v>
      </c>
    </row>
    <row r="780" spans="1:6" ht="15.75" hidden="1" customHeight="1" x14ac:dyDescent="0.25">
      <c r="A780" s="4" t="s">
        <v>346</v>
      </c>
      <c r="B780" s="4">
        <v>4</v>
      </c>
      <c r="C780" s="4">
        <v>0</v>
      </c>
      <c r="D780" s="69">
        <v>0</v>
      </c>
      <c r="E780" s="4">
        <v>0</v>
      </c>
      <c r="F780" s="69">
        <v>0</v>
      </c>
    </row>
    <row r="781" spans="1:6" ht="15.75" hidden="1" customHeight="1" x14ac:dyDescent="0.25">
      <c r="A781" s="4" t="s">
        <v>346</v>
      </c>
      <c r="B781" s="4">
        <v>5</v>
      </c>
      <c r="C781" s="4">
        <v>28</v>
      </c>
      <c r="D781" s="69">
        <v>4329360</v>
      </c>
      <c r="E781" s="4">
        <v>0</v>
      </c>
      <c r="F781" s="69">
        <v>0</v>
      </c>
    </row>
    <row r="782" spans="1:6" ht="15.75" hidden="1" customHeight="1" x14ac:dyDescent="0.25">
      <c r="A782" s="4" t="s">
        <v>346</v>
      </c>
      <c r="B782" s="4">
        <v>6</v>
      </c>
      <c r="C782" s="4">
        <v>14</v>
      </c>
      <c r="D782" s="69">
        <v>2933028</v>
      </c>
      <c r="E782" s="4">
        <v>0</v>
      </c>
      <c r="F782" s="69">
        <v>0</v>
      </c>
    </row>
    <row r="783" spans="1:6" ht="15.75" hidden="1" customHeight="1" x14ac:dyDescent="0.25">
      <c r="A783" s="4" t="s">
        <v>346</v>
      </c>
      <c r="B783" s="4">
        <v>7</v>
      </c>
      <c r="C783" s="4">
        <v>5</v>
      </c>
      <c r="D783" s="69">
        <v>1294000</v>
      </c>
      <c r="E783" s="4">
        <v>0</v>
      </c>
      <c r="F783" s="69">
        <v>0</v>
      </c>
    </row>
    <row r="784" spans="1:6" ht="15.75" hidden="1" customHeight="1" x14ac:dyDescent="0.25">
      <c r="A784" s="4" t="s">
        <v>346</v>
      </c>
      <c r="B784" s="4">
        <v>8</v>
      </c>
      <c r="C784" s="4">
        <v>2</v>
      </c>
      <c r="D784" s="69">
        <v>348666</v>
      </c>
      <c r="E784" s="4">
        <v>0</v>
      </c>
      <c r="F784" s="69">
        <v>0</v>
      </c>
    </row>
    <row r="785" spans="1:6" ht="15.75" hidden="1" customHeight="1" x14ac:dyDescent="0.25">
      <c r="A785" s="4" t="s">
        <v>346</v>
      </c>
      <c r="B785" s="4">
        <v>9</v>
      </c>
      <c r="C785" s="4">
        <v>0</v>
      </c>
      <c r="D785" s="69">
        <v>0</v>
      </c>
      <c r="E785" s="4">
        <v>0</v>
      </c>
      <c r="F785" s="69">
        <v>0</v>
      </c>
    </row>
    <row r="786" spans="1:6" ht="15.75" hidden="1" customHeight="1" x14ac:dyDescent="0.25">
      <c r="A786" s="4" t="s">
        <v>346</v>
      </c>
      <c r="B786" s="4">
        <v>10</v>
      </c>
      <c r="C786" s="4">
        <v>0</v>
      </c>
      <c r="D786" s="69">
        <v>0</v>
      </c>
      <c r="E786" s="4">
        <v>0</v>
      </c>
      <c r="F786" s="69">
        <v>0</v>
      </c>
    </row>
    <row r="787" spans="1:6" ht="15.75" hidden="1" customHeight="1" x14ac:dyDescent="0.25">
      <c r="A787" s="4" t="s">
        <v>346</v>
      </c>
      <c r="B787" s="4">
        <v>11</v>
      </c>
      <c r="C787" s="4">
        <v>0</v>
      </c>
      <c r="D787" s="69">
        <v>0</v>
      </c>
      <c r="E787" s="4">
        <v>0</v>
      </c>
      <c r="F787" s="69">
        <v>0</v>
      </c>
    </row>
    <row r="788" spans="1:6" ht="15.75" hidden="1" customHeight="1" x14ac:dyDescent="0.25">
      <c r="A788" s="4" t="s">
        <v>346</v>
      </c>
      <c r="B788" s="4">
        <v>12</v>
      </c>
      <c r="C788" s="4">
        <v>0</v>
      </c>
      <c r="D788" s="69">
        <v>0</v>
      </c>
      <c r="E788" s="4">
        <v>0</v>
      </c>
      <c r="F788" s="69">
        <v>0</v>
      </c>
    </row>
    <row r="789" spans="1:6" ht="15.75" hidden="1" customHeight="1" x14ac:dyDescent="0.25">
      <c r="A789" s="4" t="s">
        <v>346</v>
      </c>
      <c r="B789" s="4">
        <v>13</v>
      </c>
      <c r="C789" s="4">
        <v>0</v>
      </c>
      <c r="D789" s="69">
        <v>0</v>
      </c>
      <c r="E789" s="4">
        <v>0</v>
      </c>
      <c r="F789" s="69">
        <v>0</v>
      </c>
    </row>
    <row r="790" spans="1:6" ht="15.75" hidden="1" customHeight="1" x14ac:dyDescent="0.25">
      <c r="A790" s="4" t="s">
        <v>346</v>
      </c>
      <c r="B790" s="4">
        <v>14</v>
      </c>
      <c r="C790" s="4">
        <v>0</v>
      </c>
      <c r="D790" s="69">
        <v>0</v>
      </c>
      <c r="E790" s="4">
        <v>0</v>
      </c>
      <c r="F790" s="69">
        <v>0</v>
      </c>
    </row>
    <row r="791" spans="1:6" ht="15.75" hidden="1" customHeight="1" x14ac:dyDescent="0.25">
      <c r="A791" s="4" t="s">
        <v>346</v>
      </c>
      <c r="B791" s="4">
        <v>15</v>
      </c>
      <c r="C791" s="4">
        <v>2</v>
      </c>
      <c r="D791" s="69">
        <v>324262</v>
      </c>
      <c r="E791" s="4">
        <v>0</v>
      </c>
      <c r="F791" s="69">
        <v>0</v>
      </c>
    </row>
    <row r="792" spans="1:6" ht="15.75" hidden="1" customHeight="1" x14ac:dyDescent="0.25">
      <c r="A792" s="4" t="s">
        <v>346</v>
      </c>
      <c r="B792" s="4">
        <v>16</v>
      </c>
      <c r="C792" s="4">
        <v>0</v>
      </c>
      <c r="D792" s="69">
        <v>0</v>
      </c>
      <c r="E792" s="4">
        <v>0</v>
      </c>
      <c r="F792" s="69">
        <v>0</v>
      </c>
    </row>
    <row r="793" spans="1:6" ht="15.75" hidden="1" customHeight="1" x14ac:dyDescent="0.25">
      <c r="A793" s="4" t="s">
        <v>346</v>
      </c>
      <c r="B793" s="4">
        <v>17</v>
      </c>
      <c r="C793" s="4">
        <v>0</v>
      </c>
      <c r="D793" s="69">
        <v>0</v>
      </c>
      <c r="E793" s="4">
        <v>0</v>
      </c>
      <c r="F793" s="69">
        <v>0</v>
      </c>
    </row>
    <row r="794" spans="1:6" ht="15.75" hidden="1" customHeight="1" x14ac:dyDescent="0.25">
      <c r="A794" s="4" t="s">
        <v>346</v>
      </c>
      <c r="B794" s="4">
        <v>18</v>
      </c>
      <c r="C794" s="4">
        <v>1</v>
      </c>
      <c r="D794" s="69">
        <v>139480</v>
      </c>
      <c r="E794" s="4">
        <v>0</v>
      </c>
      <c r="F794" s="69">
        <v>0</v>
      </c>
    </row>
    <row r="795" spans="1:6" ht="15.75" hidden="1" customHeight="1" x14ac:dyDescent="0.25">
      <c r="A795" s="4" t="s">
        <v>346</v>
      </c>
      <c r="B795" s="4">
        <v>19</v>
      </c>
      <c r="C795" s="4">
        <v>2</v>
      </c>
      <c r="D795" s="69">
        <v>257714</v>
      </c>
      <c r="E795" s="4">
        <v>0</v>
      </c>
      <c r="F795" s="69">
        <v>0</v>
      </c>
    </row>
    <row r="796" spans="1:6" ht="15.75" hidden="1" customHeight="1" x14ac:dyDescent="0.25">
      <c r="A796" s="4" t="s">
        <v>346</v>
      </c>
      <c r="B796" s="4">
        <v>20</v>
      </c>
      <c r="C796" s="4">
        <v>0</v>
      </c>
      <c r="D796" s="69">
        <v>0</v>
      </c>
      <c r="E796" s="4">
        <v>0</v>
      </c>
      <c r="F796" s="69">
        <v>0</v>
      </c>
    </row>
    <row r="797" spans="1:6" ht="15.75" hidden="1" customHeight="1" x14ac:dyDescent="0.25">
      <c r="A797" s="4" t="s">
        <v>346</v>
      </c>
      <c r="B797" s="4">
        <v>21</v>
      </c>
      <c r="C797" s="4">
        <v>0</v>
      </c>
      <c r="D797" s="69">
        <v>0</v>
      </c>
      <c r="E797" s="4">
        <v>0</v>
      </c>
      <c r="F797" s="69">
        <v>0</v>
      </c>
    </row>
    <row r="798" spans="1:6" ht="15.75" hidden="1" customHeight="1" x14ac:dyDescent="0.25">
      <c r="A798" s="4" t="s">
        <v>346</v>
      </c>
      <c r="B798" s="4">
        <v>22</v>
      </c>
      <c r="C798" s="4">
        <v>0</v>
      </c>
      <c r="D798" s="69">
        <v>0</v>
      </c>
      <c r="E798" s="4">
        <v>0</v>
      </c>
      <c r="F798" s="69">
        <v>0</v>
      </c>
    </row>
    <row r="799" spans="1:6" ht="15.75" hidden="1" customHeight="1" x14ac:dyDescent="0.25">
      <c r="A799" s="4" t="s">
        <v>346</v>
      </c>
      <c r="B799" s="4">
        <v>23</v>
      </c>
      <c r="C799" s="4">
        <v>0</v>
      </c>
      <c r="D799" s="69">
        <v>0</v>
      </c>
      <c r="E799" s="4">
        <v>0</v>
      </c>
      <c r="F799" s="69">
        <v>0</v>
      </c>
    </row>
    <row r="800" spans="1:6" ht="15.75" hidden="1" customHeight="1" x14ac:dyDescent="0.25">
      <c r="A800" s="4" t="s">
        <v>346</v>
      </c>
      <c r="B800" s="4">
        <v>24</v>
      </c>
      <c r="C800" s="4">
        <v>0</v>
      </c>
      <c r="D800" s="69">
        <v>0</v>
      </c>
      <c r="E800" s="4">
        <v>0</v>
      </c>
      <c r="F800" s="69">
        <v>0</v>
      </c>
    </row>
    <row r="801" spans="1:6" ht="15.75" hidden="1" customHeight="1" x14ac:dyDescent="0.25">
      <c r="A801" s="4" t="s">
        <v>346</v>
      </c>
      <c r="B801" s="4">
        <v>25</v>
      </c>
      <c r="C801" s="4">
        <v>0</v>
      </c>
      <c r="D801" s="69">
        <v>0</v>
      </c>
      <c r="E801" s="4">
        <v>0</v>
      </c>
      <c r="F801" s="69">
        <v>0</v>
      </c>
    </row>
    <row r="802" spans="1:6" ht="15.75" hidden="1" customHeight="1" x14ac:dyDescent="0.25">
      <c r="A802" s="4" t="s">
        <v>346</v>
      </c>
      <c r="B802" s="4">
        <v>26</v>
      </c>
      <c r="C802" s="4">
        <v>0</v>
      </c>
      <c r="D802" s="69">
        <v>0</v>
      </c>
      <c r="E802" s="4">
        <v>0</v>
      </c>
      <c r="F802" s="69">
        <v>0</v>
      </c>
    </row>
    <row r="803" spans="1:6" ht="15.75" hidden="1" customHeight="1" x14ac:dyDescent="0.25">
      <c r="A803" s="4" t="s">
        <v>346</v>
      </c>
      <c r="B803" s="4">
        <v>27</v>
      </c>
      <c r="C803" s="4">
        <v>0</v>
      </c>
      <c r="D803" s="69">
        <v>0</v>
      </c>
      <c r="E803" s="4">
        <v>0</v>
      </c>
      <c r="F803" s="69">
        <v>0</v>
      </c>
    </row>
    <row r="804" spans="1:6" ht="15.75" hidden="1" customHeight="1" x14ac:dyDescent="0.25">
      <c r="A804" s="4" t="s">
        <v>346</v>
      </c>
      <c r="B804" s="4">
        <v>28</v>
      </c>
      <c r="C804" s="4">
        <v>0</v>
      </c>
      <c r="D804" s="69">
        <v>0</v>
      </c>
      <c r="E804" s="4">
        <v>0</v>
      </c>
      <c r="F804" s="69">
        <v>0</v>
      </c>
    </row>
    <row r="805" spans="1:6" ht="15.75" hidden="1" customHeight="1" x14ac:dyDescent="0.25">
      <c r="A805" s="4" t="s">
        <v>346</v>
      </c>
      <c r="B805" s="4">
        <v>29</v>
      </c>
      <c r="C805" s="4">
        <v>0</v>
      </c>
      <c r="D805" s="69">
        <v>0</v>
      </c>
      <c r="E805" s="4">
        <v>0</v>
      </c>
      <c r="F805" s="69">
        <v>0</v>
      </c>
    </row>
    <row r="806" spans="1:6" ht="15.75" hidden="1" customHeight="1" x14ac:dyDescent="0.25">
      <c r="A806" s="4" t="s">
        <v>346</v>
      </c>
      <c r="B806" s="4">
        <v>30</v>
      </c>
      <c r="C806" s="4">
        <v>23</v>
      </c>
      <c r="D806" s="69">
        <v>303508</v>
      </c>
      <c r="E806" s="4">
        <v>0</v>
      </c>
      <c r="F806" s="69">
        <v>0</v>
      </c>
    </row>
    <row r="807" spans="1:6" ht="15.75" hidden="1" customHeight="1" x14ac:dyDescent="0.25">
      <c r="A807" s="4" t="s">
        <v>346</v>
      </c>
      <c r="B807" s="4">
        <v>31</v>
      </c>
      <c r="C807" s="4">
        <v>0</v>
      </c>
      <c r="D807" s="69">
        <v>0</v>
      </c>
      <c r="E807" s="4">
        <v>0</v>
      </c>
      <c r="F807" s="69">
        <v>0</v>
      </c>
    </row>
    <row r="808" spans="1:6" ht="15.75" hidden="1" customHeight="1" x14ac:dyDescent="0.25">
      <c r="A808" s="4" t="s">
        <v>347</v>
      </c>
      <c r="B808" s="4">
        <v>1</v>
      </c>
      <c r="C808" s="4"/>
      <c r="D808" s="69">
        <v>0</v>
      </c>
      <c r="E808" s="4">
        <v>0</v>
      </c>
      <c r="F808" s="69">
        <v>0</v>
      </c>
    </row>
    <row r="809" spans="1:6" ht="15.75" hidden="1" customHeight="1" x14ac:dyDescent="0.25">
      <c r="A809" s="4" t="s">
        <v>347</v>
      </c>
      <c r="B809" s="4">
        <v>2</v>
      </c>
      <c r="C809" s="4"/>
      <c r="D809" s="69">
        <v>0</v>
      </c>
      <c r="E809" s="4">
        <v>0</v>
      </c>
      <c r="F809" s="69">
        <v>0</v>
      </c>
    </row>
    <row r="810" spans="1:6" ht="15.75" hidden="1" customHeight="1" x14ac:dyDescent="0.25">
      <c r="A810" s="4" t="s">
        <v>347</v>
      </c>
      <c r="B810" s="4">
        <v>3</v>
      </c>
      <c r="C810" s="4"/>
      <c r="D810" s="69">
        <v>0</v>
      </c>
      <c r="E810" s="4">
        <v>0</v>
      </c>
      <c r="F810" s="69">
        <v>0</v>
      </c>
    </row>
    <row r="811" spans="1:6" ht="15.75" hidden="1" customHeight="1" x14ac:dyDescent="0.25">
      <c r="A811" s="4" t="s">
        <v>347</v>
      </c>
      <c r="B811" s="4">
        <v>4</v>
      </c>
      <c r="C811" s="4"/>
      <c r="D811" s="69">
        <v>0</v>
      </c>
      <c r="E811" s="4">
        <v>0</v>
      </c>
      <c r="F811" s="69">
        <v>0</v>
      </c>
    </row>
    <row r="812" spans="1:6" ht="15.75" hidden="1" customHeight="1" x14ac:dyDescent="0.25">
      <c r="A812" s="4" t="s">
        <v>347</v>
      </c>
      <c r="B812" s="4">
        <v>5</v>
      </c>
      <c r="C812" s="4">
        <v>31</v>
      </c>
      <c r="D812" s="69">
        <v>4793220</v>
      </c>
      <c r="E812" s="4">
        <v>0</v>
      </c>
      <c r="F812" s="69">
        <v>0</v>
      </c>
    </row>
    <row r="813" spans="1:6" ht="15.75" hidden="1" customHeight="1" x14ac:dyDescent="0.25">
      <c r="A813" s="4" t="s">
        <v>347</v>
      </c>
      <c r="B813" s="4">
        <v>6</v>
      </c>
      <c r="C813" s="4">
        <v>30</v>
      </c>
      <c r="D813" s="69">
        <v>6285060</v>
      </c>
      <c r="E813" s="4">
        <v>0</v>
      </c>
      <c r="F813" s="69">
        <v>0</v>
      </c>
    </row>
    <row r="814" spans="1:6" ht="15.75" hidden="1" customHeight="1" x14ac:dyDescent="0.25">
      <c r="A814" s="4" t="s">
        <v>347</v>
      </c>
      <c r="B814" s="4">
        <v>7</v>
      </c>
      <c r="C814" s="4"/>
      <c r="D814" s="69">
        <v>0</v>
      </c>
      <c r="E814" s="4">
        <v>0</v>
      </c>
      <c r="F814" s="69">
        <v>0</v>
      </c>
    </row>
    <row r="815" spans="1:6" ht="15.75" hidden="1" customHeight="1" x14ac:dyDescent="0.25">
      <c r="A815" s="4" t="s">
        <v>347</v>
      </c>
      <c r="B815" s="4">
        <v>8</v>
      </c>
      <c r="C815" s="4">
        <v>3</v>
      </c>
      <c r="D815" s="69">
        <v>522999</v>
      </c>
      <c r="E815" s="4">
        <v>0</v>
      </c>
      <c r="F815" s="69">
        <v>0</v>
      </c>
    </row>
    <row r="816" spans="1:6" ht="15.75" hidden="1" customHeight="1" x14ac:dyDescent="0.25">
      <c r="A816" s="4" t="s">
        <v>347</v>
      </c>
      <c r="B816" s="4">
        <v>9</v>
      </c>
      <c r="C816" s="4"/>
      <c r="D816" s="69">
        <v>0</v>
      </c>
      <c r="E816" s="4">
        <v>0</v>
      </c>
      <c r="F816" s="69">
        <v>0</v>
      </c>
    </row>
    <row r="817" spans="1:6" ht="15.75" hidden="1" customHeight="1" x14ac:dyDescent="0.25">
      <c r="A817" s="4" t="s">
        <v>347</v>
      </c>
      <c r="B817" s="4">
        <v>10</v>
      </c>
      <c r="C817" s="4"/>
      <c r="D817" s="69">
        <v>0</v>
      </c>
      <c r="E817" s="4">
        <v>0</v>
      </c>
      <c r="F817" s="69">
        <v>0</v>
      </c>
    </row>
    <row r="818" spans="1:6" ht="15.75" hidden="1" customHeight="1" x14ac:dyDescent="0.25">
      <c r="A818" s="4" t="s">
        <v>347</v>
      </c>
      <c r="B818" s="4">
        <v>11</v>
      </c>
      <c r="C818" s="4"/>
      <c r="D818" s="69">
        <v>0</v>
      </c>
      <c r="E818" s="4">
        <v>0</v>
      </c>
      <c r="F818" s="69">
        <v>0</v>
      </c>
    </row>
    <row r="819" spans="1:6" ht="15.75" hidden="1" customHeight="1" x14ac:dyDescent="0.25">
      <c r="A819" s="4" t="s">
        <v>347</v>
      </c>
      <c r="B819" s="4">
        <v>12</v>
      </c>
      <c r="C819" s="4"/>
      <c r="D819" s="69">
        <v>0</v>
      </c>
      <c r="E819" s="4">
        <v>0</v>
      </c>
      <c r="F819" s="69">
        <v>0</v>
      </c>
    </row>
    <row r="820" spans="1:6" ht="15.75" hidden="1" customHeight="1" x14ac:dyDescent="0.25">
      <c r="A820" s="4" t="s">
        <v>347</v>
      </c>
      <c r="B820" s="4">
        <v>13</v>
      </c>
      <c r="C820" s="4"/>
      <c r="D820" s="69">
        <v>0</v>
      </c>
      <c r="E820" s="4">
        <v>0</v>
      </c>
      <c r="F820" s="69">
        <v>0</v>
      </c>
    </row>
    <row r="821" spans="1:6" ht="15.75" hidden="1" customHeight="1" x14ac:dyDescent="0.25">
      <c r="A821" s="4" t="s">
        <v>347</v>
      </c>
      <c r="B821" s="4">
        <v>14</v>
      </c>
      <c r="C821" s="4"/>
      <c r="D821" s="69">
        <v>0</v>
      </c>
      <c r="E821" s="4">
        <v>0</v>
      </c>
      <c r="F821" s="69">
        <v>0</v>
      </c>
    </row>
    <row r="822" spans="1:6" ht="15.75" hidden="1" customHeight="1" x14ac:dyDescent="0.25">
      <c r="A822" s="4" t="s">
        <v>347</v>
      </c>
      <c r="B822" s="4">
        <v>15</v>
      </c>
      <c r="C822" s="4"/>
      <c r="D822" s="69">
        <v>0</v>
      </c>
      <c r="E822" s="4">
        <v>0</v>
      </c>
      <c r="F822" s="69">
        <v>0</v>
      </c>
    </row>
    <row r="823" spans="1:6" ht="15.75" hidden="1" customHeight="1" x14ac:dyDescent="0.25">
      <c r="A823" s="4" t="s">
        <v>347</v>
      </c>
      <c r="B823" s="4">
        <v>16</v>
      </c>
      <c r="C823" s="4"/>
      <c r="D823" s="69">
        <v>0</v>
      </c>
      <c r="E823" s="4">
        <v>0</v>
      </c>
      <c r="F823" s="69">
        <v>0</v>
      </c>
    </row>
    <row r="824" spans="1:6" ht="15.75" hidden="1" customHeight="1" x14ac:dyDescent="0.25">
      <c r="A824" s="4" t="s">
        <v>347</v>
      </c>
      <c r="B824" s="4">
        <v>17</v>
      </c>
      <c r="C824" s="4"/>
      <c r="D824" s="69">
        <v>0</v>
      </c>
      <c r="E824" s="4">
        <v>0</v>
      </c>
      <c r="F824" s="69">
        <v>0</v>
      </c>
    </row>
    <row r="825" spans="1:6" ht="15.75" hidden="1" customHeight="1" x14ac:dyDescent="0.25">
      <c r="A825" s="4" t="s">
        <v>347</v>
      </c>
      <c r="B825" s="4">
        <v>18</v>
      </c>
      <c r="C825" s="4"/>
      <c r="D825" s="69">
        <v>0</v>
      </c>
      <c r="E825" s="4">
        <v>0</v>
      </c>
      <c r="F825" s="69">
        <v>0</v>
      </c>
    </row>
    <row r="826" spans="1:6" ht="15.75" hidden="1" customHeight="1" x14ac:dyDescent="0.25">
      <c r="A826" s="4" t="s">
        <v>347</v>
      </c>
      <c r="B826" s="4">
        <v>19</v>
      </c>
      <c r="C826" s="4"/>
      <c r="D826" s="69">
        <v>0</v>
      </c>
      <c r="E826" s="4">
        <v>0</v>
      </c>
      <c r="F826" s="69">
        <v>0</v>
      </c>
    </row>
    <row r="827" spans="1:6" ht="15.75" hidden="1" customHeight="1" x14ac:dyDescent="0.25">
      <c r="A827" s="4" t="s">
        <v>347</v>
      </c>
      <c r="B827" s="4">
        <v>20</v>
      </c>
      <c r="C827" s="4"/>
      <c r="D827" s="69">
        <v>0</v>
      </c>
      <c r="E827" s="4">
        <v>0</v>
      </c>
      <c r="F827" s="69">
        <v>0</v>
      </c>
    </row>
    <row r="828" spans="1:6" ht="15.75" hidden="1" customHeight="1" x14ac:dyDescent="0.25">
      <c r="A828" s="4" t="s">
        <v>347</v>
      </c>
      <c r="B828" s="4">
        <v>21</v>
      </c>
      <c r="C828" s="4"/>
      <c r="D828" s="69">
        <v>0</v>
      </c>
      <c r="E828" s="4">
        <v>0</v>
      </c>
      <c r="F828" s="69">
        <v>0</v>
      </c>
    </row>
    <row r="829" spans="1:6" ht="15.75" hidden="1" customHeight="1" x14ac:dyDescent="0.25">
      <c r="A829" s="4" t="s">
        <v>347</v>
      </c>
      <c r="B829" s="4">
        <v>22</v>
      </c>
      <c r="C829" s="4"/>
      <c r="D829" s="69">
        <v>0</v>
      </c>
      <c r="E829" s="4">
        <v>0</v>
      </c>
      <c r="F829" s="69">
        <v>0</v>
      </c>
    </row>
    <row r="830" spans="1:6" ht="15.75" hidden="1" customHeight="1" x14ac:dyDescent="0.25">
      <c r="A830" s="4" t="s">
        <v>347</v>
      </c>
      <c r="B830" s="4">
        <v>23</v>
      </c>
      <c r="C830" s="4"/>
      <c r="D830" s="69">
        <v>0</v>
      </c>
      <c r="E830" s="4">
        <v>0</v>
      </c>
      <c r="F830" s="69">
        <v>0</v>
      </c>
    </row>
    <row r="831" spans="1:6" ht="15.75" hidden="1" customHeight="1" x14ac:dyDescent="0.25">
      <c r="A831" s="4" t="s">
        <v>347</v>
      </c>
      <c r="B831" s="4">
        <v>24</v>
      </c>
      <c r="C831" s="4"/>
      <c r="D831" s="69">
        <v>0</v>
      </c>
      <c r="E831" s="4">
        <v>0</v>
      </c>
      <c r="F831" s="69">
        <v>0</v>
      </c>
    </row>
    <row r="832" spans="1:6" ht="15.75" hidden="1" customHeight="1" x14ac:dyDescent="0.25">
      <c r="A832" s="4" t="s">
        <v>347</v>
      </c>
      <c r="B832" s="4">
        <v>25</v>
      </c>
      <c r="C832" s="4"/>
      <c r="D832" s="69">
        <v>0</v>
      </c>
      <c r="E832" s="4">
        <v>0</v>
      </c>
      <c r="F832" s="69">
        <v>0</v>
      </c>
    </row>
    <row r="833" spans="1:6" ht="15.75" hidden="1" customHeight="1" x14ac:dyDescent="0.25">
      <c r="A833" s="4" t="s">
        <v>347</v>
      </c>
      <c r="B833" s="4">
        <v>26</v>
      </c>
      <c r="C833" s="4"/>
      <c r="D833" s="69">
        <v>0</v>
      </c>
      <c r="E833" s="4">
        <v>0</v>
      </c>
      <c r="F833" s="69">
        <v>0</v>
      </c>
    </row>
    <row r="834" spans="1:6" ht="15.75" hidden="1" customHeight="1" x14ac:dyDescent="0.25">
      <c r="A834" s="4" t="s">
        <v>347</v>
      </c>
      <c r="B834" s="4">
        <v>27</v>
      </c>
      <c r="C834" s="4"/>
      <c r="D834" s="69">
        <v>0</v>
      </c>
      <c r="E834" s="4">
        <v>0</v>
      </c>
      <c r="F834" s="69">
        <v>0</v>
      </c>
    </row>
    <row r="835" spans="1:6" ht="15.75" hidden="1" customHeight="1" x14ac:dyDescent="0.25">
      <c r="A835" s="4" t="s">
        <v>347</v>
      </c>
      <c r="B835" s="4">
        <v>28</v>
      </c>
      <c r="C835" s="4"/>
      <c r="D835" s="69">
        <v>0</v>
      </c>
      <c r="E835" s="4">
        <v>0</v>
      </c>
      <c r="F835" s="69">
        <v>0</v>
      </c>
    </row>
    <row r="836" spans="1:6" ht="15.75" hidden="1" customHeight="1" x14ac:dyDescent="0.25">
      <c r="A836" s="4" t="s">
        <v>347</v>
      </c>
      <c r="B836" s="4">
        <v>29</v>
      </c>
      <c r="C836" s="4"/>
      <c r="D836" s="69">
        <v>0</v>
      </c>
      <c r="E836" s="4">
        <v>0</v>
      </c>
      <c r="F836" s="69">
        <v>0</v>
      </c>
    </row>
    <row r="837" spans="1:6" ht="15.75" hidden="1" customHeight="1" x14ac:dyDescent="0.25">
      <c r="A837" s="4" t="s">
        <v>347</v>
      </c>
      <c r="B837" s="4">
        <v>30</v>
      </c>
      <c r="C837" s="4">
        <v>4</v>
      </c>
      <c r="D837" s="69">
        <v>52784</v>
      </c>
      <c r="E837" s="4">
        <v>0</v>
      </c>
      <c r="F837" s="69">
        <v>0</v>
      </c>
    </row>
    <row r="838" spans="1:6" ht="15.75" hidden="1" customHeight="1" x14ac:dyDescent="0.25">
      <c r="A838" s="4" t="s">
        <v>347</v>
      </c>
      <c r="B838" s="4">
        <v>31</v>
      </c>
      <c r="C838" s="4"/>
      <c r="D838" s="69">
        <v>0</v>
      </c>
      <c r="E838" s="4">
        <v>0</v>
      </c>
      <c r="F838" s="69">
        <v>0</v>
      </c>
    </row>
    <row r="839" spans="1:6" ht="15.75" hidden="1" customHeight="1" x14ac:dyDescent="0.25">
      <c r="A839" s="4" t="s">
        <v>348</v>
      </c>
      <c r="B839" s="4">
        <v>1</v>
      </c>
      <c r="C839" s="4"/>
      <c r="D839" s="69">
        <v>0</v>
      </c>
      <c r="E839" s="4">
        <v>0</v>
      </c>
      <c r="F839" s="69">
        <v>0</v>
      </c>
    </row>
    <row r="840" spans="1:6" ht="15.75" hidden="1" customHeight="1" x14ac:dyDescent="0.25">
      <c r="A840" s="4" t="s">
        <v>348</v>
      </c>
      <c r="B840" s="4">
        <v>2</v>
      </c>
      <c r="C840" s="4"/>
      <c r="D840" s="69">
        <v>0</v>
      </c>
      <c r="E840" s="4">
        <v>0</v>
      </c>
      <c r="F840" s="69">
        <v>0</v>
      </c>
    </row>
    <row r="841" spans="1:6" ht="15.75" hidden="1" customHeight="1" x14ac:dyDescent="0.25">
      <c r="A841" s="4" t="s">
        <v>348</v>
      </c>
      <c r="B841" s="4">
        <v>3</v>
      </c>
      <c r="C841" s="4"/>
      <c r="D841" s="69">
        <v>0</v>
      </c>
      <c r="E841" s="4">
        <v>0</v>
      </c>
      <c r="F841" s="69">
        <v>0</v>
      </c>
    </row>
    <row r="842" spans="1:6" ht="15.75" hidden="1" customHeight="1" x14ac:dyDescent="0.25">
      <c r="A842" s="4" t="s">
        <v>348</v>
      </c>
      <c r="B842" s="4">
        <v>4</v>
      </c>
      <c r="C842" s="4"/>
      <c r="D842" s="69">
        <v>0</v>
      </c>
      <c r="E842" s="4">
        <v>0</v>
      </c>
      <c r="F842" s="69">
        <v>0</v>
      </c>
    </row>
    <row r="843" spans="1:6" ht="15.75" hidden="1" customHeight="1" x14ac:dyDescent="0.25">
      <c r="A843" s="4" t="s">
        <v>348</v>
      </c>
      <c r="B843" s="4">
        <v>5</v>
      </c>
      <c r="C843" s="4"/>
      <c r="D843" s="69">
        <v>0</v>
      </c>
      <c r="E843" s="4">
        <v>0</v>
      </c>
      <c r="F843" s="69">
        <v>0</v>
      </c>
    </row>
    <row r="844" spans="1:6" ht="15.75" hidden="1" customHeight="1" x14ac:dyDescent="0.25">
      <c r="A844" s="4" t="s">
        <v>348</v>
      </c>
      <c r="B844" s="4">
        <v>6</v>
      </c>
      <c r="C844" s="4"/>
      <c r="D844" s="69">
        <v>0</v>
      </c>
      <c r="E844" s="4">
        <v>0</v>
      </c>
      <c r="F844" s="69">
        <v>0</v>
      </c>
    </row>
    <row r="845" spans="1:6" ht="15.75" hidden="1" customHeight="1" x14ac:dyDescent="0.25">
      <c r="A845" s="4" t="s">
        <v>348</v>
      </c>
      <c r="B845" s="4">
        <v>7</v>
      </c>
      <c r="C845" s="4"/>
      <c r="D845" s="69">
        <v>0</v>
      </c>
      <c r="E845" s="4">
        <v>0</v>
      </c>
      <c r="F845" s="69">
        <v>0</v>
      </c>
    </row>
    <row r="846" spans="1:6" ht="15.75" hidden="1" customHeight="1" x14ac:dyDescent="0.25">
      <c r="A846" s="4" t="s">
        <v>348</v>
      </c>
      <c r="B846" s="4">
        <v>8</v>
      </c>
      <c r="C846" s="4"/>
      <c r="D846" s="69">
        <v>0</v>
      </c>
      <c r="E846" s="4">
        <v>0</v>
      </c>
      <c r="F846" s="69">
        <v>0</v>
      </c>
    </row>
    <row r="847" spans="1:6" ht="15.75" hidden="1" customHeight="1" x14ac:dyDescent="0.25">
      <c r="A847" s="4" t="s">
        <v>348</v>
      </c>
      <c r="B847" s="4">
        <v>9</v>
      </c>
      <c r="C847" s="4"/>
      <c r="D847" s="69">
        <v>0</v>
      </c>
      <c r="E847" s="4">
        <v>0</v>
      </c>
      <c r="F847" s="69">
        <v>0</v>
      </c>
    </row>
    <row r="848" spans="1:6" ht="15.75" hidden="1" customHeight="1" x14ac:dyDescent="0.25">
      <c r="A848" s="4" t="s">
        <v>348</v>
      </c>
      <c r="B848" s="4">
        <v>10</v>
      </c>
      <c r="C848" s="4"/>
      <c r="D848" s="69">
        <v>0</v>
      </c>
      <c r="E848" s="4">
        <v>0</v>
      </c>
      <c r="F848" s="69">
        <v>0</v>
      </c>
    </row>
    <row r="849" spans="1:6" ht="15.75" hidden="1" customHeight="1" x14ac:dyDescent="0.25">
      <c r="A849" s="4" t="s">
        <v>348</v>
      </c>
      <c r="B849" s="4">
        <v>11</v>
      </c>
      <c r="C849" s="4"/>
      <c r="D849" s="69">
        <v>0</v>
      </c>
      <c r="E849" s="4">
        <v>0</v>
      </c>
      <c r="F849" s="69">
        <v>0</v>
      </c>
    </row>
    <row r="850" spans="1:6" ht="15.75" hidden="1" customHeight="1" x14ac:dyDescent="0.25">
      <c r="A850" s="4" t="s">
        <v>348</v>
      </c>
      <c r="B850" s="4">
        <v>12</v>
      </c>
      <c r="C850" s="4"/>
      <c r="D850" s="69">
        <v>0</v>
      </c>
      <c r="E850" s="4">
        <v>0</v>
      </c>
      <c r="F850" s="69">
        <v>0</v>
      </c>
    </row>
    <row r="851" spans="1:6" ht="15.75" hidden="1" customHeight="1" x14ac:dyDescent="0.25">
      <c r="A851" s="4" t="s">
        <v>348</v>
      </c>
      <c r="B851" s="4">
        <v>13</v>
      </c>
      <c r="C851" s="4"/>
      <c r="D851" s="69">
        <v>0</v>
      </c>
      <c r="E851" s="4">
        <v>0</v>
      </c>
      <c r="F851" s="69">
        <v>0</v>
      </c>
    </row>
    <row r="852" spans="1:6" ht="15.75" hidden="1" customHeight="1" x14ac:dyDescent="0.25">
      <c r="A852" s="4" t="s">
        <v>348</v>
      </c>
      <c r="B852" s="4">
        <v>14</v>
      </c>
      <c r="C852" s="4"/>
      <c r="D852" s="69">
        <v>0</v>
      </c>
      <c r="E852" s="4">
        <v>0</v>
      </c>
      <c r="F852" s="69">
        <v>0</v>
      </c>
    </row>
    <row r="853" spans="1:6" ht="15.75" hidden="1" customHeight="1" x14ac:dyDescent="0.25">
      <c r="A853" s="4" t="s">
        <v>348</v>
      </c>
      <c r="B853" s="4">
        <v>15</v>
      </c>
      <c r="C853" s="4"/>
      <c r="D853" s="69">
        <v>0</v>
      </c>
      <c r="E853" s="4">
        <v>0</v>
      </c>
      <c r="F853" s="69">
        <v>0</v>
      </c>
    </row>
    <row r="854" spans="1:6" ht="15.75" hidden="1" customHeight="1" x14ac:dyDescent="0.25">
      <c r="A854" s="4" t="s">
        <v>348</v>
      </c>
      <c r="B854" s="4">
        <v>16</v>
      </c>
      <c r="C854" s="4"/>
      <c r="D854" s="69">
        <v>0</v>
      </c>
      <c r="E854" s="4">
        <v>0</v>
      </c>
      <c r="F854" s="69">
        <v>0</v>
      </c>
    </row>
    <row r="855" spans="1:6" ht="15.75" hidden="1" customHeight="1" x14ac:dyDescent="0.25">
      <c r="A855" s="4" t="s">
        <v>348</v>
      </c>
      <c r="B855" s="4">
        <v>17</v>
      </c>
      <c r="C855" s="4"/>
      <c r="D855" s="69">
        <v>0</v>
      </c>
      <c r="E855" s="4">
        <v>0</v>
      </c>
      <c r="F855" s="69">
        <v>0</v>
      </c>
    </row>
    <row r="856" spans="1:6" ht="15.75" hidden="1" customHeight="1" x14ac:dyDescent="0.25">
      <c r="A856" s="4" t="s">
        <v>348</v>
      </c>
      <c r="B856" s="4">
        <v>18</v>
      </c>
      <c r="C856" s="4"/>
      <c r="D856" s="69">
        <v>0</v>
      </c>
      <c r="E856" s="4">
        <v>0</v>
      </c>
      <c r="F856" s="69">
        <v>0</v>
      </c>
    </row>
    <row r="857" spans="1:6" ht="15.75" hidden="1" customHeight="1" x14ac:dyDescent="0.25">
      <c r="A857" s="4" t="s">
        <v>348</v>
      </c>
      <c r="B857" s="4">
        <v>19</v>
      </c>
      <c r="C857" s="4"/>
      <c r="D857" s="69">
        <v>0</v>
      </c>
      <c r="E857" s="4">
        <v>0</v>
      </c>
      <c r="F857" s="69">
        <v>0</v>
      </c>
    </row>
    <row r="858" spans="1:6" ht="15.75" hidden="1" customHeight="1" x14ac:dyDescent="0.25">
      <c r="A858" s="4" t="s">
        <v>348</v>
      </c>
      <c r="B858" s="4">
        <v>20</v>
      </c>
      <c r="C858" s="4"/>
      <c r="D858" s="69">
        <v>0</v>
      </c>
      <c r="E858" s="4">
        <v>0</v>
      </c>
      <c r="F858" s="69">
        <v>0</v>
      </c>
    </row>
    <row r="859" spans="1:6" ht="15.75" hidden="1" customHeight="1" x14ac:dyDescent="0.25">
      <c r="A859" s="4" t="s">
        <v>348</v>
      </c>
      <c r="B859" s="4">
        <v>21</v>
      </c>
      <c r="C859" s="4"/>
      <c r="D859" s="69">
        <v>0</v>
      </c>
      <c r="E859" s="4">
        <v>0</v>
      </c>
      <c r="F859" s="69">
        <v>0</v>
      </c>
    </row>
    <row r="860" spans="1:6" ht="15.75" hidden="1" customHeight="1" x14ac:dyDescent="0.25">
      <c r="A860" s="4" t="s">
        <v>348</v>
      </c>
      <c r="B860" s="4">
        <v>22</v>
      </c>
      <c r="C860" s="4"/>
      <c r="D860" s="69">
        <v>0</v>
      </c>
      <c r="E860" s="4">
        <v>0</v>
      </c>
      <c r="F860" s="69">
        <v>0</v>
      </c>
    </row>
    <row r="861" spans="1:6" ht="15.75" hidden="1" customHeight="1" x14ac:dyDescent="0.25">
      <c r="A861" s="4" t="s">
        <v>348</v>
      </c>
      <c r="B861" s="4">
        <v>23</v>
      </c>
      <c r="C861" s="4"/>
      <c r="D861" s="69">
        <v>0</v>
      </c>
      <c r="E861" s="4">
        <v>0</v>
      </c>
      <c r="F861" s="69">
        <v>0</v>
      </c>
    </row>
    <row r="862" spans="1:6" ht="15.75" hidden="1" customHeight="1" x14ac:dyDescent="0.25">
      <c r="A862" s="4" t="s">
        <v>348</v>
      </c>
      <c r="B862" s="4">
        <v>24</v>
      </c>
      <c r="C862" s="4"/>
      <c r="D862" s="69">
        <v>0</v>
      </c>
      <c r="E862" s="4">
        <v>0</v>
      </c>
      <c r="F862" s="69">
        <v>0</v>
      </c>
    </row>
    <row r="863" spans="1:6" ht="15.75" hidden="1" customHeight="1" x14ac:dyDescent="0.25">
      <c r="A863" s="4" t="s">
        <v>348</v>
      </c>
      <c r="B863" s="4">
        <v>25</v>
      </c>
      <c r="C863" s="4"/>
      <c r="D863" s="69">
        <v>0</v>
      </c>
      <c r="E863" s="4">
        <v>0</v>
      </c>
      <c r="F863" s="69">
        <v>0</v>
      </c>
    </row>
    <row r="864" spans="1:6" ht="15.75" hidden="1" customHeight="1" x14ac:dyDescent="0.25">
      <c r="A864" s="4" t="s">
        <v>348</v>
      </c>
      <c r="B864" s="4">
        <v>26</v>
      </c>
      <c r="C864" s="4"/>
      <c r="D864" s="69">
        <v>0</v>
      </c>
      <c r="E864" s="4">
        <v>0</v>
      </c>
      <c r="F864" s="69">
        <v>0</v>
      </c>
    </row>
    <row r="865" spans="1:6" ht="15.75" hidden="1" customHeight="1" x14ac:dyDescent="0.25">
      <c r="A865" s="4" t="s">
        <v>348</v>
      </c>
      <c r="B865" s="4">
        <v>27</v>
      </c>
      <c r="C865" s="4"/>
      <c r="D865" s="69">
        <v>0</v>
      </c>
      <c r="E865" s="4">
        <v>0</v>
      </c>
      <c r="F865" s="69">
        <v>0</v>
      </c>
    </row>
    <row r="866" spans="1:6" ht="15.75" hidden="1" customHeight="1" x14ac:dyDescent="0.25">
      <c r="A866" s="4" t="s">
        <v>348</v>
      </c>
      <c r="B866" s="4">
        <v>28</v>
      </c>
      <c r="C866" s="4"/>
      <c r="D866" s="69">
        <v>0</v>
      </c>
      <c r="E866" s="4">
        <v>0</v>
      </c>
      <c r="F866" s="69">
        <v>0</v>
      </c>
    </row>
    <row r="867" spans="1:6" ht="15.75" hidden="1" customHeight="1" x14ac:dyDescent="0.25">
      <c r="A867" s="4" t="s">
        <v>348</v>
      </c>
      <c r="B867" s="4">
        <v>29</v>
      </c>
      <c r="C867" s="4"/>
      <c r="D867" s="69">
        <v>0</v>
      </c>
      <c r="E867" s="4">
        <v>0</v>
      </c>
      <c r="F867" s="69">
        <v>0</v>
      </c>
    </row>
    <row r="868" spans="1:6" ht="15.75" hidden="1" customHeight="1" x14ac:dyDescent="0.25">
      <c r="A868" s="4" t="s">
        <v>348</v>
      </c>
      <c r="B868" s="4">
        <v>30</v>
      </c>
      <c r="C868" s="4"/>
      <c r="D868" s="69">
        <v>0</v>
      </c>
      <c r="E868" s="4">
        <v>0</v>
      </c>
      <c r="F868" s="69">
        <v>0</v>
      </c>
    </row>
    <row r="869" spans="1:6" ht="15.75" hidden="1" customHeight="1" x14ac:dyDescent="0.25">
      <c r="A869" s="4" t="s">
        <v>348</v>
      </c>
      <c r="B869" s="4">
        <v>31</v>
      </c>
      <c r="C869" s="4"/>
      <c r="D869" s="69">
        <v>0</v>
      </c>
      <c r="E869" s="4">
        <v>0</v>
      </c>
      <c r="F869" s="69">
        <v>0</v>
      </c>
    </row>
    <row r="870" spans="1:6" ht="15.75" hidden="1" customHeight="1" x14ac:dyDescent="0.25">
      <c r="A870" s="4" t="s">
        <v>349</v>
      </c>
      <c r="B870" s="4">
        <v>1</v>
      </c>
      <c r="C870" s="4"/>
      <c r="D870" s="69">
        <v>0</v>
      </c>
      <c r="E870" s="4">
        <v>0</v>
      </c>
      <c r="F870" s="69">
        <v>0</v>
      </c>
    </row>
    <row r="871" spans="1:6" ht="15.75" hidden="1" customHeight="1" x14ac:dyDescent="0.25">
      <c r="A871" s="4" t="s">
        <v>349</v>
      </c>
      <c r="B871" s="4">
        <v>2</v>
      </c>
      <c r="C871" s="4">
        <v>1</v>
      </c>
      <c r="D871" s="69">
        <v>60076</v>
      </c>
      <c r="E871" s="4">
        <v>0</v>
      </c>
      <c r="F871" s="69">
        <v>0</v>
      </c>
    </row>
    <row r="872" spans="1:6" ht="15.75" hidden="1" customHeight="1" x14ac:dyDescent="0.25">
      <c r="A872" s="4" t="s">
        <v>349</v>
      </c>
      <c r="B872" s="4">
        <v>3</v>
      </c>
      <c r="C872" s="4"/>
      <c r="D872" s="69">
        <v>0</v>
      </c>
      <c r="E872" s="4">
        <v>0</v>
      </c>
      <c r="F872" s="69">
        <v>0</v>
      </c>
    </row>
    <row r="873" spans="1:6" ht="15.75" hidden="1" customHeight="1" x14ac:dyDescent="0.25">
      <c r="A873" s="4" t="s">
        <v>349</v>
      </c>
      <c r="B873" s="4">
        <v>4</v>
      </c>
      <c r="C873" s="4"/>
      <c r="D873" s="69">
        <v>0</v>
      </c>
      <c r="E873" s="4">
        <v>0</v>
      </c>
      <c r="F873" s="69">
        <v>0</v>
      </c>
    </row>
    <row r="874" spans="1:6" ht="15.75" hidden="1" customHeight="1" x14ac:dyDescent="0.25">
      <c r="A874" s="4" t="s">
        <v>349</v>
      </c>
      <c r="B874" s="4">
        <v>5</v>
      </c>
      <c r="C874" s="4">
        <v>2</v>
      </c>
      <c r="D874" s="69">
        <v>309240</v>
      </c>
      <c r="E874" s="4">
        <v>0</v>
      </c>
      <c r="F874" s="69">
        <v>0</v>
      </c>
    </row>
    <row r="875" spans="1:6" ht="15.75" hidden="1" customHeight="1" x14ac:dyDescent="0.25">
      <c r="A875" s="4" t="s">
        <v>349</v>
      </c>
      <c r="B875" s="4">
        <v>6</v>
      </c>
      <c r="C875" s="4"/>
      <c r="D875" s="69">
        <v>0</v>
      </c>
      <c r="E875" s="4">
        <v>0</v>
      </c>
      <c r="F875" s="69">
        <v>0</v>
      </c>
    </row>
    <row r="876" spans="1:6" ht="15.75" hidden="1" customHeight="1" x14ac:dyDescent="0.25">
      <c r="A876" s="4" t="s">
        <v>349</v>
      </c>
      <c r="B876" s="4">
        <v>7</v>
      </c>
      <c r="C876" s="4">
        <v>1</v>
      </c>
      <c r="D876" s="69">
        <v>258800</v>
      </c>
      <c r="E876" s="4">
        <v>0</v>
      </c>
      <c r="F876" s="69">
        <v>0</v>
      </c>
    </row>
    <row r="877" spans="1:6" ht="15.75" hidden="1" customHeight="1" x14ac:dyDescent="0.25">
      <c r="A877" s="4" t="s">
        <v>349</v>
      </c>
      <c r="B877" s="4">
        <v>8</v>
      </c>
      <c r="C877" s="4">
        <v>2</v>
      </c>
      <c r="D877" s="69">
        <v>348666</v>
      </c>
      <c r="E877" s="4">
        <v>0</v>
      </c>
      <c r="F877" s="69">
        <v>0</v>
      </c>
    </row>
    <row r="878" spans="1:6" ht="15.75" hidden="1" customHeight="1" x14ac:dyDescent="0.25">
      <c r="A878" s="4" t="s">
        <v>349</v>
      </c>
      <c r="B878" s="4">
        <v>9</v>
      </c>
      <c r="C878" s="4"/>
      <c r="D878" s="69">
        <v>0</v>
      </c>
      <c r="E878" s="4">
        <v>0</v>
      </c>
      <c r="F878" s="69">
        <v>0</v>
      </c>
    </row>
    <row r="879" spans="1:6" ht="15.75" hidden="1" customHeight="1" x14ac:dyDescent="0.25">
      <c r="A879" s="4" t="s">
        <v>349</v>
      </c>
      <c r="B879" s="4">
        <v>10</v>
      </c>
      <c r="C879" s="4"/>
      <c r="D879" s="69">
        <v>0</v>
      </c>
      <c r="E879" s="4">
        <v>0</v>
      </c>
      <c r="F879" s="69">
        <v>0</v>
      </c>
    </row>
    <row r="880" spans="1:6" ht="15.75" hidden="1" customHeight="1" x14ac:dyDescent="0.25">
      <c r="A880" s="4" t="s">
        <v>349</v>
      </c>
      <c r="B880" s="4">
        <v>11</v>
      </c>
      <c r="C880" s="4"/>
      <c r="D880" s="69">
        <v>0</v>
      </c>
      <c r="E880" s="4">
        <v>0</v>
      </c>
      <c r="F880" s="69">
        <v>0</v>
      </c>
    </row>
    <row r="881" spans="1:6" ht="15.75" hidden="1" customHeight="1" x14ac:dyDescent="0.25">
      <c r="A881" s="4" t="s">
        <v>349</v>
      </c>
      <c r="B881" s="4">
        <v>12</v>
      </c>
      <c r="C881" s="4"/>
      <c r="D881" s="69">
        <v>0</v>
      </c>
      <c r="E881" s="4">
        <v>0</v>
      </c>
      <c r="F881" s="69">
        <v>0</v>
      </c>
    </row>
    <row r="882" spans="1:6" ht="15.75" hidden="1" customHeight="1" x14ac:dyDescent="0.25">
      <c r="A882" s="4" t="s">
        <v>349</v>
      </c>
      <c r="B882" s="4">
        <v>13</v>
      </c>
      <c r="C882" s="4"/>
      <c r="D882" s="69">
        <v>0</v>
      </c>
      <c r="E882" s="4">
        <v>0</v>
      </c>
      <c r="F882" s="69">
        <v>0</v>
      </c>
    </row>
    <row r="883" spans="1:6" ht="15.75" hidden="1" customHeight="1" x14ac:dyDescent="0.25">
      <c r="A883" s="4" t="s">
        <v>349</v>
      </c>
      <c r="B883" s="4">
        <v>14</v>
      </c>
      <c r="C883" s="4"/>
      <c r="D883" s="69">
        <v>0</v>
      </c>
      <c r="E883" s="4">
        <v>0</v>
      </c>
      <c r="F883" s="69">
        <v>0</v>
      </c>
    </row>
    <row r="884" spans="1:6" ht="15.75" hidden="1" customHeight="1" x14ac:dyDescent="0.25">
      <c r="A884" s="4" t="s">
        <v>349</v>
      </c>
      <c r="B884" s="4">
        <v>15</v>
      </c>
      <c r="C884" s="4"/>
      <c r="D884" s="69">
        <v>0</v>
      </c>
      <c r="E884" s="4">
        <v>0</v>
      </c>
      <c r="F884" s="69">
        <v>0</v>
      </c>
    </row>
    <row r="885" spans="1:6" ht="15.75" hidden="1" customHeight="1" x14ac:dyDescent="0.25">
      <c r="A885" s="4" t="s">
        <v>349</v>
      </c>
      <c r="B885" s="4">
        <v>16</v>
      </c>
      <c r="C885" s="4"/>
      <c r="D885" s="69">
        <v>0</v>
      </c>
      <c r="E885" s="4">
        <v>0</v>
      </c>
      <c r="F885" s="69">
        <v>0</v>
      </c>
    </row>
    <row r="886" spans="1:6" ht="15.75" hidden="1" customHeight="1" x14ac:dyDescent="0.25">
      <c r="A886" s="4" t="s">
        <v>349</v>
      </c>
      <c r="B886" s="4">
        <v>17</v>
      </c>
      <c r="C886" s="4"/>
      <c r="D886" s="69">
        <v>0</v>
      </c>
      <c r="E886" s="4">
        <v>0</v>
      </c>
      <c r="F886" s="69">
        <v>0</v>
      </c>
    </row>
    <row r="887" spans="1:6" ht="15.75" hidden="1" customHeight="1" x14ac:dyDescent="0.25">
      <c r="A887" s="4" t="s">
        <v>349</v>
      </c>
      <c r="B887" s="4">
        <v>18</v>
      </c>
      <c r="C887" s="4"/>
      <c r="D887" s="69">
        <v>0</v>
      </c>
      <c r="E887" s="4">
        <v>0</v>
      </c>
      <c r="F887" s="69">
        <v>0</v>
      </c>
    </row>
    <row r="888" spans="1:6" ht="15.75" hidden="1" customHeight="1" x14ac:dyDescent="0.25">
      <c r="A888" s="4" t="s">
        <v>349</v>
      </c>
      <c r="B888" s="4">
        <v>19</v>
      </c>
      <c r="C888" s="4"/>
      <c r="D888" s="69">
        <v>0</v>
      </c>
      <c r="E888" s="4">
        <v>0</v>
      </c>
      <c r="F888" s="69">
        <v>0</v>
      </c>
    </row>
    <row r="889" spans="1:6" ht="15.75" hidden="1" customHeight="1" x14ac:dyDescent="0.25">
      <c r="A889" s="4" t="s">
        <v>349</v>
      </c>
      <c r="B889" s="4">
        <v>20</v>
      </c>
      <c r="C889" s="4"/>
      <c r="D889" s="69">
        <v>0</v>
      </c>
      <c r="E889" s="4">
        <v>0</v>
      </c>
      <c r="F889" s="69">
        <v>0</v>
      </c>
    </row>
    <row r="890" spans="1:6" ht="15.75" hidden="1" customHeight="1" x14ac:dyDescent="0.25">
      <c r="A890" s="4" t="s">
        <v>349</v>
      </c>
      <c r="B890" s="4">
        <v>21</v>
      </c>
      <c r="C890" s="4"/>
      <c r="D890" s="69">
        <v>0</v>
      </c>
      <c r="E890" s="4">
        <v>0</v>
      </c>
      <c r="F890" s="69">
        <v>0</v>
      </c>
    </row>
    <row r="891" spans="1:6" ht="15.75" hidden="1" customHeight="1" x14ac:dyDescent="0.25">
      <c r="A891" s="4" t="s">
        <v>349</v>
      </c>
      <c r="B891" s="4">
        <v>22</v>
      </c>
      <c r="C891" s="4"/>
      <c r="D891" s="69">
        <v>0</v>
      </c>
      <c r="E891" s="4">
        <v>0</v>
      </c>
      <c r="F891" s="69">
        <v>0</v>
      </c>
    </row>
    <row r="892" spans="1:6" ht="15.75" hidden="1" customHeight="1" x14ac:dyDescent="0.25">
      <c r="A892" s="4" t="s">
        <v>349</v>
      </c>
      <c r="B892" s="4">
        <v>23</v>
      </c>
      <c r="C892" s="4"/>
      <c r="D892" s="69">
        <v>0</v>
      </c>
      <c r="E892" s="4">
        <v>0</v>
      </c>
      <c r="F892" s="69">
        <v>0</v>
      </c>
    </row>
    <row r="893" spans="1:6" ht="15.75" hidden="1" customHeight="1" x14ac:dyDescent="0.25">
      <c r="A893" s="4" t="s">
        <v>349</v>
      </c>
      <c r="B893" s="4">
        <v>24</v>
      </c>
      <c r="C893" s="4"/>
      <c r="D893" s="69">
        <v>0</v>
      </c>
      <c r="E893" s="4">
        <v>0</v>
      </c>
      <c r="F893" s="69">
        <v>0</v>
      </c>
    </row>
    <row r="894" spans="1:6" ht="15.75" hidden="1" customHeight="1" x14ac:dyDescent="0.25">
      <c r="A894" s="4" t="s">
        <v>349</v>
      </c>
      <c r="B894" s="4">
        <v>25</v>
      </c>
      <c r="C894" s="4"/>
      <c r="D894" s="69">
        <v>0</v>
      </c>
      <c r="E894" s="4">
        <v>0</v>
      </c>
      <c r="F894" s="69">
        <v>0</v>
      </c>
    </row>
    <row r="895" spans="1:6" ht="15.75" hidden="1" customHeight="1" x14ac:dyDescent="0.25">
      <c r="A895" s="4" t="s">
        <v>349</v>
      </c>
      <c r="B895" s="4">
        <v>26</v>
      </c>
      <c r="C895" s="4"/>
      <c r="D895" s="69">
        <v>0</v>
      </c>
      <c r="E895" s="4">
        <v>0</v>
      </c>
      <c r="F895" s="69">
        <v>0</v>
      </c>
    </row>
    <row r="896" spans="1:6" ht="15.75" hidden="1" customHeight="1" x14ac:dyDescent="0.25">
      <c r="A896" s="4" t="s">
        <v>349</v>
      </c>
      <c r="B896" s="4">
        <v>27</v>
      </c>
      <c r="C896" s="4"/>
      <c r="D896" s="69">
        <v>0</v>
      </c>
      <c r="E896" s="4">
        <v>0</v>
      </c>
      <c r="F896" s="69">
        <v>0</v>
      </c>
    </row>
    <row r="897" spans="1:6" ht="15.75" hidden="1" customHeight="1" x14ac:dyDescent="0.25">
      <c r="A897" s="4" t="s">
        <v>349</v>
      </c>
      <c r="B897" s="4">
        <v>28</v>
      </c>
      <c r="C897" s="4"/>
      <c r="D897" s="69">
        <v>0</v>
      </c>
      <c r="E897" s="4">
        <v>0</v>
      </c>
      <c r="F897" s="69">
        <v>0</v>
      </c>
    </row>
    <row r="898" spans="1:6" ht="15.75" hidden="1" customHeight="1" x14ac:dyDescent="0.25">
      <c r="A898" s="4" t="s">
        <v>349</v>
      </c>
      <c r="B898" s="4">
        <v>29</v>
      </c>
      <c r="C898" s="4"/>
      <c r="D898" s="69">
        <v>0</v>
      </c>
      <c r="E898" s="4">
        <v>0</v>
      </c>
      <c r="F898" s="69">
        <v>0</v>
      </c>
    </row>
    <row r="899" spans="1:6" ht="15.75" hidden="1" customHeight="1" x14ac:dyDescent="0.25">
      <c r="A899" s="4" t="s">
        <v>349</v>
      </c>
      <c r="B899" s="4">
        <v>30</v>
      </c>
      <c r="C899" s="4">
        <v>4</v>
      </c>
      <c r="D899" s="69">
        <v>52784</v>
      </c>
      <c r="E899" s="4">
        <v>0</v>
      </c>
      <c r="F899" s="69">
        <v>0</v>
      </c>
    </row>
    <row r="900" spans="1:6" ht="15.75" hidden="1" customHeight="1" x14ac:dyDescent="0.25">
      <c r="A900" s="4" t="s">
        <v>349</v>
      </c>
      <c r="B900" s="4">
        <v>31</v>
      </c>
      <c r="C900" s="4"/>
      <c r="D900" s="69">
        <v>0</v>
      </c>
      <c r="E900" s="4">
        <v>0</v>
      </c>
      <c r="F900" s="69">
        <v>0</v>
      </c>
    </row>
    <row r="901" spans="1:6" ht="15.75" hidden="1" customHeight="1" x14ac:dyDescent="0.25">
      <c r="A901" s="4" t="s">
        <v>350</v>
      </c>
      <c r="B901" s="4">
        <v>1</v>
      </c>
      <c r="C901" s="4"/>
      <c r="D901" s="69">
        <v>0</v>
      </c>
      <c r="E901" s="4">
        <v>0</v>
      </c>
      <c r="F901" s="69">
        <v>0</v>
      </c>
    </row>
    <row r="902" spans="1:6" ht="15.75" hidden="1" customHeight="1" x14ac:dyDescent="0.25">
      <c r="A902" s="4" t="s">
        <v>350</v>
      </c>
      <c r="B902" s="4">
        <v>2</v>
      </c>
      <c r="C902" s="4"/>
      <c r="D902" s="69">
        <v>0</v>
      </c>
      <c r="E902" s="4">
        <v>0</v>
      </c>
      <c r="F902" s="69">
        <v>0</v>
      </c>
    </row>
    <row r="903" spans="1:6" ht="15.75" hidden="1" customHeight="1" x14ac:dyDescent="0.25">
      <c r="A903" s="4" t="s">
        <v>350</v>
      </c>
      <c r="B903" s="4">
        <v>3</v>
      </c>
      <c r="C903" s="4"/>
      <c r="D903" s="69">
        <v>0</v>
      </c>
      <c r="E903" s="4">
        <v>0</v>
      </c>
      <c r="F903" s="69">
        <v>0</v>
      </c>
    </row>
    <row r="904" spans="1:6" ht="15.75" hidden="1" customHeight="1" x14ac:dyDescent="0.25">
      <c r="A904" s="4" t="s">
        <v>350</v>
      </c>
      <c r="B904" s="4">
        <v>4</v>
      </c>
      <c r="C904" s="4"/>
      <c r="D904" s="69">
        <v>0</v>
      </c>
      <c r="E904" s="4">
        <v>0</v>
      </c>
      <c r="F904" s="69">
        <v>0</v>
      </c>
    </row>
    <row r="905" spans="1:6" ht="15.75" hidden="1" customHeight="1" x14ac:dyDescent="0.25">
      <c r="A905" s="4" t="s">
        <v>350</v>
      </c>
      <c r="B905" s="4">
        <v>5</v>
      </c>
      <c r="C905" s="4">
        <v>13.6</v>
      </c>
      <c r="D905" s="69">
        <v>2102832</v>
      </c>
      <c r="E905" s="4">
        <v>42</v>
      </c>
      <c r="F905" s="69">
        <v>6494040</v>
      </c>
    </row>
    <row r="906" spans="1:6" ht="15.75" hidden="1" customHeight="1" x14ac:dyDescent="0.25">
      <c r="A906" s="4" t="s">
        <v>350</v>
      </c>
      <c r="B906" s="4">
        <v>6</v>
      </c>
      <c r="C906" s="4">
        <v>21.6</v>
      </c>
      <c r="D906" s="69">
        <v>4525243.2</v>
      </c>
      <c r="E906" s="4">
        <v>80</v>
      </c>
      <c r="F906" s="69">
        <v>16760160</v>
      </c>
    </row>
    <row r="907" spans="1:6" ht="15.75" hidden="1" customHeight="1" x14ac:dyDescent="0.25">
      <c r="A907" s="4" t="s">
        <v>350</v>
      </c>
      <c r="B907" s="4">
        <v>7</v>
      </c>
      <c r="C907" s="4">
        <v>30.4</v>
      </c>
      <c r="D907" s="69">
        <v>7867520.0000000019</v>
      </c>
      <c r="E907" s="4">
        <v>0</v>
      </c>
      <c r="F907" s="69">
        <v>0</v>
      </c>
    </row>
    <row r="908" spans="1:6" ht="15.75" hidden="1" customHeight="1" x14ac:dyDescent="0.25">
      <c r="A908" s="4" t="s">
        <v>350</v>
      </c>
      <c r="B908" s="4">
        <v>8</v>
      </c>
      <c r="C908" s="4">
        <v>5.6000000000000005</v>
      </c>
      <c r="D908" s="69">
        <v>976264.8</v>
      </c>
      <c r="E908" s="4">
        <v>4</v>
      </c>
      <c r="F908" s="69">
        <v>697332</v>
      </c>
    </row>
    <row r="909" spans="1:6" ht="15.75" hidden="1" customHeight="1" x14ac:dyDescent="0.25">
      <c r="A909" s="4" t="s">
        <v>350</v>
      </c>
      <c r="B909" s="4">
        <v>9</v>
      </c>
      <c r="C909" s="4">
        <v>2.4000000000000004</v>
      </c>
      <c r="D909" s="69">
        <v>738504.00000000012</v>
      </c>
      <c r="E909" s="4">
        <v>0</v>
      </c>
      <c r="F909" s="69">
        <v>0</v>
      </c>
    </row>
    <row r="910" spans="1:6" ht="15.75" hidden="1" customHeight="1" x14ac:dyDescent="0.25">
      <c r="A910" s="4" t="s">
        <v>350</v>
      </c>
      <c r="B910" s="4">
        <v>10</v>
      </c>
      <c r="C910" s="4">
        <v>0</v>
      </c>
      <c r="D910" s="69">
        <v>0</v>
      </c>
      <c r="E910" s="4">
        <v>0</v>
      </c>
      <c r="F910" s="69">
        <v>0</v>
      </c>
    </row>
    <row r="911" spans="1:6" ht="15.75" hidden="1" customHeight="1" x14ac:dyDescent="0.25">
      <c r="A911" s="4" t="s">
        <v>350</v>
      </c>
      <c r="B911" s="4">
        <v>11</v>
      </c>
      <c r="C911" s="4">
        <v>0</v>
      </c>
      <c r="D911" s="69">
        <v>0</v>
      </c>
      <c r="E911" s="4">
        <v>0</v>
      </c>
      <c r="F911" s="69">
        <v>0</v>
      </c>
    </row>
    <row r="912" spans="1:6" ht="15.75" hidden="1" customHeight="1" x14ac:dyDescent="0.25">
      <c r="A912" s="4" t="s">
        <v>350</v>
      </c>
      <c r="B912" s="4">
        <v>12</v>
      </c>
      <c r="C912" s="4">
        <v>0</v>
      </c>
      <c r="D912" s="69">
        <v>0</v>
      </c>
      <c r="E912" s="4">
        <v>0</v>
      </c>
      <c r="F912" s="69">
        <v>0</v>
      </c>
    </row>
    <row r="913" spans="1:6" ht="15.75" hidden="1" customHeight="1" x14ac:dyDescent="0.25">
      <c r="A913" s="4" t="s">
        <v>350</v>
      </c>
      <c r="B913" s="4">
        <v>13</v>
      </c>
      <c r="C913" s="4">
        <v>0</v>
      </c>
      <c r="D913" s="69">
        <v>0</v>
      </c>
      <c r="E913" s="4">
        <v>0</v>
      </c>
      <c r="F913" s="69">
        <v>0</v>
      </c>
    </row>
    <row r="914" spans="1:6" ht="15.75" hidden="1" customHeight="1" x14ac:dyDescent="0.25">
      <c r="A914" s="4" t="s">
        <v>350</v>
      </c>
      <c r="B914" s="4">
        <v>14</v>
      </c>
      <c r="C914" s="4">
        <v>0</v>
      </c>
      <c r="D914" s="69">
        <v>0</v>
      </c>
      <c r="E914" s="4">
        <v>0</v>
      </c>
      <c r="F914" s="69">
        <v>0</v>
      </c>
    </row>
    <row r="915" spans="1:6" ht="15.75" hidden="1" customHeight="1" x14ac:dyDescent="0.25">
      <c r="A915" s="4" t="s">
        <v>350</v>
      </c>
      <c r="B915" s="4">
        <v>15</v>
      </c>
      <c r="C915" s="4">
        <v>0</v>
      </c>
      <c r="D915" s="69">
        <v>0</v>
      </c>
      <c r="E915" s="4">
        <v>0</v>
      </c>
      <c r="F915" s="69">
        <v>0</v>
      </c>
    </row>
    <row r="916" spans="1:6" ht="15.75" hidden="1" customHeight="1" x14ac:dyDescent="0.25">
      <c r="A916" s="4" t="s">
        <v>350</v>
      </c>
      <c r="B916" s="4">
        <v>16</v>
      </c>
      <c r="C916" s="4">
        <v>0</v>
      </c>
      <c r="D916" s="69">
        <v>0</v>
      </c>
      <c r="E916" s="4">
        <v>0</v>
      </c>
      <c r="F916" s="69">
        <v>0</v>
      </c>
    </row>
    <row r="917" spans="1:6" ht="15.75" hidden="1" customHeight="1" x14ac:dyDescent="0.25">
      <c r="A917" s="4" t="s">
        <v>350</v>
      </c>
      <c r="B917" s="4">
        <v>17</v>
      </c>
      <c r="C917" s="4">
        <v>0</v>
      </c>
      <c r="D917" s="69">
        <v>0</v>
      </c>
      <c r="E917" s="4">
        <v>0</v>
      </c>
      <c r="F917" s="69">
        <v>0</v>
      </c>
    </row>
    <row r="918" spans="1:6" ht="15.75" hidden="1" customHeight="1" x14ac:dyDescent="0.25">
      <c r="A918" s="4" t="s">
        <v>350</v>
      </c>
      <c r="B918" s="4">
        <v>18</v>
      </c>
      <c r="C918" s="4">
        <v>3.2</v>
      </c>
      <c r="D918" s="69">
        <v>446336</v>
      </c>
      <c r="E918" s="4">
        <v>0</v>
      </c>
      <c r="F918" s="69">
        <v>0</v>
      </c>
    </row>
    <row r="919" spans="1:6" ht="15.75" hidden="1" customHeight="1" x14ac:dyDescent="0.25">
      <c r="A919" s="4" t="s">
        <v>350</v>
      </c>
      <c r="B919" s="4">
        <v>19</v>
      </c>
      <c r="C919" s="4">
        <v>12.8</v>
      </c>
      <c r="D919" s="69">
        <v>1649369.6</v>
      </c>
      <c r="E919" s="4">
        <v>0</v>
      </c>
      <c r="F919" s="69">
        <v>0</v>
      </c>
    </row>
    <row r="920" spans="1:6" ht="15.75" hidden="1" customHeight="1" x14ac:dyDescent="0.25">
      <c r="A920" s="4" t="s">
        <v>350</v>
      </c>
      <c r="B920" s="4">
        <v>20</v>
      </c>
      <c r="C920" s="4">
        <v>0</v>
      </c>
      <c r="D920" s="69">
        <v>0</v>
      </c>
      <c r="E920" s="4">
        <v>0</v>
      </c>
      <c r="F920" s="69">
        <v>0</v>
      </c>
    </row>
    <row r="921" spans="1:6" ht="15.75" hidden="1" customHeight="1" x14ac:dyDescent="0.25">
      <c r="A921" s="4" t="s">
        <v>350</v>
      </c>
      <c r="B921" s="4">
        <v>21</v>
      </c>
      <c r="C921" s="4">
        <v>0</v>
      </c>
      <c r="D921" s="69">
        <v>0</v>
      </c>
      <c r="E921" s="4">
        <v>0</v>
      </c>
      <c r="F921" s="69">
        <v>0</v>
      </c>
    </row>
    <row r="922" spans="1:6" ht="15.75" hidden="1" customHeight="1" x14ac:dyDescent="0.25">
      <c r="A922" s="4" t="s">
        <v>350</v>
      </c>
      <c r="B922" s="4">
        <v>22</v>
      </c>
      <c r="C922" s="4">
        <v>0</v>
      </c>
      <c r="D922" s="69">
        <v>0</v>
      </c>
      <c r="E922" s="4">
        <v>0</v>
      </c>
      <c r="F922" s="69">
        <v>0</v>
      </c>
    </row>
    <row r="923" spans="1:6" ht="15.75" hidden="1" customHeight="1" x14ac:dyDescent="0.25">
      <c r="A923" s="4" t="s">
        <v>350</v>
      </c>
      <c r="B923" s="4">
        <v>23</v>
      </c>
      <c r="C923" s="4">
        <v>0</v>
      </c>
      <c r="D923" s="69">
        <v>0</v>
      </c>
      <c r="E923" s="4">
        <v>0</v>
      </c>
      <c r="F923" s="69">
        <v>0</v>
      </c>
    </row>
    <row r="924" spans="1:6" ht="15.75" hidden="1" customHeight="1" x14ac:dyDescent="0.25">
      <c r="A924" s="4" t="s">
        <v>350</v>
      </c>
      <c r="B924" s="4">
        <v>24</v>
      </c>
      <c r="C924" s="4">
        <v>0</v>
      </c>
      <c r="D924" s="69">
        <v>0</v>
      </c>
      <c r="E924" s="4">
        <v>0</v>
      </c>
      <c r="F924" s="69">
        <v>0</v>
      </c>
    </row>
    <row r="925" spans="1:6" ht="15.75" hidden="1" customHeight="1" x14ac:dyDescent="0.25">
      <c r="A925" s="4" t="s">
        <v>350</v>
      </c>
      <c r="B925" s="4">
        <v>25</v>
      </c>
      <c r="C925" s="4">
        <v>0</v>
      </c>
      <c r="D925" s="69">
        <v>0</v>
      </c>
      <c r="E925" s="4">
        <v>0</v>
      </c>
      <c r="F925" s="69">
        <v>0</v>
      </c>
    </row>
    <row r="926" spans="1:6" ht="15.75" hidden="1" customHeight="1" x14ac:dyDescent="0.25">
      <c r="A926" s="4" t="s">
        <v>350</v>
      </c>
      <c r="B926" s="4">
        <v>26</v>
      </c>
      <c r="C926" s="4">
        <v>0</v>
      </c>
      <c r="D926" s="69">
        <v>0</v>
      </c>
      <c r="E926" s="4">
        <v>0</v>
      </c>
      <c r="F926" s="69">
        <v>0</v>
      </c>
    </row>
    <row r="927" spans="1:6" ht="15.75" hidden="1" customHeight="1" x14ac:dyDescent="0.25">
      <c r="A927" s="4" t="s">
        <v>350</v>
      </c>
      <c r="B927" s="4">
        <v>27</v>
      </c>
      <c r="C927" s="4">
        <v>0</v>
      </c>
      <c r="D927" s="69">
        <v>0</v>
      </c>
      <c r="E927" s="4">
        <v>0</v>
      </c>
      <c r="F927" s="69">
        <v>0</v>
      </c>
    </row>
    <row r="928" spans="1:6" ht="15.75" hidden="1" customHeight="1" x14ac:dyDescent="0.25">
      <c r="A928" s="4" t="s">
        <v>350</v>
      </c>
      <c r="B928" s="4">
        <v>28</v>
      </c>
      <c r="C928" s="4">
        <v>0</v>
      </c>
      <c r="D928" s="69">
        <v>0</v>
      </c>
      <c r="E928" s="4">
        <v>0</v>
      </c>
      <c r="F928" s="69">
        <v>0</v>
      </c>
    </row>
    <row r="929" spans="1:6" ht="15.75" hidden="1" customHeight="1" x14ac:dyDescent="0.25">
      <c r="A929" s="4" t="s">
        <v>350</v>
      </c>
      <c r="B929" s="4">
        <v>29</v>
      </c>
      <c r="C929" s="4">
        <v>0</v>
      </c>
      <c r="D929" s="69">
        <v>0</v>
      </c>
      <c r="E929" s="4">
        <v>0</v>
      </c>
      <c r="F929" s="69">
        <v>0</v>
      </c>
    </row>
    <row r="930" spans="1:6" ht="15.75" hidden="1" customHeight="1" x14ac:dyDescent="0.25">
      <c r="A930" s="4" t="s">
        <v>350</v>
      </c>
      <c r="B930" s="4">
        <v>30</v>
      </c>
      <c r="C930" s="4">
        <v>0</v>
      </c>
      <c r="D930" s="69">
        <v>0</v>
      </c>
      <c r="E930" s="4">
        <v>49</v>
      </c>
      <c r="F930" s="69">
        <v>646604</v>
      </c>
    </row>
    <row r="931" spans="1:6" ht="15.75" hidden="1" customHeight="1" x14ac:dyDescent="0.25">
      <c r="A931" s="4" t="s">
        <v>350</v>
      </c>
      <c r="B931" s="4">
        <v>31</v>
      </c>
      <c r="C931" s="4">
        <v>0</v>
      </c>
      <c r="D931" s="69">
        <v>0</v>
      </c>
      <c r="E931" s="4">
        <v>0</v>
      </c>
      <c r="F931" s="69">
        <v>0</v>
      </c>
    </row>
    <row r="932" spans="1:6" ht="15.75" hidden="1" customHeight="1" x14ac:dyDescent="0.25">
      <c r="A932" s="4" t="s">
        <v>351</v>
      </c>
      <c r="B932" s="4">
        <v>1</v>
      </c>
      <c r="C932" s="4"/>
      <c r="D932" s="69">
        <v>0</v>
      </c>
      <c r="E932" s="4">
        <v>0</v>
      </c>
      <c r="F932" s="69">
        <v>0</v>
      </c>
    </row>
    <row r="933" spans="1:6" ht="15.75" hidden="1" customHeight="1" x14ac:dyDescent="0.25">
      <c r="A933" s="4" t="s">
        <v>351</v>
      </c>
      <c r="B933" s="4">
        <v>2</v>
      </c>
      <c r="C933" s="4"/>
      <c r="D933" s="69">
        <v>0</v>
      </c>
      <c r="E933" s="4">
        <v>0</v>
      </c>
      <c r="F933" s="69">
        <v>0</v>
      </c>
    </row>
    <row r="934" spans="1:6" ht="15.75" hidden="1" customHeight="1" x14ac:dyDescent="0.25">
      <c r="A934" s="4" t="s">
        <v>351</v>
      </c>
      <c r="B934" s="4">
        <v>3</v>
      </c>
      <c r="C934" s="4"/>
      <c r="D934" s="69">
        <v>0</v>
      </c>
      <c r="E934" s="4">
        <v>0</v>
      </c>
      <c r="F934" s="69">
        <v>0</v>
      </c>
    </row>
    <row r="935" spans="1:6" ht="15.75" hidden="1" customHeight="1" x14ac:dyDescent="0.25">
      <c r="A935" s="4" t="s">
        <v>351</v>
      </c>
      <c r="B935" s="4">
        <v>4</v>
      </c>
      <c r="C935" s="4"/>
      <c r="D935" s="69">
        <v>0</v>
      </c>
      <c r="E935" s="4">
        <v>0</v>
      </c>
      <c r="F935" s="69">
        <v>0</v>
      </c>
    </row>
    <row r="936" spans="1:6" ht="15.75" hidden="1" customHeight="1" x14ac:dyDescent="0.25">
      <c r="A936" s="4" t="s">
        <v>351</v>
      </c>
      <c r="B936" s="4">
        <v>5</v>
      </c>
      <c r="C936" s="4"/>
      <c r="D936" s="69">
        <v>0</v>
      </c>
      <c r="E936" s="4">
        <v>0</v>
      </c>
      <c r="F936" s="69">
        <v>0</v>
      </c>
    </row>
    <row r="937" spans="1:6" ht="15.75" hidden="1" customHeight="1" x14ac:dyDescent="0.25">
      <c r="A937" s="4" t="s">
        <v>351</v>
      </c>
      <c r="B937" s="4">
        <v>6</v>
      </c>
      <c r="C937" s="4"/>
      <c r="D937" s="69">
        <v>0</v>
      </c>
      <c r="E937" s="4">
        <v>0</v>
      </c>
      <c r="F937" s="69">
        <v>0</v>
      </c>
    </row>
    <row r="938" spans="1:6" ht="15.75" hidden="1" customHeight="1" x14ac:dyDescent="0.25">
      <c r="A938" s="4" t="s">
        <v>351</v>
      </c>
      <c r="B938" s="4">
        <v>7</v>
      </c>
      <c r="C938" s="4"/>
      <c r="D938" s="69">
        <v>0</v>
      </c>
      <c r="E938" s="4">
        <v>0</v>
      </c>
      <c r="F938" s="69">
        <v>0</v>
      </c>
    </row>
    <row r="939" spans="1:6" ht="15.75" hidden="1" customHeight="1" x14ac:dyDescent="0.25">
      <c r="A939" s="4" t="s">
        <v>351</v>
      </c>
      <c r="B939" s="4">
        <v>8</v>
      </c>
      <c r="C939" s="4"/>
      <c r="D939" s="69">
        <v>0</v>
      </c>
      <c r="E939" s="4">
        <v>0</v>
      </c>
      <c r="F939" s="69">
        <v>0</v>
      </c>
    </row>
    <row r="940" spans="1:6" ht="15.75" hidden="1" customHeight="1" x14ac:dyDescent="0.25">
      <c r="A940" s="4" t="s">
        <v>351</v>
      </c>
      <c r="B940" s="4">
        <v>9</v>
      </c>
      <c r="C940" s="4"/>
      <c r="D940" s="69">
        <v>0</v>
      </c>
      <c r="E940" s="4">
        <v>0</v>
      </c>
      <c r="F940" s="69">
        <v>0</v>
      </c>
    </row>
    <row r="941" spans="1:6" ht="15.75" hidden="1" customHeight="1" x14ac:dyDescent="0.25">
      <c r="A941" s="4" t="s">
        <v>351</v>
      </c>
      <c r="B941" s="4">
        <v>10</v>
      </c>
      <c r="C941" s="4"/>
      <c r="D941" s="69">
        <v>0</v>
      </c>
      <c r="E941" s="4">
        <v>0</v>
      </c>
      <c r="F941" s="69">
        <v>0</v>
      </c>
    </row>
    <row r="942" spans="1:6" ht="15.75" hidden="1" customHeight="1" x14ac:dyDescent="0.25">
      <c r="A942" s="4" t="s">
        <v>351</v>
      </c>
      <c r="B942" s="4">
        <v>11</v>
      </c>
      <c r="C942" s="4"/>
      <c r="D942" s="69">
        <v>0</v>
      </c>
      <c r="E942" s="4">
        <v>0</v>
      </c>
      <c r="F942" s="69">
        <v>0</v>
      </c>
    </row>
    <row r="943" spans="1:6" ht="15.75" hidden="1" customHeight="1" x14ac:dyDescent="0.25">
      <c r="A943" s="4" t="s">
        <v>351</v>
      </c>
      <c r="B943" s="4">
        <v>12</v>
      </c>
      <c r="C943" s="4"/>
      <c r="D943" s="69">
        <v>0</v>
      </c>
      <c r="E943" s="4">
        <v>0</v>
      </c>
      <c r="F943" s="69">
        <v>0</v>
      </c>
    </row>
    <row r="944" spans="1:6" ht="15.75" hidden="1" customHeight="1" x14ac:dyDescent="0.25">
      <c r="A944" s="4" t="s">
        <v>351</v>
      </c>
      <c r="B944" s="4">
        <v>13</v>
      </c>
      <c r="C944" s="4"/>
      <c r="D944" s="69">
        <v>0</v>
      </c>
      <c r="E944" s="4">
        <v>0</v>
      </c>
      <c r="F944" s="69">
        <v>0</v>
      </c>
    </row>
    <row r="945" spans="1:6" ht="15.75" hidden="1" customHeight="1" x14ac:dyDescent="0.25">
      <c r="A945" s="4" t="s">
        <v>351</v>
      </c>
      <c r="B945" s="4">
        <v>14</v>
      </c>
      <c r="C945" s="4"/>
      <c r="D945" s="69">
        <v>0</v>
      </c>
      <c r="E945" s="4">
        <v>0</v>
      </c>
      <c r="F945" s="69">
        <v>0</v>
      </c>
    </row>
    <row r="946" spans="1:6" ht="15.75" hidden="1" customHeight="1" x14ac:dyDescent="0.25">
      <c r="A946" s="4" t="s">
        <v>351</v>
      </c>
      <c r="B946" s="4">
        <v>15</v>
      </c>
      <c r="C946" s="4"/>
      <c r="D946" s="69">
        <v>0</v>
      </c>
      <c r="E946" s="4">
        <v>0</v>
      </c>
      <c r="F946" s="69">
        <v>0</v>
      </c>
    </row>
    <row r="947" spans="1:6" ht="15.75" hidden="1" customHeight="1" x14ac:dyDescent="0.25">
      <c r="A947" s="4" t="s">
        <v>351</v>
      </c>
      <c r="B947" s="4">
        <v>16</v>
      </c>
      <c r="C947" s="4"/>
      <c r="D947" s="69">
        <v>0</v>
      </c>
      <c r="E947" s="4">
        <v>0</v>
      </c>
      <c r="F947" s="69">
        <v>0</v>
      </c>
    </row>
    <row r="948" spans="1:6" ht="15.75" hidden="1" customHeight="1" x14ac:dyDescent="0.25">
      <c r="A948" s="4" t="s">
        <v>351</v>
      </c>
      <c r="B948" s="4">
        <v>17</v>
      </c>
      <c r="C948" s="4"/>
      <c r="D948" s="69">
        <v>0</v>
      </c>
      <c r="E948" s="4">
        <v>0</v>
      </c>
      <c r="F948" s="69">
        <v>0</v>
      </c>
    </row>
    <row r="949" spans="1:6" ht="15.75" hidden="1" customHeight="1" x14ac:dyDescent="0.25">
      <c r="A949" s="4" t="s">
        <v>351</v>
      </c>
      <c r="B949" s="4">
        <v>18</v>
      </c>
      <c r="C949" s="4"/>
      <c r="D949" s="69">
        <v>0</v>
      </c>
      <c r="E949" s="4">
        <v>0</v>
      </c>
      <c r="F949" s="69">
        <v>0</v>
      </c>
    </row>
    <row r="950" spans="1:6" ht="15.75" hidden="1" customHeight="1" x14ac:dyDescent="0.25">
      <c r="A950" s="4" t="s">
        <v>351</v>
      </c>
      <c r="B950" s="4">
        <v>19</v>
      </c>
      <c r="C950" s="4"/>
      <c r="D950" s="69">
        <v>0</v>
      </c>
      <c r="E950" s="4">
        <v>0</v>
      </c>
      <c r="F950" s="69">
        <v>0</v>
      </c>
    </row>
    <row r="951" spans="1:6" ht="15.75" hidden="1" customHeight="1" x14ac:dyDescent="0.25">
      <c r="A951" s="4" t="s">
        <v>351</v>
      </c>
      <c r="B951" s="4">
        <v>20</v>
      </c>
      <c r="C951" s="4"/>
      <c r="D951" s="69">
        <v>0</v>
      </c>
      <c r="E951" s="4">
        <v>0</v>
      </c>
      <c r="F951" s="69">
        <v>0</v>
      </c>
    </row>
    <row r="952" spans="1:6" ht="15.75" hidden="1" customHeight="1" x14ac:dyDescent="0.25">
      <c r="A952" s="4" t="s">
        <v>351</v>
      </c>
      <c r="B952" s="4">
        <v>21</v>
      </c>
      <c r="C952" s="4"/>
      <c r="D952" s="69">
        <v>0</v>
      </c>
      <c r="E952" s="4">
        <v>0</v>
      </c>
      <c r="F952" s="69">
        <v>0</v>
      </c>
    </row>
    <row r="953" spans="1:6" ht="15.75" hidden="1" customHeight="1" x14ac:dyDescent="0.25">
      <c r="A953" s="4" t="s">
        <v>351</v>
      </c>
      <c r="B953" s="4">
        <v>22</v>
      </c>
      <c r="C953" s="4"/>
      <c r="D953" s="69">
        <v>0</v>
      </c>
      <c r="E953" s="4">
        <v>0</v>
      </c>
      <c r="F953" s="69">
        <v>0</v>
      </c>
    </row>
    <row r="954" spans="1:6" ht="15.75" hidden="1" customHeight="1" x14ac:dyDescent="0.25">
      <c r="A954" s="4" t="s">
        <v>351</v>
      </c>
      <c r="B954" s="4">
        <v>23</v>
      </c>
      <c r="C954" s="4"/>
      <c r="D954" s="69">
        <v>0</v>
      </c>
      <c r="E954" s="4">
        <v>0</v>
      </c>
      <c r="F954" s="69">
        <v>0</v>
      </c>
    </row>
    <row r="955" spans="1:6" ht="15.75" hidden="1" customHeight="1" x14ac:dyDescent="0.25">
      <c r="A955" s="4" t="s">
        <v>351</v>
      </c>
      <c r="B955" s="4">
        <v>24</v>
      </c>
      <c r="C955" s="4"/>
      <c r="D955" s="69">
        <v>0</v>
      </c>
      <c r="E955" s="4">
        <v>0</v>
      </c>
      <c r="F955" s="69">
        <v>0</v>
      </c>
    </row>
    <row r="956" spans="1:6" ht="15.75" hidden="1" customHeight="1" x14ac:dyDescent="0.25">
      <c r="A956" s="4" t="s">
        <v>351</v>
      </c>
      <c r="B956" s="4">
        <v>25</v>
      </c>
      <c r="C956" s="4"/>
      <c r="D956" s="69">
        <v>0</v>
      </c>
      <c r="E956" s="4">
        <v>0</v>
      </c>
      <c r="F956" s="69">
        <v>0</v>
      </c>
    </row>
    <row r="957" spans="1:6" ht="15.75" hidden="1" customHeight="1" x14ac:dyDescent="0.25">
      <c r="A957" s="4" t="s">
        <v>351</v>
      </c>
      <c r="B957" s="4">
        <v>26</v>
      </c>
      <c r="C957" s="4"/>
      <c r="D957" s="69">
        <v>0</v>
      </c>
      <c r="E957" s="4">
        <v>0</v>
      </c>
      <c r="F957" s="69">
        <v>0</v>
      </c>
    </row>
    <row r="958" spans="1:6" ht="15.75" hidden="1" customHeight="1" x14ac:dyDescent="0.25">
      <c r="A958" s="4" t="s">
        <v>351</v>
      </c>
      <c r="B958" s="4">
        <v>27</v>
      </c>
      <c r="C958" s="4"/>
      <c r="D958" s="69">
        <v>0</v>
      </c>
      <c r="E958" s="4">
        <v>0</v>
      </c>
      <c r="F958" s="69">
        <v>0</v>
      </c>
    </row>
    <row r="959" spans="1:6" ht="15.75" hidden="1" customHeight="1" x14ac:dyDescent="0.25">
      <c r="A959" s="4" t="s">
        <v>351</v>
      </c>
      <c r="B959" s="4">
        <v>28</v>
      </c>
      <c r="C959" s="4"/>
      <c r="D959" s="69">
        <v>0</v>
      </c>
      <c r="E959" s="4">
        <v>0</v>
      </c>
      <c r="F959" s="69">
        <v>0</v>
      </c>
    </row>
    <row r="960" spans="1:6" ht="15.75" hidden="1" customHeight="1" x14ac:dyDescent="0.25">
      <c r="A960" s="4" t="s">
        <v>351</v>
      </c>
      <c r="B960" s="4">
        <v>29</v>
      </c>
      <c r="C960" s="4"/>
      <c r="D960" s="69">
        <v>0</v>
      </c>
      <c r="E960" s="4">
        <v>0</v>
      </c>
      <c r="F960" s="69">
        <v>0</v>
      </c>
    </row>
    <row r="961" spans="1:6" ht="15.75" hidden="1" customHeight="1" x14ac:dyDescent="0.25">
      <c r="A961" s="4" t="s">
        <v>351</v>
      </c>
      <c r="B961" s="4">
        <v>30</v>
      </c>
      <c r="C961" s="4"/>
      <c r="D961" s="69">
        <v>0</v>
      </c>
      <c r="E961" s="4">
        <v>0</v>
      </c>
      <c r="F961" s="69">
        <v>0</v>
      </c>
    </row>
    <row r="962" spans="1:6" ht="15.75" hidden="1" customHeight="1" x14ac:dyDescent="0.25">
      <c r="A962" s="4" t="s">
        <v>351</v>
      </c>
      <c r="B962" s="4">
        <v>31</v>
      </c>
      <c r="C962" s="4"/>
      <c r="D962" s="69">
        <v>0</v>
      </c>
      <c r="E962" s="4">
        <v>0</v>
      </c>
      <c r="F962" s="69">
        <v>0</v>
      </c>
    </row>
    <row r="963" spans="1:6" ht="15.75" hidden="1" customHeight="1" x14ac:dyDescent="0.25">
      <c r="A963" s="4" t="s">
        <v>352</v>
      </c>
      <c r="B963" s="4">
        <v>1</v>
      </c>
      <c r="C963" s="4">
        <v>1.8000000000000005</v>
      </c>
      <c r="D963" s="69">
        <v>314346.60000000003</v>
      </c>
      <c r="E963" s="4">
        <v>0</v>
      </c>
      <c r="F963" s="69">
        <v>0</v>
      </c>
    </row>
    <row r="964" spans="1:6" ht="15.75" hidden="1" customHeight="1" x14ac:dyDescent="0.25">
      <c r="A964" s="4" t="s">
        <v>352</v>
      </c>
      <c r="B964" s="4">
        <v>2</v>
      </c>
      <c r="C964" s="4">
        <v>6</v>
      </c>
      <c r="D964" s="69">
        <v>360456</v>
      </c>
      <c r="E964" s="4">
        <v>0</v>
      </c>
      <c r="F964" s="69">
        <v>0</v>
      </c>
    </row>
    <row r="965" spans="1:6" ht="15.75" hidden="1" customHeight="1" x14ac:dyDescent="0.25">
      <c r="A965" s="4" t="s">
        <v>352</v>
      </c>
      <c r="B965" s="4">
        <v>3</v>
      </c>
      <c r="C965" s="4">
        <v>0</v>
      </c>
      <c r="D965" s="69">
        <v>0</v>
      </c>
      <c r="E965" s="4">
        <v>0</v>
      </c>
      <c r="F965" s="69">
        <v>0</v>
      </c>
    </row>
    <row r="966" spans="1:6" ht="15.75" hidden="1" customHeight="1" x14ac:dyDescent="0.25">
      <c r="A966" s="4" t="s">
        <v>352</v>
      </c>
      <c r="B966" s="4">
        <v>4</v>
      </c>
      <c r="C966" s="4">
        <v>0</v>
      </c>
      <c r="D966" s="69">
        <v>0</v>
      </c>
      <c r="E966" s="4">
        <v>0</v>
      </c>
      <c r="F966" s="69">
        <v>0</v>
      </c>
    </row>
    <row r="967" spans="1:6" ht="15.75" hidden="1" customHeight="1" x14ac:dyDescent="0.25">
      <c r="A967" s="4" t="s">
        <v>352</v>
      </c>
      <c r="B967" s="4">
        <v>5</v>
      </c>
      <c r="C967" s="4">
        <v>69</v>
      </c>
      <c r="D967" s="69">
        <v>10668780</v>
      </c>
      <c r="E967" s="4">
        <v>63</v>
      </c>
      <c r="F967" s="69">
        <v>9741060</v>
      </c>
    </row>
    <row r="968" spans="1:6" ht="15.75" hidden="1" customHeight="1" x14ac:dyDescent="0.25">
      <c r="A968" s="4" t="s">
        <v>352</v>
      </c>
      <c r="B968" s="4">
        <v>6</v>
      </c>
      <c r="C968" s="4">
        <v>69</v>
      </c>
      <c r="D968" s="69">
        <v>14455638</v>
      </c>
      <c r="E968" s="4">
        <v>60</v>
      </c>
      <c r="F968" s="69">
        <v>12570120</v>
      </c>
    </row>
    <row r="969" spans="1:6" ht="15.75" hidden="1" customHeight="1" x14ac:dyDescent="0.25">
      <c r="A969" s="4" t="s">
        <v>352</v>
      </c>
      <c r="B969" s="4">
        <v>7</v>
      </c>
      <c r="C969" s="4">
        <v>22</v>
      </c>
      <c r="D969" s="69">
        <v>5693600</v>
      </c>
      <c r="E969" s="4">
        <v>27</v>
      </c>
      <c r="F969" s="69">
        <v>6987600</v>
      </c>
    </row>
    <row r="970" spans="1:6" ht="15.75" hidden="1" customHeight="1" x14ac:dyDescent="0.25">
      <c r="A970" s="4" t="s">
        <v>352</v>
      </c>
      <c r="B970" s="4">
        <v>8</v>
      </c>
      <c r="C970" s="4">
        <v>21</v>
      </c>
      <c r="D970" s="69">
        <v>3660993</v>
      </c>
      <c r="E970" s="4">
        <v>15</v>
      </c>
      <c r="F970" s="69">
        <v>2614995</v>
      </c>
    </row>
    <row r="971" spans="1:6" ht="15.75" hidden="1" customHeight="1" x14ac:dyDescent="0.25">
      <c r="A971" s="4" t="s">
        <v>352</v>
      </c>
      <c r="B971" s="4">
        <v>9</v>
      </c>
      <c r="C971" s="4">
        <v>4</v>
      </c>
      <c r="D971" s="69">
        <v>1230840</v>
      </c>
      <c r="E971" s="4">
        <v>34</v>
      </c>
      <c r="F971" s="69">
        <v>10462140</v>
      </c>
    </row>
    <row r="972" spans="1:6" ht="15.75" hidden="1" customHeight="1" x14ac:dyDescent="0.25">
      <c r="A972" s="4" t="s">
        <v>352</v>
      </c>
      <c r="B972" s="4">
        <v>10</v>
      </c>
      <c r="C972" s="4">
        <v>0</v>
      </c>
      <c r="D972" s="69">
        <v>0</v>
      </c>
      <c r="E972" s="4">
        <v>0</v>
      </c>
      <c r="F972" s="69">
        <v>0</v>
      </c>
    </row>
    <row r="973" spans="1:6" ht="15.75" hidden="1" customHeight="1" x14ac:dyDescent="0.25">
      <c r="A973" s="4" t="s">
        <v>352</v>
      </c>
      <c r="B973" s="4">
        <v>11</v>
      </c>
      <c r="C973" s="4">
        <v>0</v>
      </c>
      <c r="D973" s="69">
        <v>0</v>
      </c>
      <c r="E973" s="4">
        <v>0</v>
      </c>
      <c r="F973" s="69">
        <v>0</v>
      </c>
    </row>
    <row r="974" spans="1:6" ht="15.75" hidden="1" customHeight="1" x14ac:dyDescent="0.25">
      <c r="A974" s="4" t="s">
        <v>352</v>
      </c>
      <c r="B974" s="4">
        <v>12</v>
      </c>
      <c r="C974" s="4">
        <v>0</v>
      </c>
      <c r="D974" s="69">
        <v>0</v>
      </c>
      <c r="E974" s="4">
        <v>0</v>
      </c>
      <c r="F974" s="69">
        <v>0</v>
      </c>
    </row>
    <row r="975" spans="1:6" ht="15.75" hidden="1" customHeight="1" x14ac:dyDescent="0.25">
      <c r="A975" s="4" t="s">
        <v>352</v>
      </c>
      <c r="B975" s="4">
        <v>13</v>
      </c>
      <c r="C975" s="4">
        <v>0</v>
      </c>
      <c r="D975" s="69">
        <v>0</v>
      </c>
      <c r="E975" s="4">
        <v>0</v>
      </c>
      <c r="F975" s="69">
        <v>0</v>
      </c>
    </row>
    <row r="976" spans="1:6" ht="15.75" hidden="1" customHeight="1" x14ac:dyDescent="0.25">
      <c r="A976" s="4" t="s">
        <v>352</v>
      </c>
      <c r="B976" s="4">
        <v>14</v>
      </c>
      <c r="C976" s="4">
        <v>0</v>
      </c>
      <c r="D976" s="69">
        <v>0</v>
      </c>
      <c r="E976" s="4">
        <v>0</v>
      </c>
      <c r="F976" s="69">
        <v>0</v>
      </c>
    </row>
    <row r="977" spans="1:6" ht="15.75" hidden="1" customHeight="1" x14ac:dyDescent="0.25">
      <c r="A977" s="4" t="s">
        <v>352</v>
      </c>
      <c r="B977" s="4">
        <v>15</v>
      </c>
      <c r="C977" s="4">
        <v>0</v>
      </c>
      <c r="D977" s="69">
        <v>0</v>
      </c>
      <c r="E977" s="4">
        <v>0</v>
      </c>
      <c r="F977" s="69">
        <v>0</v>
      </c>
    </row>
    <row r="978" spans="1:6" ht="15.75" hidden="1" customHeight="1" x14ac:dyDescent="0.25">
      <c r="A978" s="4" t="s">
        <v>352</v>
      </c>
      <c r="B978" s="4">
        <v>16</v>
      </c>
      <c r="C978" s="4">
        <v>0</v>
      </c>
      <c r="D978" s="69">
        <v>0</v>
      </c>
      <c r="E978" s="4">
        <v>0</v>
      </c>
      <c r="F978" s="69">
        <v>0</v>
      </c>
    </row>
    <row r="979" spans="1:6" ht="15.75" hidden="1" customHeight="1" x14ac:dyDescent="0.25">
      <c r="A979" s="4" t="s">
        <v>352</v>
      </c>
      <c r="B979" s="4">
        <v>17</v>
      </c>
      <c r="C979" s="4">
        <v>0</v>
      </c>
      <c r="D979" s="69">
        <v>0</v>
      </c>
      <c r="E979" s="4">
        <v>0</v>
      </c>
      <c r="F979" s="69">
        <v>0</v>
      </c>
    </row>
    <row r="980" spans="1:6" ht="15.75" hidden="1" customHeight="1" x14ac:dyDescent="0.25">
      <c r="A980" s="4" t="s">
        <v>352</v>
      </c>
      <c r="B980" s="4">
        <v>18</v>
      </c>
      <c r="C980" s="4">
        <v>0</v>
      </c>
      <c r="D980" s="69">
        <v>0</v>
      </c>
      <c r="E980" s="4">
        <v>4</v>
      </c>
      <c r="F980" s="69">
        <v>557920</v>
      </c>
    </row>
    <row r="981" spans="1:6" ht="15.75" hidden="1" customHeight="1" x14ac:dyDescent="0.25">
      <c r="A981" s="4" t="s">
        <v>352</v>
      </c>
      <c r="B981" s="4">
        <v>19</v>
      </c>
      <c r="C981" s="4">
        <v>0</v>
      </c>
      <c r="D981" s="69">
        <v>0</v>
      </c>
      <c r="E981" s="4">
        <v>12</v>
      </c>
      <c r="F981" s="69">
        <v>1546284</v>
      </c>
    </row>
    <row r="982" spans="1:6" ht="15.75" hidden="1" customHeight="1" x14ac:dyDescent="0.25">
      <c r="A982" s="4" t="s">
        <v>352</v>
      </c>
      <c r="B982" s="4">
        <v>20</v>
      </c>
      <c r="C982" s="4">
        <v>0</v>
      </c>
      <c r="D982" s="69">
        <v>0</v>
      </c>
      <c r="E982" s="4">
        <v>0</v>
      </c>
      <c r="F982" s="69">
        <v>0</v>
      </c>
    </row>
    <row r="983" spans="1:6" ht="15.75" hidden="1" customHeight="1" x14ac:dyDescent="0.25">
      <c r="A983" s="4" t="s">
        <v>352</v>
      </c>
      <c r="B983" s="4">
        <v>21</v>
      </c>
      <c r="C983" s="4">
        <v>0</v>
      </c>
      <c r="D983" s="69">
        <v>0</v>
      </c>
      <c r="E983" s="4">
        <v>0</v>
      </c>
      <c r="F983" s="69">
        <v>0</v>
      </c>
    </row>
    <row r="984" spans="1:6" ht="15.75" hidden="1" customHeight="1" x14ac:dyDescent="0.25">
      <c r="A984" s="4" t="s">
        <v>352</v>
      </c>
      <c r="B984" s="4">
        <v>22</v>
      </c>
      <c r="C984" s="4">
        <v>0</v>
      </c>
      <c r="D984" s="69">
        <v>0</v>
      </c>
      <c r="E984" s="4">
        <v>0</v>
      </c>
      <c r="F984" s="69">
        <v>0</v>
      </c>
    </row>
    <row r="985" spans="1:6" ht="15.75" hidden="1" customHeight="1" x14ac:dyDescent="0.25">
      <c r="A985" s="4" t="s">
        <v>352</v>
      </c>
      <c r="B985" s="4">
        <v>23</v>
      </c>
      <c r="C985" s="4">
        <v>0</v>
      </c>
      <c r="D985" s="69">
        <v>0</v>
      </c>
      <c r="E985" s="4">
        <v>0</v>
      </c>
      <c r="F985" s="69">
        <v>0</v>
      </c>
    </row>
    <row r="986" spans="1:6" ht="15.75" hidden="1" customHeight="1" x14ac:dyDescent="0.25">
      <c r="A986" s="4" t="s">
        <v>352</v>
      </c>
      <c r="B986" s="4">
        <v>24</v>
      </c>
      <c r="C986" s="4">
        <v>0</v>
      </c>
      <c r="D986" s="69">
        <v>0</v>
      </c>
      <c r="E986" s="4">
        <v>0</v>
      </c>
      <c r="F986" s="69">
        <v>0</v>
      </c>
    </row>
    <row r="987" spans="1:6" ht="15.75" hidden="1" customHeight="1" x14ac:dyDescent="0.25">
      <c r="A987" s="4" t="s">
        <v>352</v>
      </c>
      <c r="B987" s="4">
        <v>25</v>
      </c>
      <c r="C987" s="4">
        <v>0</v>
      </c>
      <c r="D987" s="69">
        <v>0</v>
      </c>
      <c r="E987" s="4">
        <v>0</v>
      </c>
      <c r="F987" s="69">
        <v>0</v>
      </c>
    </row>
    <row r="988" spans="1:6" ht="15.75" hidden="1" customHeight="1" x14ac:dyDescent="0.25">
      <c r="A988" s="4" t="s">
        <v>352</v>
      </c>
      <c r="B988" s="4">
        <v>26</v>
      </c>
      <c r="C988" s="4">
        <v>0</v>
      </c>
      <c r="D988" s="69">
        <v>0</v>
      </c>
      <c r="E988" s="4">
        <v>0</v>
      </c>
      <c r="F988" s="69">
        <v>0</v>
      </c>
    </row>
    <row r="989" spans="1:6" ht="15.75" hidden="1" customHeight="1" x14ac:dyDescent="0.25">
      <c r="A989" s="4" t="s">
        <v>352</v>
      </c>
      <c r="B989" s="4">
        <v>27</v>
      </c>
      <c r="C989" s="4">
        <v>0</v>
      </c>
      <c r="D989" s="69">
        <v>0</v>
      </c>
      <c r="E989" s="4">
        <v>102</v>
      </c>
      <c r="F989" s="69">
        <v>9384000</v>
      </c>
    </row>
    <row r="990" spans="1:6" ht="15.75" hidden="1" customHeight="1" x14ac:dyDescent="0.25">
      <c r="A990" s="4" t="s">
        <v>352</v>
      </c>
      <c r="B990" s="4">
        <v>28</v>
      </c>
      <c r="C990" s="4">
        <v>0</v>
      </c>
      <c r="D990" s="69">
        <v>0</v>
      </c>
      <c r="E990" s="4">
        <v>0</v>
      </c>
      <c r="F990" s="69">
        <v>0</v>
      </c>
    </row>
    <row r="991" spans="1:6" ht="15.75" hidden="1" customHeight="1" x14ac:dyDescent="0.25">
      <c r="A991" s="4" t="s">
        <v>352</v>
      </c>
      <c r="B991" s="4">
        <v>29</v>
      </c>
      <c r="C991" s="4">
        <v>0</v>
      </c>
      <c r="D991" s="69">
        <v>0</v>
      </c>
      <c r="E991" s="4">
        <v>0</v>
      </c>
      <c r="F991" s="69">
        <v>0</v>
      </c>
    </row>
    <row r="992" spans="1:6" ht="15.75" hidden="1" customHeight="1" x14ac:dyDescent="0.25">
      <c r="A992" s="4" t="s">
        <v>352</v>
      </c>
      <c r="B992" s="4">
        <v>30</v>
      </c>
      <c r="C992" s="4">
        <v>49</v>
      </c>
      <c r="D992" s="69">
        <v>646604</v>
      </c>
      <c r="E992" s="4">
        <v>84</v>
      </c>
      <c r="F992" s="69">
        <v>1108464</v>
      </c>
    </row>
    <row r="993" spans="1:6" ht="15.75" hidden="1" customHeight="1" x14ac:dyDescent="0.25">
      <c r="A993" s="4" t="s">
        <v>352</v>
      </c>
      <c r="B993" s="4">
        <v>31</v>
      </c>
      <c r="C993" s="4">
        <v>0</v>
      </c>
      <c r="D993" s="69">
        <v>0</v>
      </c>
      <c r="E993" s="4">
        <v>0</v>
      </c>
      <c r="F993" s="69">
        <v>0</v>
      </c>
    </row>
    <row r="994" spans="1:6" ht="15.75" hidden="1" customHeight="1" x14ac:dyDescent="0.25">
      <c r="A994" s="4" t="s">
        <v>353</v>
      </c>
      <c r="B994" s="4">
        <v>1</v>
      </c>
      <c r="C994" s="4"/>
      <c r="D994" s="69">
        <v>0</v>
      </c>
      <c r="E994" s="4">
        <v>0</v>
      </c>
      <c r="F994" s="69">
        <v>0</v>
      </c>
    </row>
    <row r="995" spans="1:6" ht="15.75" hidden="1" customHeight="1" x14ac:dyDescent="0.25">
      <c r="A995" s="4" t="s">
        <v>353</v>
      </c>
      <c r="B995" s="4">
        <v>2</v>
      </c>
      <c r="C995" s="4"/>
      <c r="D995" s="69">
        <v>0</v>
      </c>
      <c r="E995" s="4">
        <v>0</v>
      </c>
      <c r="F995" s="69">
        <v>0</v>
      </c>
    </row>
    <row r="996" spans="1:6" ht="15.75" hidden="1" customHeight="1" x14ac:dyDescent="0.25">
      <c r="A996" s="4" t="s">
        <v>353</v>
      </c>
      <c r="B996" s="4">
        <v>3</v>
      </c>
      <c r="C996" s="4"/>
      <c r="D996" s="69">
        <v>0</v>
      </c>
      <c r="E996" s="4">
        <v>0</v>
      </c>
      <c r="F996" s="69">
        <v>0</v>
      </c>
    </row>
    <row r="997" spans="1:6" ht="15.75" hidden="1" customHeight="1" x14ac:dyDescent="0.25">
      <c r="A997" s="4" t="s">
        <v>353</v>
      </c>
      <c r="B997" s="4">
        <v>4</v>
      </c>
      <c r="C997" s="4"/>
      <c r="D997" s="69">
        <v>0</v>
      </c>
      <c r="E997" s="4">
        <v>0</v>
      </c>
      <c r="F997" s="69">
        <v>0</v>
      </c>
    </row>
    <row r="998" spans="1:6" ht="15.75" hidden="1" customHeight="1" x14ac:dyDescent="0.25">
      <c r="A998" s="4" t="s">
        <v>353</v>
      </c>
      <c r="B998" s="4">
        <v>5</v>
      </c>
      <c r="C998" s="4">
        <v>3</v>
      </c>
      <c r="D998" s="69">
        <v>463860</v>
      </c>
      <c r="E998" s="4">
        <v>6</v>
      </c>
      <c r="F998" s="69">
        <v>927720</v>
      </c>
    </row>
    <row r="999" spans="1:6" ht="15.75" hidden="1" customHeight="1" x14ac:dyDescent="0.25">
      <c r="A999" s="4" t="s">
        <v>353</v>
      </c>
      <c r="B999" s="4">
        <v>6</v>
      </c>
      <c r="C999" s="4"/>
      <c r="D999" s="69">
        <v>0</v>
      </c>
      <c r="E999" s="4">
        <v>3</v>
      </c>
      <c r="F999" s="69">
        <v>628506</v>
      </c>
    </row>
    <row r="1000" spans="1:6" ht="15.75" hidden="1" customHeight="1" x14ac:dyDescent="0.25">
      <c r="A1000" s="4" t="s">
        <v>353</v>
      </c>
      <c r="B1000" s="4">
        <v>7</v>
      </c>
      <c r="C1000" s="4">
        <v>4</v>
      </c>
      <c r="D1000" s="69">
        <v>1035200</v>
      </c>
      <c r="E1000" s="4">
        <v>0</v>
      </c>
      <c r="F1000" s="69">
        <v>0</v>
      </c>
    </row>
    <row r="1001" spans="1:6" ht="15.75" hidden="1" customHeight="1" x14ac:dyDescent="0.25">
      <c r="A1001" s="4" t="s">
        <v>353</v>
      </c>
      <c r="B1001" s="4">
        <v>8</v>
      </c>
      <c r="C1001" s="4"/>
      <c r="D1001" s="69">
        <v>0</v>
      </c>
      <c r="E1001" s="4">
        <v>0</v>
      </c>
      <c r="F1001" s="69">
        <v>0</v>
      </c>
    </row>
    <row r="1002" spans="1:6" ht="15.75" hidden="1" customHeight="1" x14ac:dyDescent="0.25">
      <c r="A1002" s="4" t="s">
        <v>353</v>
      </c>
      <c r="B1002" s="4">
        <v>9</v>
      </c>
      <c r="C1002" s="4"/>
      <c r="D1002" s="69">
        <v>0</v>
      </c>
      <c r="E1002" s="4">
        <v>0</v>
      </c>
      <c r="F1002" s="69">
        <v>0</v>
      </c>
    </row>
    <row r="1003" spans="1:6" ht="15.75" hidden="1" customHeight="1" x14ac:dyDescent="0.25">
      <c r="A1003" s="4" t="s">
        <v>353</v>
      </c>
      <c r="B1003" s="4">
        <v>10</v>
      </c>
      <c r="C1003" s="4"/>
      <c r="D1003" s="69">
        <v>0</v>
      </c>
      <c r="E1003" s="4">
        <v>0</v>
      </c>
      <c r="F1003" s="69">
        <v>0</v>
      </c>
    </row>
    <row r="1004" spans="1:6" ht="15.75" hidden="1" customHeight="1" x14ac:dyDescent="0.25">
      <c r="A1004" s="4" t="s">
        <v>353</v>
      </c>
      <c r="B1004" s="4">
        <v>11</v>
      </c>
      <c r="C1004" s="4"/>
      <c r="D1004" s="69">
        <v>0</v>
      </c>
      <c r="E1004" s="4">
        <v>0</v>
      </c>
      <c r="F1004" s="69">
        <v>0</v>
      </c>
    </row>
    <row r="1005" spans="1:6" ht="15.75" hidden="1" customHeight="1" x14ac:dyDescent="0.25">
      <c r="A1005" s="4" t="s">
        <v>353</v>
      </c>
      <c r="B1005" s="4">
        <v>12</v>
      </c>
      <c r="C1005" s="4"/>
      <c r="D1005" s="69">
        <v>0</v>
      </c>
      <c r="E1005" s="4">
        <v>0</v>
      </c>
      <c r="F1005" s="69">
        <v>0</v>
      </c>
    </row>
    <row r="1006" spans="1:6" ht="15.75" hidden="1" customHeight="1" x14ac:dyDescent="0.25">
      <c r="A1006" s="4" t="s">
        <v>353</v>
      </c>
      <c r="B1006" s="4">
        <v>13</v>
      </c>
      <c r="C1006" s="4"/>
      <c r="D1006" s="69">
        <v>0</v>
      </c>
      <c r="E1006" s="4">
        <v>0</v>
      </c>
      <c r="F1006" s="69">
        <v>0</v>
      </c>
    </row>
    <row r="1007" spans="1:6" ht="15.75" hidden="1" customHeight="1" x14ac:dyDescent="0.25">
      <c r="A1007" s="4" t="s">
        <v>353</v>
      </c>
      <c r="B1007" s="4">
        <v>14</v>
      </c>
      <c r="C1007" s="4"/>
      <c r="D1007" s="69">
        <v>0</v>
      </c>
      <c r="E1007" s="4">
        <v>0</v>
      </c>
      <c r="F1007" s="69">
        <v>0</v>
      </c>
    </row>
    <row r="1008" spans="1:6" ht="15.75" hidden="1" customHeight="1" x14ac:dyDescent="0.25">
      <c r="A1008" s="4" t="s">
        <v>353</v>
      </c>
      <c r="B1008" s="4">
        <v>15</v>
      </c>
      <c r="C1008" s="4"/>
      <c r="D1008" s="69">
        <v>0</v>
      </c>
      <c r="E1008" s="4">
        <v>0</v>
      </c>
      <c r="F1008" s="69">
        <v>0</v>
      </c>
    </row>
    <row r="1009" spans="1:6" ht="15.75" hidden="1" customHeight="1" x14ac:dyDescent="0.25">
      <c r="A1009" s="4" t="s">
        <v>353</v>
      </c>
      <c r="B1009" s="4">
        <v>16</v>
      </c>
      <c r="C1009" s="4"/>
      <c r="D1009" s="69">
        <v>0</v>
      </c>
      <c r="E1009" s="4">
        <v>0</v>
      </c>
      <c r="F1009" s="69">
        <v>0</v>
      </c>
    </row>
    <row r="1010" spans="1:6" ht="15.75" hidden="1" customHeight="1" x14ac:dyDescent="0.25">
      <c r="A1010" s="4" t="s">
        <v>353</v>
      </c>
      <c r="B1010" s="4">
        <v>17</v>
      </c>
      <c r="C1010" s="4"/>
      <c r="D1010" s="69">
        <v>0</v>
      </c>
      <c r="E1010" s="4">
        <v>0</v>
      </c>
      <c r="F1010" s="69">
        <v>0</v>
      </c>
    </row>
    <row r="1011" spans="1:6" ht="15.75" hidden="1" customHeight="1" x14ac:dyDescent="0.25">
      <c r="A1011" s="4" t="s">
        <v>353</v>
      </c>
      <c r="B1011" s="4">
        <v>18</v>
      </c>
      <c r="C1011" s="4"/>
      <c r="D1011" s="69">
        <v>0</v>
      </c>
      <c r="E1011" s="4">
        <v>0</v>
      </c>
      <c r="F1011" s="69">
        <v>0</v>
      </c>
    </row>
    <row r="1012" spans="1:6" ht="15.75" hidden="1" customHeight="1" x14ac:dyDescent="0.25">
      <c r="A1012" s="4" t="s">
        <v>353</v>
      </c>
      <c r="B1012" s="4">
        <v>19</v>
      </c>
      <c r="C1012" s="4">
        <v>1</v>
      </c>
      <c r="D1012" s="69">
        <v>128857</v>
      </c>
      <c r="E1012" s="4">
        <v>0</v>
      </c>
      <c r="F1012" s="69">
        <v>0</v>
      </c>
    </row>
    <row r="1013" spans="1:6" ht="15.75" hidden="1" customHeight="1" x14ac:dyDescent="0.25">
      <c r="A1013" s="4" t="s">
        <v>353</v>
      </c>
      <c r="B1013" s="4">
        <v>20</v>
      </c>
      <c r="C1013" s="4"/>
      <c r="D1013" s="69">
        <v>0</v>
      </c>
      <c r="E1013" s="4">
        <v>0</v>
      </c>
      <c r="F1013" s="69">
        <v>0</v>
      </c>
    </row>
    <row r="1014" spans="1:6" ht="15.75" hidden="1" customHeight="1" x14ac:dyDescent="0.25">
      <c r="A1014" s="4" t="s">
        <v>353</v>
      </c>
      <c r="B1014" s="4">
        <v>21</v>
      </c>
      <c r="C1014" s="4"/>
      <c r="D1014" s="69">
        <v>0</v>
      </c>
      <c r="E1014" s="4">
        <v>0</v>
      </c>
      <c r="F1014" s="69">
        <v>0</v>
      </c>
    </row>
    <row r="1015" spans="1:6" ht="15.75" hidden="1" customHeight="1" x14ac:dyDescent="0.25">
      <c r="A1015" s="4" t="s">
        <v>353</v>
      </c>
      <c r="B1015" s="4">
        <v>22</v>
      </c>
      <c r="C1015" s="4"/>
      <c r="D1015" s="69">
        <v>0</v>
      </c>
      <c r="E1015" s="4">
        <v>0</v>
      </c>
      <c r="F1015" s="69">
        <v>0</v>
      </c>
    </row>
    <row r="1016" spans="1:6" ht="15.75" hidden="1" customHeight="1" x14ac:dyDescent="0.25">
      <c r="A1016" s="4" t="s">
        <v>353</v>
      </c>
      <c r="B1016" s="4">
        <v>23</v>
      </c>
      <c r="C1016" s="4"/>
      <c r="D1016" s="69">
        <v>0</v>
      </c>
      <c r="E1016" s="4">
        <v>0</v>
      </c>
      <c r="F1016" s="69">
        <v>0</v>
      </c>
    </row>
    <row r="1017" spans="1:6" ht="15.75" hidden="1" customHeight="1" x14ac:dyDescent="0.25">
      <c r="A1017" s="4" t="s">
        <v>353</v>
      </c>
      <c r="B1017" s="4">
        <v>24</v>
      </c>
      <c r="C1017" s="4"/>
      <c r="D1017" s="69">
        <v>0</v>
      </c>
      <c r="E1017" s="4">
        <v>0</v>
      </c>
      <c r="F1017" s="69">
        <v>0</v>
      </c>
    </row>
    <row r="1018" spans="1:6" ht="15.75" hidden="1" customHeight="1" x14ac:dyDescent="0.25">
      <c r="A1018" s="4" t="s">
        <v>353</v>
      </c>
      <c r="B1018" s="4">
        <v>25</v>
      </c>
      <c r="C1018" s="4"/>
      <c r="D1018" s="69">
        <v>0</v>
      </c>
      <c r="E1018" s="4">
        <v>0</v>
      </c>
      <c r="F1018" s="69">
        <v>0</v>
      </c>
    </row>
    <row r="1019" spans="1:6" ht="15.75" hidden="1" customHeight="1" x14ac:dyDescent="0.25">
      <c r="A1019" s="4" t="s">
        <v>353</v>
      </c>
      <c r="B1019" s="4">
        <v>26</v>
      </c>
      <c r="C1019" s="4"/>
      <c r="D1019" s="69">
        <v>0</v>
      </c>
      <c r="E1019" s="4">
        <v>0</v>
      </c>
      <c r="F1019" s="69">
        <v>0</v>
      </c>
    </row>
    <row r="1020" spans="1:6" ht="15.75" hidden="1" customHeight="1" x14ac:dyDescent="0.25">
      <c r="A1020" s="4" t="s">
        <v>353</v>
      </c>
      <c r="B1020" s="4">
        <v>27</v>
      </c>
      <c r="C1020" s="4">
        <v>16.68</v>
      </c>
      <c r="D1020" s="69">
        <v>1534560</v>
      </c>
      <c r="E1020" s="4">
        <v>0</v>
      </c>
      <c r="F1020" s="69">
        <v>0</v>
      </c>
    </row>
    <row r="1021" spans="1:6" ht="15.75" hidden="1" customHeight="1" x14ac:dyDescent="0.25">
      <c r="A1021" s="4" t="s">
        <v>353</v>
      </c>
      <c r="B1021" s="4">
        <v>28</v>
      </c>
      <c r="C1021" s="4"/>
      <c r="D1021" s="69">
        <v>0</v>
      </c>
      <c r="E1021" s="4">
        <v>0</v>
      </c>
      <c r="F1021" s="69">
        <v>0</v>
      </c>
    </row>
    <row r="1022" spans="1:6" ht="15.75" hidden="1" customHeight="1" x14ac:dyDescent="0.25">
      <c r="A1022" s="4" t="s">
        <v>353</v>
      </c>
      <c r="B1022" s="4">
        <v>29</v>
      </c>
      <c r="C1022" s="4"/>
      <c r="D1022" s="69">
        <v>0</v>
      </c>
      <c r="E1022" s="4">
        <v>0</v>
      </c>
      <c r="F1022" s="69">
        <v>0</v>
      </c>
    </row>
    <row r="1023" spans="1:6" ht="15.75" hidden="1" customHeight="1" x14ac:dyDescent="0.25">
      <c r="A1023" s="4" t="s">
        <v>353</v>
      </c>
      <c r="B1023" s="4">
        <v>30</v>
      </c>
      <c r="C1023" s="4">
        <v>3</v>
      </c>
      <c r="D1023" s="69">
        <v>39588</v>
      </c>
      <c r="E1023" s="4">
        <v>3</v>
      </c>
      <c r="F1023" s="69">
        <v>39588</v>
      </c>
    </row>
    <row r="1024" spans="1:6" ht="15.75" hidden="1" customHeight="1" x14ac:dyDescent="0.25">
      <c r="A1024" s="4" t="s">
        <v>353</v>
      </c>
      <c r="B1024" s="4">
        <v>31</v>
      </c>
      <c r="C1024" s="4"/>
      <c r="D1024" s="69">
        <v>0</v>
      </c>
      <c r="E1024" s="4">
        <v>0</v>
      </c>
      <c r="F1024" s="69">
        <v>0</v>
      </c>
    </row>
    <row r="1025" spans="1:6" ht="15.75" hidden="1" customHeight="1" x14ac:dyDescent="0.25">
      <c r="A1025" s="4" t="s">
        <v>354</v>
      </c>
      <c r="B1025" s="4">
        <v>1</v>
      </c>
      <c r="C1025" s="4"/>
      <c r="D1025" s="69">
        <v>0</v>
      </c>
      <c r="E1025" s="4">
        <v>0</v>
      </c>
      <c r="F1025" s="69">
        <v>0</v>
      </c>
    </row>
    <row r="1026" spans="1:6" ht="15.75" hidden="1" customHeight="1" x14ac:dyDescent="0.25">
      <c r="A1026" s="4" t="s">
        <v>354</v>
      </c>
      <c r="B1026" s="4">
        <v>2</v>
      </c>
      <c r="C1026" s="4"/>
      <c r="D1026" s="69">
        <v>0</v>
      </c>
      <c r="E1026" s="4">
        <v>0</v>
      </c>
      <c r="F1026" s="69">
        <v>0</v>
      </c>
    </row>
    <row r="1027" spans="1:6" ht="15.75" hidden="1" customHeight="1" x14ac:dyDescent="0.25">
      <c r="A1027" s="4" t="s">
        <v>354</v>
      </c>
      <c r="B1027" s="4">
        <v>3</v>
      </c>
      <c r="C1027" s="4"/>
      <c r="D1027" s="69">
        <v>0</v>
      </c>
      <c r="E1027" s="4">
        <v>0</v>
      </c>
      <c r="F1027" s="69">
        <v>0</v>
      </c>
    </row>
    <row r="1028" spans="1:6" ht="15.75" hidden="1" customHeight="1" x14ac:dyDescent="0.25">
      <c r="A1028" s="4" t="s">
        <v>354</v>
      </c>
      <c r="B1028" s="4">
        <v>4</v>
      </c>
      <c r="C1028" s="4"/>
      <c r="D1028" s="69">
        <v>0</v>
      </c>
      <c r="E1028" s="4">
        <v>0</v>
      </c>
      <c r="F1028" s="69">
        <v>0</v>
      </c>
    </row>
    <row r="1029" spans="1:6" ht="15.75" hidden="1" customHeight="1" x14ac:dyDescent="0.25">
      <c r="A1029" s="4" t="s">
        <v>354</v>
      </c>
      <c r="B1029" s="4">
        <v>5</v>
      </c>
      <c r="C1029" s="4">
        <v>23</v>
      </c>
      <c r="D1029" s="69">
        <v>3556260</v>
      </c>
      <c r="E1029" s="4">
        <v>0</v>
      </c>
      <c r="F1029" s="69">
        <v>0</v>
      </c>
    </row>
    <row r="1030" spans="1:6" ht="15.75" hidden="1" customHeight="1" x14ac:dyDescent="0.25">
      <c r="A1030" s="4" t="s">
        <v>354</v>
      </c>
      <c r="B1030" s="4">
        <v>6</v>
      </c>
      <c r="C1030" s="4">
        <v>5</v>
      </c>
      <c r="D1030" s="69">
        <v>1047510</v>
      </c>
      <c r="E1030" s="4">
        <v>0</v>
      </c>
      <c r="F1030" s="69">
        <v>0</v>
      </c>
    </row>
    <row r="1031" spans="1:6" ht="15.75" hidden="1" customHeight="1" x14ac:dyDescent="0.25">
      <c r="A1031" s="4" t="s">
        <v>354</v>
      </c>
      <c r="B1031" s="4">
        <v>7</v>
      </c>
      <c r="C1031" s="4">
        <v>13</v>
      </c>
      <c r="D1031" s="69">
        <v>3364400</v>
      </c>
      <c r="E1031" s="4">
        <v>0</v>
      </c>
      <c r="F1031" s="69">
        <v>0</v>
      </c>
    </row>
    <row r="1032" spans="1:6" ht="15.75" hidden="1" customHeight="1" x14ac:dyDescent="0.25">
      <c r="A1032" s="4" t="s">
        <v>354</v>
      </c>
      <c r="B1032" s="4">
        <v>8</v>
      </c>
      <c r="C1032" s="4">
        <v>3</v>
      </c>
      <c r="D1032" s="69">
        <v>522999</v>
      </c>
      <c r="E1032" s="4">
        <v>0</v>
      </c>
      <c r="F1032" s="69">
        <v>0</v>
      </c>
    </row>
    <row r="1033" spans="1:6" ht="15.75" hidden="1" customHeight="1" x14ac:dyDescent="0.25">
      <c r="A1033" s="4" t="s">
        <v>354</v>
      </c>
      <c r="B1033" s="4">
        <v>9</v>
      </c>
      <c r="C1033" s="4"/>
      <c r="D1033" s="69">
        <v>0</v>
      </c>
      <c r="E1033" s="4">
        <v>0</v>
      </c>
      <c r="F1033" s="69">
        <v>0</v>
      </c>
    </row>
    <row r="1034" spans="1:6" ht="15.75" hidden="1" customHeight="1" x14ac:dyDescent="0.25">
      <c r="A1034" s="4" t="s">
        <v>354</v>
      </c>
      <c r="B1034" s="4">
        <v>10</v>
      </c>
      <c r="C1034" s="4"/>
      <c r="D1034" s="69">
        <v>0</v>
      </c>
      <c r="E1034" s="4">
        <v>0</v>
      </c>
      <c r="F1034" s="69">
        <v>0</v>
      </c>
    </row>
    <row r="1035" spans="1:6" ht="15.75" hidden="1" customHeight="1" x14ac:dyDescent="0.25">
      <c r="A1035" s="4" t="s">
        <v>354</v>
      </c>
      <c r="B1035" s="4">
        <v>11</v>
      </c>
      <c r="C1035" s="4"/>
      <c r="D1035" s="69">
        <v>0</v>
      </c>
      <c r="E1035" s="4">
        <v>0</v>
      </c>
      <c r="F1035" s="69">
        <v>0</v>
      </c>
    </row>
    <row r="1036" spans="1:6" ht="15.75" hidden="1" customHeight="1" x14ac:dyDescent="0.25">
      <c r="A1036" s="4" t="s">
        <v>354</v>
      </c>
      <c r="B1036" s="4">
        <v>12</v>
      </c>
      <c r="C1036" s="4"/>
      <c r="D1036" s="69">
        <v>0</v>
      </c>
      <c r="E1036" s="4">
        <v>0</v>
      </c>
      <c r="F1036" s="69">
        <v>0</v>
      </c>
    </row>
    <row r="1037" spans="1:6" ht="15.75" hidden="1" customHeight="1" x14ac:dyDescent="0.25">
      <c r="A1037" s="4" t="s">
        <v>354</v>
      </c>
      <c r="B1037" s="4">
        <v>13</v>
      </c>
      <c r="C1037" s="4"/>
      <c r="D1037" s="69">
        <v>0</v>
      </c>
      <c r="E1037" s="4">
        <v>0</v>
      </c>
      <c r="F1037" s="69">
        <v>0</v>
      </c>
    </row>
    <row r="1038" spans="1:6" ht="15.75" hidden="1" customHeight="1" x14ac:dyDescent="0.25">
      <c r="A1038" s="4" t="s">
        <v>354</v>
      </c>
      <c r="B1038" s="4">
        <v>14</v>
      </c>
      <c r="C1038" s="4"/>
      <c r="D1038" s="69">
        <v>0</v>
      </c>
      <c r="E1038" s="4">
        <v>0</v>
      </c>
      <c r="F1038" s="69">
        <v>0</v>
      </c>
    </row>
    <row r="1039" spans="1:6" ht="15.75" hidden="1" customHeight="1" x14ac:dyDescent="0.25">
      <c r="A1039" s="4" t="s">
        <v>354</v>
      </c>
      <c r="B1039" s="4">
        <v>15</v>
      </c>
      <c r="C1039" s="4"/>
      <c r="D1039" s="69">
        <v>0</v>
      </c>
      <c r="E1039" s="4">
        <v>0</v>
      </c>
      <c r="F1039" s="69">
        <v>0</v>
      </c>
    </row>
    <row r="1040" spans="1:6" ht="15.75" hidden="1" customHeight="1" x14ac:dyDescent="0.25">
      <c r="A1040" s="4" t="s">
        <v>354</v>
      </c>
      <c r="B1040" s="4">
        <v>16</v>
      </c>
      <c r="C1040" s="4"/>
      <c r="D1040" s="69">
        <v>0</v>
      </c>
      <c r="E1040" s="4">
        <v>0</v>
      </c>
      <c r="F1040" s="69">
        <v>0</v>
      </c>
    </row>
    <row r="1041" spans="1:6" ht="15.75" hidden="1" customHeight="1" x14ac:dyDescent="0.25">
      <c r="A1041" s="4" t="s">
        <v>354</v>
      </c>
      <c r="B1041" s="4">
        <v>17</v>
      </c>
      <c r="C1041" s="4"/>
      <c r="D1041" s="69">
        <v>0</v>
      </c>
      <c r="E1041" s="4">
        <v>0</v>
      </c>
      <c r="F1041" s="69">
        <v>0</v>
      </c>
    </row>
    <row r="1042" spans="1:6" ht="15.75" hidden="1" customHeight="1" x14ac:dyDescent="0.25">
      <c r="A1042" s="4" t="s">
        <v>354</v>
      </c>
      <c r="B1042" s="4">
        <v>18</v>
      </c>
      <c r="C1042" s="4"/>
      <c r="D1042" s="69">
        <v>0</v>
      </c>
      <c r="E1042" s="4">
        <v>0</v>
      </c>
      <c r="F1042" s="69">
        <v>0</v>
      </c>
    </row>
    <row r="1043" spans="1:6" ht="15.75" hidden="1" customHeight="1" x14ac:dyDescent="0.25">
      <c r="A1043" s="4" t="s">
        <v>354</v>
      </c>
      <c r="B1043" s="4">
        <v>19</v>
      </c>
      <c r="C1043" s="4">
        <v>3</v>
      </c>
      <c r="D1043" s="69">
        <v>386571</v>
      </c>
      <c r="E1043" s="4">
        <v>0</v>
      </c>
      <c r="F1043" s="69">
        <v>0</v>
      </c>
    </row>
    <row r="1044" spans="1:6" ht="15.75" hidden="1" customHeight="1" x14ac:dyDescent="0.25">
      <c r="A1044" s="4" t="s">
        <v>354</v>
      </c>
      <c r="B1044" s="4">
        <v>20</v>
      </c>
      <c r="C1044" s="4"/>
      <c r="D1044" s="69">
        <v>0</v>
      </c>
      <c r="E1044" s="4">
        <v>0</v>
      </c>
      <c r="F1044" s="69">
        <v>0</v>
      </c>
    </row>
    <row r="1045" spans="1:6" ht="15.75" hidden="1" customHeight="1" x14ac:dyDescent="0.25">
      <c r="A1045" s="4" t="s">
        <v>354</v>
      </c>
      <c r="B1045" s="4">
        <v>21</v>
      </c>
      <c r="C1045" s="4"/>
      <c r="D1045" s="69">
        <v>0</v>
      </c>
      <c r="E1045" s="4">
        <v>0</v>
      </c>
      <c r="F1045" s="69">
        <v>0</v>
      </c>
    </row>
    <row r="1046" spans="1:6" ht="15.75" hidden="1" customHeight="1" x14ac:dyDescent="0.25">
      <c r="A1046" s="4" t="s">
        <v>354</v>
      </c>
      <c r="B1046" s="4">
        <v>22</v>
      </c>
      <c r="C1046" s="4"/>
      <c r="D1046" s="69">
        <v>0</v>
      </c>
      <c r="E1046" s="4">
        <v>0</v>
      </c>
      <c r="F1046" s="69">
        <v>0</v>
      </c>
    </row>
    <row r="1047" spans="1:6" ht="15.75" hidden="1" customHeight="1" x14ac:dyDescent="0.25">
      <c r="A1047" s="4" t="s">
        <v>354</v>
      </c>
      <c r="B1047" s="4">
        <v>23</v>
      </c>
      <c r="C1047" s="4"/>
      <c r="D1047" s="69">
        <v>0</v>
      </c>
      <c r="E1047" s="4">
        <v>0</v>
      </c>
      <c r="F1047" s="69">
        <v>0</v>
      </c>
    </row>
    <row r="1048" spans="1:6" ht="15.75" hidden="1" customHeight="1" x14ac:dyDescent="0.25">
      <c r="A1048" s="4" t="s">
        <v>354</v>
      </c>
      <c r="B1048" s="4">
        <v>24</v>
      </c>
      <c r="C1048" s="4"/>
      <c r="D1048" s="69">
        <v>0</v>
      </c>
      <c r="E1048" s="4">
        <v>0</v>
      </c>
      <c r="F1048" s="69">
        <v>0</v>
      </c>
    </row>
    <row r="1049" spans="1:6" ht="15.75" hidden="1" customHeight="1" x14ac:dyDescent="0.25">
      <c r="A1049" s="4" t="s">
        <v>354</v>
      </c>
      <c r="B1049" s="4">
        <v>25</v>
      </c>
      <c r="C1049" s="4"/>
      <c r="D1049" s="69">
        <v>0</v>
      </c>
      <c r="E1049" s="4">
        <v>0</v>
      </c>
      <c r="F1049" s="69">
        <v>0</v>
      </c>
    </row>
    <row r="1050" spans="1:6" ht="15.75" hidden="1" customHeight="1" x14ac:dyDescent="0.25">
      <c r="A1050" s="4" t="s">
        <v>354</v>
      </c>
      <c r="B1050" s="4">
        <v>26</v>
      </c>
      <c r="C1050" s="4"/>
      <c r="D1050" s="69">
        <v>0</v>
      </c>
      <c r="E1050" s="4">
        <v>0</v>
      </c>
      <c r="F1050" s="69">
        <v>0</v>
      </c>
    </row>
    <row r="1051" spans="1:6" ht="15.75" hidden="1" customHeight="1" x14ac:dyDescent="0.25">
      <c r="A1051" s="4" t="s">
        <v>354</v>
      </c>
      <c r="B1051" s="4">
        <v>27</v>
      </c>
      <c r="C1051" s="4"/>
      <c r="D1051" s="69">
        <v>0</v>
      </c>
      <c r="E1051" s="4">
        <v>0</v>
      </c>
      <c r="F1051" s="69">
        <v>0</v>
      </c>
    </row>
    <row r="1052" spans="1:6" ht="15.75" hidden="1" customHeight="1" x14ac:dyDescent="0.25">
      <c r="A1052" s="4" t="s">
        <v>354</v>
      </c>
      <c r="B1052" s="4">
        <v>28</v>
      </c>
      <c r="C1052" s="4"/>
      <c r="D1052" s="69">
        <v>0</v>
      </c>
      <c r="E1052" s="4">
        <v>0</v>
      </c>
      <c r="F1052" s="69">
        <v>0</v>
      </c>
    </row>
    <row r="1053" spans="1:6" ht="15.75" hidden="1" customHeight="1" x14ac:dyDescent="0.25">
      <c r="A1053" s="4" t="s">
        <v>354</v>
      </c>
      <c r="B1053" s="4">
        <v>29</v>
      </c>
      <c r="C1053" s="4"/>
      <c r="D1053" s="69">
        <v>0</v>
      </c>
      <c r="E1053" s="4">
        <v>0</v>
      </c>
      <c r="F1053" s="69">
        <v>0</v>
      </c>
    </row>
    <row r="1054" spans="1:6" ht="15.75" hidden="1" customHeight="1" x14ac:dyDescent="0.25">
      <c r="A1054" s="4" t="s">
        <v>354</v>
      </c>
      <c r="B1054" s="4">
        <v>30</v>
      </c>
      <c r="C1054" s="4">
        <v>12</v>
      </c>
      <c r="D1054" s="69">
        <v>158352</v>
      </c>
      <c r="E1054" s="4">
        <v>0</v>
      </c>
      <c r="F1054" s="69">
        <v>0</v>
      </c>
    </row>
    <row r="1055" spans="1:6" ht="15.75" hidden="1" customHeight="1" x14ac:dyDescent="0.25">
      <c r="A1055" s="4" t="s">
        <v>354</v>
      </c>
      <c r="B1055" s="4">
        <v>31</v>
      </c>
      <c r="C1055" s="4"/>
      <c r="D1055" s="69">
        <v>0</v>
      </c>
      <c r="E1055" s="4">
        <v>0</v>
      </c>
      <c r="F1055" s="69">
        <v>0</v>
      </c>
    </row>
    <row r="1056" spans="1:6" ht="15.75" hidden="1" customHeight="1" x14ac:dyDescent="0.25">
      <c r="A1056" s="4" t="s">
        <v>355</v>
      </c>
      <c r="B1056" s="4">
        <v>1</v>
      </c>
      <c r="C1056" s="4"/>
      <c r="D1056" s="69">
        <v>0</v>
      </c>
      <c r="E1056" s="4">
        <v>0</v>
      </c>
      <c r="F1056" s="69">
        <v>0</v>
      </c>
    </row>
    <row r="1057" spans="1:6" ht="15.75" hidden="1" customHeight="1" x14ac:dyDescent="0.25">
      <c r="A1057" s="4" t="s">
        <v>355</v>
      </c>
      <c r="B1057" s="4">
        <v>2</v>
      </c>
      <c r="C1057" s="4"/>
      <c r="D1057" s="69">
        <v>0</v>
      </c>
      <c r="E1057" s="4">
        <v>0</v>
      </c>
      <c r="F1057" s="69">
        <v>0</v>
      </c>
    </row>
    <row r="1058" spans="1:6" ht="15.75" hidden="1" customHeight="1" x14ac:dyDescent="0.25">
      <c r="A1058" s="4" t="s">
        <v>355</v>
      </c>
      <c r="B1058" s="4">
        <v>3</v>
      </c>
      <c r="C1058" s="4"/>
      <c r="D1058" s="69">
        <v>0</v>
      </c>
      <c r="E1058" s="4">
        <v>0</v>
      </c>
      <c r="F1058" s="69">
        <v>0</v>
      </c>
    </row>
    <row r="1059" spans="1:6" ht="15.75" hidden="1" customHeight="1" x14ac:dyDescent="0.25">
      <c r="A1059" s="4" t="s">
        <v>355</v>
      </c>
      <c r="B1059" s="4">
        <v>4</v>
      </c>
      <c r="C1059" s="4"/>
      <c r="D1059" s="69">
        <v>0</v>
      </c>
      <c r="E1059" s="4">
        <v>0</v>
      </c>
      <c r="F1059" s="69">
        <v>0</v>
      </c>
    </row>
    <row r="1060" spans="1:6" ht="15.75" hidden="1" customHeight="1" x14ac:dyDescent="0.25">
      <c r="A1060" s="4" t="s">
        <v>355</v>
      </c>
      <c r="B1060" s="4">
        <v>5</v>
      </c>
      <c r="C1060" s="4">
        <v>9</v>
      </c>
      <c r="D1060" s="69">
        <v>1391580</v>
      </c>
      <c r="E1060" s="4">
        <v>28</v>
      </c>
      <c r="F1060" s="69">
        <v>4329360</v>
      </c>
    </row>
    <row r="1061" spans="1:6" ht="15.75" hidden="1" customHeight="1" x14ac:dyDescent="0.25">
      <c r="A1061" s="4" t="s">
        <v>355</v>
      </c>
      <c r="B1061" s="4">
        <v>6</v>
      </c>
      <c r="C1061" s="4">
        <v>2</v>
      </c>
      <c r="D1061" s="69">
        <v>419004</v>
      </c>
      <c r="E1061" s="4">
        <v>16</v>
      </c>
      <c r="F1061" s="69">
        <v>3352032</v>
      </c>
    </row>
    <row r="1062" spans="1:6" ht="15.75" hidden="1" customHeight="1" x14ac:dyDescent="0.25">
      <c r="A1062" s="4" t="s">
        <v>355</v>
      </c>
      <c r="B1062" s="4">
        <v>7</v>
      </c>
      <c r="C1062" s="4">
        <v>8</v>
      </c>
      <c r="D1062" s="69">
        <v>2070400</v>
      </c>
      <c r="E1062" s="4">
        <v>0</v>
      </c>
      <c r="F1062" s="69">
        <v>0</v>
      </c>
    </row>
    <row r="1063" spans="1:6" ht="15.75" hidden="1" customHeight="1" x14ac:dyDescent="0.25">
      <c r="A1063" s="4" t="s">
        <v>355</v>
      </c>
      <c r="B1063" s="4">
        <v>8</v>
      </c>
      <c r="C1063" s="4"/>
      <c r="D1063" s="69">
        <v>0</v>
      </c>
      <c r="E1063" s="4">
        <v>2</v>
      </c>
      <c r="F1063" s="69">
        <v>348666</v>
      </c>
    </row>
    <row r="1064" spans="1:6" ht="15.75" hidden="1" customHeight="1" x14ac:dyDescent="0.25">
      <c r="A1064" s="4" t="s">
        <v>355</v>
      </c>
      <c r="B1064" s="4">
        <v>9</v>
      </c>
      <c r="C1064" s="4">
        <v>1</v>
      </c>
      <c r="D1064" s="69">
        <v>307710</v>
      </c>
      <c r="E1064" s="4">
        <v>0</v>
      </c>
      <c r="F1064" s="69">
        <v>0</v>
      </c>
    </row>
    <row r="1065" spans="1:6" ht="15.75" hidden="1" customHeight="1" x14ac:dyDescent="0.25">
      <c r="A1065" s="4" t="s">
        <v>355</v>
      </c>
      <c r="B1065" s="4">
        <v>10</v>
      </c>
      <c r="C1065" s="4"/>
      <c r="D1065" s="69">
        <v>0</v>
      </c>
      <c r="E1065" s="4">
        <v>0</v>
      </c>
      <c r="F1065" s="69">
        <v>0</v>
      </c>
    </row>
    <row r="1066" spans="1:6" ht="15.75" hidden="1" customHeight="1" x14ac:dyDescent="0.25">
      <c r="A1066" s="4" t="s">
        <v>355</v>
      </c>
      <c r="B1066" s="4">
        <v>11</v>
      </c>
      <c r="C1066" s="4"/>
      <c r="D1066" s="69">
        <v>0</v>
      </c>
      <c r="E1066" s="4">
        <v>0</v>
      </c>
      <c r="F1066" s="69">
        <v>0</v>
      </c>
    </row>
    <row r="1067" spans="1:6" ht="15.75" hidden="1" customHeight="1" x14ac:dyDescent="0.25">
      <c r="A1067" s="4" t="s">
        <v>355</v>
      </c>
      <c r="B1067" s="4">
        <v>12</v>
      </c>
      <c r="C1067" s="4"/>
      <c r="D1067" s="69">
        <v>0</v>
      </c>
      <c r="E1067" s="4">
        <v>0</v>
      </c>
      <c r="F1067" s="69">
        <v>0</v>
      </c>
    </row>
    <row r="1068" spans="1:6" ht="15.75" hidden="1" customHeight="1" x14ac:dyDescent="0.25">
      <c r="A1068" s="4" t="s">
        <v>355</v>
      </c>
      <c r="B1068" s="4">
        <v>13</v>
      </c>
      <c r="C1068" s="4"/>
      <c r="D1068" s="69">
        <v>0</v>
      </c>
      <c r="E1068" s="4">
        <v>0</v>
      </c>
      <c r="F1068" s="69">
        <v>0</v>
      </c>
    </row>
    <row r="1069" spans="1:6" ht="15.75" hidden="1" customHeight="1" x14ac:dyDescent="0.25">
      <c r="A1069" s="4" t="s">
        <v>355</v>
      </c>
      <c r="B1069" s="4">
        <v>14</v>
      </c>
      <c r="C1069" s="4"/>
      <c r="D1069" s="69">
        <v>0</v>
      </c>
      <c r="E1069" s="4">
        <v>0</v>
      </c>
      <c r="F1069" s="69">
        <v>0</v>
      </c>
    </row>
    <row r="1070" spans="1:6" ht="15.75" hidden="1" customHeight="1" x14ac:dyDescent="0.25">
      <c r="A1070" s="4" t="s">
        <v>355</v>
      </c>
      <c r="B1070" s="4">
        <v>15</v>
      </c>
      <c r="C1070" s="4">
        <v>1</v>
      </c>
      <c r="D1070" s="69">
        <v>162131</v>
      </c>
      <c r="E1070" s="4">
        <v>1</v>
      </c>
      <c r="F1070" s="69">
        <v>162131</v>
      </c>
    </row>
    <row r="1071" spans="1:6" ht="15.75" hidden="1" customHeight="1" x14ac:dyDescent="0.25">
      <c r="A1071" s="4" t="s">
        <v>355</v>
      </c>
      <c r="B1071" s="4">
        <v>16</v>
      </c>
      <c r="C1071" s="4"/>
      <c r="D1071" s="69">
        <v>0</v>
      </c>
      <c r="E1071" s="4">
        <v>0</v>
      </c>
      <c r="F1071" s="69">
        <v>0</v>
      </c>
    </row>
    <row r="1072" spans="1:6" ht="15.75" hidden="1" customHeight="1" x14ac:dyDescent="0.25">
      <c r="A1072" s="4" t="s">
        <v>355</v>
      </c>
      <c r="B1072" s="4">
        <v>17</v>
      </c>
      <c r="C1072" s="4"/>
      <c r="D1072" s="69">
        <v>0</v>
      </c>
      <c r="E1072" s="4">
        <v>0</v>
      </c>
      <c r="F1072" s="69">
        <v>0</v>
      </c>
    </row>
    <row r="1073" spans="1:6" ht="15.75" hidden="1" customHeight="1" x14ac:dyDescent="0.25">
      <c r="A1073" s="4" t="s">
        <v>355</v>
      </c>
      <c r="B1073" s="4">
        <v>18</v>
      </c>
      <c r="C1073" s="4">
        <v>1</v>
      </c>
      <c r="D1073" s="69">
        <v>139480</v>
      </c>
      <c r="E1073" s="4">
        <v>0</v>
      </c>
      <c r="F1073" s="69">
        <v>0</v>
      </c>
    </row>
    <row r="1074" spans="1:6" ht="15.75" hidden="1" customHeight="1" x14ac:dyDescent="0.25">
      <c r="A1074" s="4" t="s">
        <v>355</v>
      </c>
      <c r="B1074" s="4">
        <v>19</v>
      </c>
      <c r="C1074" s="4">
        <v>6</v>
      </c>
      <c r="D1074" s="69">
        <v>773142</v>
      </c>
      <c r="E1074" s="4">
        <v>0</v>
      </c>
      <c r="F1074" s="69">
        <v>0</v>
      </c>
    </row>
    <row r="1075" spans="1:6" ht="15.75" hidden="1" customHeight="1" x14ac:dyDescent="0.25">
      <c r="A1075" s="4" t="s">
        <v>355</v>
      </c>
      <c r="B1075" s="4">
        <v>20</v>
      </c>
      <c r="C1075" s="4"/>
      <c r="D1075" s="69">
        <v>0</v>
      </c>
      <c r="E1075" s="4">
        <v>0</v>
      </c>
      <c r="F1075" s="69">
        <v>0</v>
      </c>
    </row>
    <row r="1076" spans="1:6" ht="15.75" hidden="1" customHeight="1" x14ac:dyDescent="0.25">
      <c r="A1076" s="4" t="s">
        <v>355</v>
      </c>
      <c r="B1076" s="4">
        <v>21</v>
      </c>
      <c r="C1076" s="4"/>
      <c r="D1076" s="69">
        <v>0</v>
      </c>
      <c r="E1076" s="4">
        <v>0</v>
      </c>
      <c r="F1076" s="69">
        <v>0</v>
      </c>
    </row>
    <row r="1077" spans="1:6" ht="15.75" hidden="1" customHeight="1" x14ac:dyDescent="0.25">
      <c r="A1077" s="4" t="s">
        <v>355</v>
      </c>
      <c r="B1077" s="4">
        <v>22</v>
      </c>
      <c r="C1077" s="4"/>
      <c r="D1077" s="69">
        <v>0</v>
      </c>
      <c r="E1077" s="4">
        <v>0</v>
      </c>
      <c r="F1077" s="69">
        <v>0</v>
      </c>
    </row>
    <row r="1078" spans="1:6" ht="15.75" hidden="1" customHeight="1" x14ac:dyDescent="0.25">
      <c r="A1078" s="4" t="s">
        <v>355</v>
      </c>
      <c r="B1078" s="4">
        <v>23</v>
      </c>
      <c r="C1078" s="4"/>
      <c r="D1078" s="69">
        <v>0</v>
      </c>
      <c r="E1078" s="4">
        <v>0</v>
      </c>
      <c r="F1078" s="69">
        <v>0</v>
      </c>
    </row>
    <row r="1079" spans="1:6" ht="15.75" hidden="1" customHeight="1" x14ac:dyDescent="0.25">
      <c r="A1079" s="4" t="s">
        <v>355</v>
      </c>
      <c r="B1079" s="4">
        <v>24</v>
      </c>
      <c r="C1079" s="4"/>
      <c r="D1079" s="69">
        <v>0</v>
      </c>
      <c r="E1079" s="4">
        <v>0</v>
      </c>
      <c r="F1079" s="69">
        <v>0</v>
      </c>
    </row>
    <row r="1080" spans="1:6" ht="15.75" hidden="1" customHeight="1" x14ac:dyDescent="0.25">
      <c r="A1080" s="4" t="s">
        <v>355</v>
      </c>
      <c r="B1080" s="4">
        <v>25</v>
      </c>
      <c r="C1080" s="4"/>
      <c r="D1080" s="69">
        <v>0</v>
      </c>
      <c r="E1080" s="4">
        <v>0</v>
      </c>
      <c r="F1080" s="69">
        <v>0</v>
      </c>
    </row>
    <row r="1081" spans="1:6" ht="15.75" hidden="1" customHeight="1" x14ac:dyDescent="0.25">
      <c r="A1081" s="4" t="s">
        <v>355</v>
      </c>
      <c r="B1081" s="4">
        <v>26</v>
      </c>
      <c r="C1081" s="4"/>
      <c r="D1081" s="69">
        <v>0</v>
      </c>
      <c r="E1081" s="4">
        <v>0</v>
      </c>
      <c r="F1081" s="69">
        <v>0</v>
      </c>
    </row>
    <row r="1082" spans="1:6" ht="15.75" hidden="1" customHeight="1" x14ac:dyDescent="0.25">
      <c r="A1082" s="4" t="s">
        <v>355</v>
      </c>
      <c r="B1082" s="4">
        <v>27</v>
      </c>
      <c r="C1082" s="4">
        <v>112</v>
      </c>
      <c r="D1082" s="69">
        <v>10304000</v>
      </c>
      <c r="E1082" s="4">
        <v>0</v>
      </c>
      <c r="F1082" s="69">
        <v>0</v>
      </c>
    </row>
    <row r="1083" spans="1:6" ht="15.75" hidden="1" customHeight="1" x14ac:dyDescent="0.25">
      <c r="A1083" s="4" t="s">
        <v>355</v>
      </c>
      <c r="B1083" s="4">
        <v>28</v>
      </c>
      <c r="C1083" s="4"/>
      <c r="D1083" s="69">
        <v>0</v>
      </c>
      <c r="E1083" s="4">
        <v>0</v>
      </c>
      <c r="F1083" s="69">
        <v>0</v>
      </c>
    </row>
    <row r="1084" spans="1:6" ht="15.75" hidden="1" customHeight="1" x14ac:dyDescent="0.25">
      <c r="A1084" s="4" t="s">
        <v>355</v>
      </c>
      <c r="B1084" s="4">
        <v>29</v>
      </c>
      <c r="C1084" s="4"/>
      <c r="D1084" s="69">
        <v>0</v>
      </c>
      <c r="E1084" s="4">
        <v>0</v>
      </c>
      <c r="F1084" s="69">
        <v>0</v>
      </c>
    </row>
    <row r="1085" spans="1:6" ht="15.75" hidden="1" customHeight="1" x14ac:dyDescent="0.25">
      <c r="A1085" s="4" t="s">
        <v>355</v>
      </c>
      <c r="B1085" s="4">
        <v>30</v>
      </c>
      <c r="C1085" s="4">
        <v>5</v>
      </c>
      <c r="D1085" s="69">
        <v>65980</v>
      </c>
      <c r="E1085" s="4">
        <v>8</v>
      </c>
      <c r="F1085" s="69">
        <v>105568</v>
      </c>
    </row>
    <row r="1086" spans="1:6" ht="15.75" hidden="1" customHeight="1" x14ac:dyDescent="0.25">
      <c r="A1086" s="4" t="s">
        <v>355</v>
      </c>
      <c r="B1086" s="4">
        <v>31</v>
      </c>
      <c r="C1086" s="4"/>
      <c r="D1086" s="69">
        <v>0</v>
      </c>
      <c r="E1086" s="4">
        <v>0</v>
      </c>
      <c r="F1086" s="69">
        <v>0</v>
      </c>
    </row>
    <row r="1087" spans="1:6" ht="15.75" hidden="1" customHeight="1" x14ac:dyDescent="0.25">
      <c r="A1087" s="4" t="s">
        <v>356</v>
      </c>
      <c r="B1087" s="4">
        <v>1</v>
      </c>
      <c r="C1087" s="4"/>
      <c r="D1087" s="69">
        <v>0</v>
      </c>
      <c r="E1087" s="4">
        <v>0</v>
      </c>
      <c r="F1087" s="69">
        <v>0</v>
      </c>
    </row>
    <row r="1088" spans="1:6" ht="15.75" hidden="1" customHeight="1" x14ac:dyDescent="0.25">
      <c r="A1088" s="4" t="s">
        <v>356</v>
      </c>
      <c r="B1088" s="4">
        <v>2</v>
      </c>
      <c r="C1088" s="4"/>
      <c r="D1088" s="69">
        <v>0</v>
      </c>
      <c r="E1088" s="4">
        <v>0</v>
      </c>
      <c r="F1088" s="69">
        <v>0</v>
      </c>
    </row>
    <row r="1089" spans="1:6" ht="15.75" hidden="1" customHeight="1" x14ac:dyDescent="0.25">
      <c r="A1089" s="4" t="s">
        <v>356</v>
      </c>
      <c r="B1089" s="4">
        <v>3</v>
      </c>
      <c r="C1089" s="4"/>
      <c r="D1089" s="69">
        <v>0</v>
      </c>
      <c r="E1089" s="4">
        <v>0</v>
      </c>
      <c r="F1089" s="69">
        <v>0</v>
      </c>
    </row>
    <row r="1090" spans="1:6" ht="15.75" hidden="1" customHeight="1" x14ac:dyDescent="0.25">
      <c r="A1090" s="4" t="s">
        <v>356</v>
      </c>
      <c r="B1090" s="4">
        <v>4</v>
      </c>
      <c r="C1090" s="4"/>
      <c r="D1090" s="69">
        <v>0</v>
      </c>
      <c r="E1090" s="4">
        <v>0</v>
      </c>
      <c r="F1090" s="69">
        <v>0</v>
      </c>
    </row>
    <row r="1091" spans="1:6" ht="15.75" hidden="1" customHeight="1" x14ac:dyDescent="0.25">
      <c r="A1091" s="4" t="s">
        <v>356</v>
      </c>
      <c r="B1091" s="4">
        <v>5</v>
      </c>
      <c r="C1091" s="4">
        <v>23</v>
      </c>
      <c r="D1091" s="69">
        <v>3556260</v>
      </c>
      <c r="E1091" s="4">
        <v>17</v>
      </c>
      <c r="F1091" s="69">
        <v>2628540</v>
      </c>
    </row>
    <row r="1092" spans="1:6" ht="15.75" hidden="1" customHeight="1" x14ac:dyDescent="0.25">
      <c r="A1092" s="4" t="s">
        <v>356</v>
      </c>
      <c r="B1092" s="4">
        <v>6</v>
      </c>
      <c r="C1092" s="4">
        <v>4</v>
      </c>
      <c r="D1092" s="69">
        <v>838008</v>
      </c>
      <c r="E1092" s="4">
        <v>3</v>
      </c>
      <c r="F1092" s="69">
        <v>628506</v>
      </c>
    </row>
    <row r="1093" spans="1:6" ht="15.75" hidden="1" customHeight="1" x14ac:dyDescent="0.25">
      <c r="A1093" s="4" t="s">
        <v>356</v>
      </c>
      <c r="B1093" s="4">
        <v>7</v>
      </c>
      <c r="C1093" s="4"/>
      <c r="D1093" s="69">
        <v>0</v>
      </c>
      <c r="E1093" s="4">
        <v>0</v>
      </c>
      <c r="F1093" s="69">
        <v>0</v>
      </c>
    </row>
    <row r="1094" spans="1:6" ht="15.75" hidden="1" customHeight="1" x14ac:dyDescent="0.25">
      <c r="A1094" s="4" t="s">
        <v>356</v>
      </c>
      <c r="B1094" s="4">
        <v>8</v>
      </c>
      <c r="C1094" s="4">
        <v>11</v>
      </c>
      <c r="D1094" s="69">
        <v>1917663</v>
      </c>
      <c r="E1094" s="4">
        <v>4</v>
      </c>
      <c r="F1094" s="69">
        <v>697332</v>
      </c>
    </row>
    <row r="1095" spans="1:6" ht="15.75" hidden="1" customHeight="1" x14ac:dyDescent="0.25">
      <c r="A1095" s="4" t="s">
        <v>356</v>
      </c>
      <c r="B1095" s="4">
        <v>9</v>
      </c>
      <c r="C1095" s="4"/>
      <c r="D1095" s="69">
        <v>0</v>
      </c>
      <c r="E1095" s="4">
        <v>0</v>
      </c>
      <c r="F1095" s="69">
        <v>0</v>
      </c>
    </row>
    <row r="1096" spans="1:6" ht="15.75" hidden="1" customHeight="1" x14ac:dyDescent="0.25">
      <c r="A1096" s="4" t="s">
        <v>356</v>
      </c>
      <c r="B1096" s="4">
        <v>10</v>
      </c>
      <c r="C1096" s="4"/>
      <c r="D1096" s="69">
        <v>0</v>
      </c>
      <c r="E1096" s="4">
        <v>0</v>
      </c>
      <c r="F1096" s="69">
        <v>0</v>
      </c>
    </row>
    <row r="1097" spans="1:6" ht="15.75" hidden="1" customHeight="1" x14ac:dyDescent="0.25">
      <c r="A1097" s="4" t="s">
        <v>356</v>
      </c>
      <c r="B1097" s="4">
        <v>11</v>
      </c>
      <c r="C1097" s="4"/>
      <c r="D1097" s="69">
        <v>0</v>
      </c>
      <c r="E1097" s="4">
        <v>0</v>
      </c>
      <c r="F1097" s="69">
        <v>0</v>
      </c>
    </row>
    <row r="1098" spans="1:6" ht="15.75" hidden="1" customHeight="1" x14ac:dyDescent="0.25">
      <c r="A1098" s="4" t="s">
        <v>356</v>
      </c>
      <c r="B1098" s="4">
        <v>12</v>
      </c>
      <c r="C1098" s="4"/>
      <c r="D1098" s="69">
        <v>0</v>
      </c>
      <c r="E1098" s="4">
        <v>0</v>
      </c>
      <c r="F1098" s="69">
        <v>0</v>
      </c>
    </row>
    <row r="1099" spans="1:6" ht="15.75" hidden="1" customHeight="1" x14ac:dyDescent="0.25">
      <c r="A1099" s="4" t="s">
        <v>356</v>
      </c>
      <c r="B1099" s="4">
        <v>13</v>
      </c>
      <c r="C1099" s="4"/>
      <c r="D1099" s="69">
        <v>0</v>
      </c>
      <c r="E1099" s="4">
        <v>0</v>
      </c>
      <c r="F1099" s="69">
        <v>0</v>
      </c>
    </row>
    <row r="1100" spans="1:6" ht="15.75" hidden="1" customHeight="1" x14ac:dyDescent="0.25">
      <c r="A1100" s="4" t="s">
        <v>356</v>
      </c>
      <c r="B1100" s="4">
        <v>14</v>
      </c>
      <c r="C1100" s="4"/>
      <c r="D1100" s="69">
        <v>0</v>
      </c>
      <c r="E1100" s="4">
        <v>0</v>
      </c>
      <c r="F1100" s="69">
        <v>0</v>
      </c>
    </row>
    <row r="1101" spans="1:6" ht="15.75" hidden="1" customHeight="1" x14ac:dyDescent="0.25">
      <c r="A1101" s="4" t="s">
        <v>356</v>
      </c>
      <c r="B1101" s="4">
        <v>15</v>
      </c>
      <c r="C1101" s="4"/>
      <c r="D1101" s="69">
        <v>0</v>
      </c>
      <c r="E1101" s="4">
        <v>0</v>
      </c>
      <c r="F1101" s="69">
        <v>0</v>
      </c>
    </row>
    <row r="1102" spans="1:6" ht="15.75" hidden="1" customHeight="1" x14ac:dyDescent="0.25">
      <c r="A1102" s="4" t="s">
        <v>356</v>
      </c>
      <c r="B1102" s="4">
        <v>16</v>
      </c>
      <c r="C1102" s="4"/>
      <c r="D1102" s="69">
        <v>0</v>
      </c>
      <c r="E1102" s="4">
        <v>0</v>
      </c>
      <c r="F1102" s="69">
        <v>0</v>
      </c>
    </row>
    <row r="1103" spans="1:6" ht="15.75" hidden="1" customHeight="1" x14ac:dyDescent="0.25">
      <c r="A1103" s="4" t="s">
        <v>356</v>
      </c>
      <c r="B1103" s="4">
        <v>17</v>
      </c>
      <c r="C1103" s="4">
        <v>5</v>
      </c>
      <c r="D1103" s="69">
        <v>882635</v>
      </c>
      <c r="E1103" s="4">
        <v>0</v>
      </c>
      <c r="F1103" s="69">
        <v>0</v>
      </c>
    </row>
    <row r="1104" spans="1:6" ht="15.75" hidden="1" customHeight="1" x14ac:dyDescent="0.25">
      <c r="A1104" s="4" t="s">
        <v>356</v>
      </c>
      <c r="B1104" s="4">
        <v>18</v>
      </c>
      <c r="C1104" s="4"/>
      <c r="D1104" s="69">
        <v>0</v>
      </c>
      <c r="E1104" s="4">
        <v>0</v>
      </c>
      <c r="F1104" s="69">
        <v>0</v>
      </c>
    </row>
    <row r="1105" spans="1:6" ht="15.75" hidden="1" customHeight="1" x14ac:dyDescent="0.25">
      <c r="A1105" s="4" t="s">
        <v>356</v>
      </c>
      <c r="B1105" s="4">
        <v>19</v>
      </c>
      <c r="C1105" s="4"/>
      <c r="D1105" s="69">
        <v>0</v>
      </c>
      <c r="E1105" s="4">
        <v>2</v>
      </c>
      <c r="F1105" s="69">
        <v>257714</v>
      </c>
    </row>
    <row r="1106" spans="1:6" ht="15.75" hidden="1" customHeight="1" x14ac:dyDescent="0.25">
      <c r="A1106" s="4" t="s">
        <v>356</v>
      </c>
      <c r="B1106" s="4">
        <v>20</v>
      </c>
      <c r="C1106" s="4"/>
      <c r="D1106" s="69">
        <v>0</v>
      </c>
      <c r="E1106" s="4">
        <v>0</v>
      </c>
      <c r="F1106" s="69">
        <v>0</v>
      </c>
    </row>
    <row r="1107" spans="1:6" ht="15.75" hidden="1" customHeight="1" x14ac:dyDescent="0.25">
      <c r="A1107" s="4" t="s">
        <v>356</v>
      </c>
      <c r="B1107" s="4">
        <v>21</v>
      </c>
      <c r="C1107" s="4"/>
      <c r="D1107" s="69">
        <v>0</v>
      </c>
      <c r="E1107" s="4">
        <v>0</v>
      </c>
      <c r="F1107" s="69">
        <v>0</v>
      </c>
    </row>
    <row r="1108" spans="1:6" ht="15.75" hidden="1" customHeight="1" x14ac:dyDescent="0.25">
      <c r="A1108" s="4" t="s">
        <v>356</v>
      </c>
      <c r="B1108" s="4">
        <v>22</v>
      </c>
      <c r="C1108" s="4"/>
      <c r="D1108" s="69">
        <v>0</v>
      </c>
      <c r="E1108" s="4">
        <v>0</v>
      </c>
      <c r="F1108" s="69">
        <v>0</v>
      </c>
    </row>
    <row r="1109" spans="1:6" ht="15.75" hidden="1" customHeight="1" x14ac:dyDescent="0.25">
      <c r="A1109" s="4" t="s">
        <v>356</v>
      </c>
      <c r="B1109" s="4">
        <v>23</v>
      </c>
      <c r="C1109" s="4"/>
      <c r="D1109" s="69">
        <v>0</v>
      </c>
      <c r="E1109" s="4">
        <v>0</v>
      </c>
      <c r="F1109" s="69">
        <v>0</v>
      </c>
    </row>
    <row r="1110" spans="1:6" ht="15.75" hidden="1" customHeight="1" x14ac:dyDescent="0.25">
      <c r="A1110" s="4" t="s">
        <v>356</v>
      </c>
      <c r="B1110" s="4">
        <v>24</v>
      </c>
      <c r="C1110" s="4"/>
      <c r="D1110" s="69">
        <v>0</v>
      </c>
      <c r="E1110" s="4">
        <v>0</v>
      </c>
      <c r="F1110" s="69">
        <v>0</v>
      </c>
    </row>
    <row r="1111" spans="1:6" ht="15.75" hidden="1" customHeight="1" x14ac:dyDescent="0.25">
      <c r="A1111" s="4" t="s">
        <v>356</v>
      </c>
      <c r="B1111" s="4">
        <v>25</v>
      </c>
      <c r="C1111" s="4"/>
      <c r="D1111" s="69">
        <v>0</v>
      </c>
      <c r="E1111" s="4">
        <v>0</v>
      </c>
      <c r="F1111" s="69">
        <v>0</v>
      </c>
    </row>
    <row r="1112" spans="1:6" ht="15.75" hidden="1" customHeight="1" x14ac:dyDescent="0.25">
      <c r="A1112" s="4" t="s">
        <v>356</v>
      </c>
      <c r="B1112" s="4">
        <v>26</v>
      </c>
      <c r="C1112" s="4"/>
      <c r="D1112" s="69">
        <v>0</v>
      </c>
      <c r="E1112" s="4">
        <v>0</v>
      </c>
      <c r="F1112" s="69">
        <v>0</v>
      </c>
    </row>
    <row r="1113" spans="1:6" ht="15.75" hidden="1" customHeight="1" x14ac:dyDescent="0.25">
      <c r="A1113" s="4" t="s">
        <v>356</v>
      </c>
      <c r="B1113" s="4">
        <v>27</v>
      </c>
      <c r="C1113" s="4"/>
      <c r="D1113" s="69">
        <v>0</v>
      </c>
      <c r="E1113" s="4">
        <v>0</v>
      </c>
      <c r="F1113" s="69">
        <v>0</v>
      </c>
    </row>
    <row r="1114" spans="1:6" ht="15.75" hidden="1" customHeight="1" x14ac:dyDescent="0.25">
      <c r="A1114" s="4" t="s">
        <v>356</v>
      </c>
      <c r="B1114" s="4">
        <v>28</v>
      </c>
      <c r="C1114" s="4"/>
      <c r="D1114" s="69">
        <v>0</v>
      </c>
      <c r="E1114" s="4">
        <v>0</v>
      </c>
      <c r="F1114" s="69">
        <v>0</v>
      </c>
    </row>
    <row r="1115" spans="1:6" ht="15.75" hidden="1" customHeight="1" x14ac:dyDescent="0.25">
      <c r="A1115" s="4" t="s">
        <v>356</v>
      </c>
      <c r="B1115" s="4">
        <v>29</v>
      </c>
      <c r="C1115" s="4"/>
      <c r="D1115" s="69">
        <v>0</v>
      </c>
      <c r="E1115" s="4">
        <v>0</v>
      </c>
      <c r="F1115" s="69">
        <v>0</v>
      </c>
    </row>
    <row r="1116" spans="1:6" ht="15.75" hidden="1" customHeight="1" x14ac:dyDescent="0.25">
      <c r="A1116" s="4" t="s">
        <v>356</v>
      </c>
      <c r="B1116" s="4">
        <v>30</v>
      </c>
      <c r="C1116" s="4">
        <v>12</v>
      </c>
      <c r="D1116" s="69">
        <v>158352</v>
      </c>
      <c r="E1116" s="4">
        <v>16</v>
      </c>
      <c r="F1116" s="69">
        <v>211136</v>
      </c>
    </row>
    <row r="1117" spans="1:6" ht="15.75" hidden="1" customHeight="1" x14ac:dyDescent="0.25">
      <c r="A1117" s="4" t="s">
        <v>356</v>
      </c>
      <c r="B1117" s="4">
        <v>31</v>
      </c>
      <c r="C1117" s="4"/>
      <c r="D1117" s="69">
        <v>0</v>
      </c>
      <c r="E1117" s="4">
        <v>1</v>
      </c>
      <c r="F1117" s="69">
        <v>50129</v>
      </c>
    </row>
    <row r="1118" spans="1:6" ht="15.75" hidden="1" customHeight="1" x14ac:dyDescent="0.25">
      <c r="A1118" s="4" t="s">
        <v>357</v>
      </c>
      <c r="B1118" s="4">
        <v>1</v>
      </c>
      <c r="C1118" s="4"/>
      <c r="D1118" s="69">
        <v>0</v>
      </c>
      <c r="E1118" s="4">
        <v>0</v>
      </c>
      <c r="F1118" s="69">
        <v>0</v>
      </c>
    </row>
    <row r="1119" spans="1:6" ht="15.75" hidden="1" customHeight="1" x14ac:dyDescent="0.25">
      <c r="A1119" s="4" t="s">
        <v>357</v>
      </c>
      <c r="B1119" s="4">
        <v>2</v>
      </c>
      <c r="C1119" s="4"/>
      <c r="D1119" s="69">
        <v>0</v>
      </c>
      <c r="E1119" s="4">
        <v>0</v>
      </c>
      <c r="F1119" s="69">
        <v>0</v>
      </c>
    </row>
    <row r="1120" spans="1:6" ht="15.75" hidden="1" customHeight="1" x14ac:dyDescent="0.25">
      <c r="A1120" s="4" t="s">
        <v>357</v>
      </c>
      <c r="B1120" s="4">
        <v>3</v>
      </c>
      <c r="C1120" s="4"/>
      <c r="D1120" s="69">
        <v>0</v>
      </c>
      <c r="E1120" s="4">
        <v>0</v>
      </c>
      <c r="F1120" s="69">
        <v>0</v>
      </c>
    </row>
    <row r="1121" spans="1:6" ht="15.75" hidden="1" customHeight="1" x14ac:dyDescent="0.25">
      <c r="A1121" s="4" t="s">
        <v>357</v>
      </c>
      <c r="B1121" s="4">
        <v>4</v>
      </c>
      <c r="C1121" s="4"/>
      <c r="D1121" s="69">
        <v>0</v>
      </c>
      <c r="E1121" s="4">
        <v>0</v>
      </c>
      <c r="F1121" s="69">
        <v>0</v>
      </c>
    </row>
    <row r="1122" spans="1:6" ht="15.75" hidden="1" customHeight="1" x14ac:dyDescent="0.25">
      <c r="A1122" s="4" t="s">
        <v>357</v>
      </c>
      <c r="B1122" s="4">
        <v>5</v>
      </c>
      <c r="C1122" s="4"/>
      <c r="D1122" s="69">
        <v>0</v>
      </c>
      <c r="E1122" s="4">
        <v>0</v>
      </c>
      <c r="F1122" s="69">
        <v>0</v>
      </c>
    </row>
    <row r="1123" spans="1:6" ht="15.75" hidden="1" customHeight="1" x14ac:dyDescent="0.25">
      <c r="A1123" s="4" t="s">
        <v>357</v>
      </c>
      <c r="B1123" s="4">
        <v>6</v>
      </c>
      <c r="C1123" s="4"/>
      <c r="D1123" s="69">
        <v>0</v>
      </c>
      <c r="E1123" s="4">
        <v>0</v>
      </c>
      <c r="F1123" s="69">
        <v>0</v>
      </c>
    </row>
    <row r="1124" spans="1:6" ht="15.75" hidden="1" customHeight="1" x14ac:dyDescent="0.25">
      <c r="A1124" s="4" t="s">
        <v>357</v>
      </c>
      <c r="B1124" s="4">
        <v>7</v>
      </c>
      <c r="C1124" s="4"/>
      <c r="D1124" s="69">
        <v>0</v>
      </c>
      <c r="E1124" s="4">
        <v>0</v>
      </c>
      <c r="F1124" s="69">
        <v>0</v>
      </c>
    </row>
    <row r="1125" spans="1:6" ht="15.75" hidden="1" customHeight="1" x14ac:dyDescent="0.25">
      <c r="A1125" s="4" t="s">
        <v>357</v>
      </c>
      <c r="B1125" s="4">
        <v>8</v>
      </c>
      <c r="C1125" s="4"/>
      <c r="D1125" s="69">
        <v>0</v>
      </c>
      <c r="E1125" s="4">
        <v>0</v>
      </c>
      <c r="F1125" s="69">
        <v>0</v>
      </c>
    </row>
    <row r="1126" spans="1:6" ht="15.75" hidden="1" customHeight="1" x14ac:dyDescent="0.25">
      <c r="A1126" s="4" t="s">
        <v>357</v>
      </c>
      <c r="B1126" s="4">
        <v>9</v>
      </c>
      <c r="C1126" s="4"/>
      <c r="D1126" s="69">
        <v>0</v>
      </c>
      <c r="E1126" s="4">
        <v>0</v>
      </c>
      <c r="F1126" s="69">
        <v>0</v>
      </c>
    </row>
    <row r="1127" spans="1:6" ht="15.75" hidden="1" customHeight="1" x14ac:dyDescent="0.25">
      <c r="A1127" s="4" t="s">
        <v>357</v>
      </c>
      <c r="B1127" s="4">
        <v>10</v>
      </c>
      <c r="C1127" s="4"/>
      <c r="D1127" s="69">
        <v>0</v>
      </c>
      <c r="E1127" s="4">
        <v>0</v>
      </c>
      <c r="F1127" s="69">
        <v>0</v>
      </c>
    </row>
    <row r="1128" spans="1:6" ht="15.75" hidden="1" customHeight="1" x14ac:dyDescent="0.25">
      <c r="A1128" s="4" t="s">
        <v>357</v>
      </c>
      <c r="B1128" s="4">
        <v>11</v>
      </c>
      <c r="C1128" s="4"/>
      <c r="D1128" s="69">
        <v>0</v>
      </c>
      <c r="E1128" s="4">
        <v>0</v>
      </c>
      <c r="F1128" s="69">
        <v>0</v>
      </c>
    </row>
    <row r="1129" spans="1:6" ht="15.75" hidden="1" customHeight="1" x14ac:dyDescent="0.25">
      <c r="A1129" s="4" t="s">
        <v>357</v>
      </c>
      <c r="B1129" s="4">
        <v>12</v>
      </c>
      <c r="C1129" s="4"/>
      <c r="D1129" s="69">
        <v>0</v>
      </c>
      <c r="E1129" s="4">
        <v>0</v>
      </c>
      <c r="F1129" s="69">
        <v>0</v>
      </c>
    </row>
    <row r="1130" spans="1:6" ht="15.75" hidden="1" customHeight="1" x14ac:dyDescent="0.25">
      <c r="A1130" s="4" t="s">
        <v>357</v>
      </c>
      <c r="B1130" s="4">
        <v>13</v>
      </c>
      <c r="C1130" s="4"/>
      <c r="D1130" s="69">
        <v>0</v>
      </c>
      <c r="E1130" s="4">
        <v>0</v>
      </c>
      <c r="F1130" s="69">
        <v>0</v>
      </c>
    </row>
    <row r="1131" spans="1:6" ht="15.75" hidden="1" customHeight="1" x14ac:dyDescent="0.25">
      <c r="A1131" s="4" t="s">
        <v>357</v>
      </c>
      <c r="B1131" s="4">
        <v>14</v>
      </c>
      <c r="C1131" s="4"/>
      <c r="D1131" s="69">
        <v>0</v>
      </c>
      <c r="E1131" s="4">
        <v>0</v>
      </c>
      <c r="F1131" s="69">
        <v>0</v>
      </c>
    </row>
    <row r="1132" spans="1:6" ht="15.75" hidden="1" customHeight="1" x14ac:dyDescent="0.25">
      <c r="A1132" s="4" t="s">
        <v>357</v>
      </c>
      <c r="B1132" s="4">
        <v>15</v>
      </c>
      <c r="C1132" s="4"/>
      <c r="D1132" s="69">
        <v>0</v>
      </c>
      <c r="E1132" s="4">
        <v>0</v>
      </c>
      <c r="F1132" s="69">
        <v>0</v>
      </c>
    </row>
    <row r="1133" spans="1:6" ht="15.75" hidden="1" customHeight="1" x14ac:dyDescent="0.25">
      <c r="A1133" s="4" t="s">
        <v>357</v>
      </c>
      <c r="B1133" s="4">
        <v>16</v>
      </c>
      <c r="C1133" s="4"/>
      <c r="D1133" s="69">
        <v>0</v>
      </c>
      <c r="E1133" s="4">
        <v>0</v>
      </c>
      <c r="F1133" s="69">
        <v>0</v>
      </c>
    </row>
    <row r="1134" spans="1:6" ht="15.75" hidden="1" customHeight="1" x14ac:dyDescent="0.25">
      <c r="A1134" s="4" t="s">
        <v>357</v>
      </c>
      <c r="B1134" s="4">
        <v>17</v>
      </c>
      <c r="C1134" s="4"/>
      <c r="D1134" s="69">
        <v>0</v>
      </c>
      <c r="E1134" s="4">
        <v>0</v>
      </c>
      <c r="F1134" s="69">
        <v>0</v>
      </c>
    </row>
    <row r="1135" spans="1:6" ht="15.75" hidden="1" customHeight="1" x14ac:dyDescent="0.25">
      <c r="A1135" s="4" t="s">
        <v>357</v>
      </c>
      <c r="B1135" s="4">
        <v>18</v>
      </c>
      <c r="C1135" s="4"/>
      <c r="D1135" s="69">
        <v>0</v>
      </c>
      <c r="E1135" s="4">
        <v>0</v>
      </c>
      <c r="F1135" s="69">
        <v>0</v>
      </c>
    </row>
    <row r="1136" spans="1:6" ht="15.75" hidden="1" customHeight="1" x14ac:dyDescent="0.25">
      <c r="A1136" s="4" t="s">
        <v>357</v>
      </c>
      <c r="B1136" s="4">
        <v>19</v>
      </c>
      <c r="C1136" s="4"/>
      <c r="D1136" s="69">
        <v>0</v>
      </c>
      <c r="E1136" s="4">
        <v>0</v>
      </c>
      <c r="F1136" s="69">
        <v>0</v>
      </c>
    </row>
    <row r="1137" spans="1:6" ht="15.75" hidden="1" customHeight="1" x14ac:dyDescent="0.25">
      <c r="A1137" s="4" t="s">
        <v>357</v>
      </c>
      <c r="B1137" s="4">
        <v>20</v>
      </c>
      <c r="C1137" s="4"/>
      <c r="D1137" s="69">
        <v>0</v>
      </c>
      <c r="E1137" s="4">
        <v>0</v>
      </c>
      <c r="F1137" s="69">
        <v>0</v>
      </c>
    </row>
    <row r="1138" spans="1:6" ht="15.75" hidden="1" customHeight="1" x14ac:dyDescent="0.25">
      <c r="A1138" s="4" t="s">
        <v>357</v>
      </c>
      <c r="B1138" s="4">
        <v>21</v>
      </c>
      <c r="C1138" s="4"/>
      <c r="D1138" s="69">
        <v>0</v>
      </c>
      <c r="E1138" s="4">
        <v>0</v>
      </c>
      <c r="F1138" s="69">
        <v>0</v>
      </c>
    </row>
    <row r="1139" spans="1:6" ht="15.75" hidden="1" customHeight="1" x14ac:dyDescent="0.25">
      <c r="A1139" s="4" t="s">
        <v>357</v>
      </c>
      <c r="B1139" s="4">
        <v>22</v>
      </c>
      <c r="C1139" s="4"/>
      <c r="D1139" s="69">
        <v>0</v>
      </c>
      <c r="E1139" s="4">
        <v>0</v>
      </c>
      <c r="F1139" s="69">
        <v>0</v>
      </c>
    </row>
    <row r="1140" spans="1:6" ht="15.75" hidden="1" customHeight="1" x14ac:dyDescent="0.25">
      <c r="A1140" s="4" t="s">
        <v>357</v>
      </c>
      <c r="B1140" s="4">
        <v>23</v>
      </c>
      <c r="C1140" s="4"/>
      <c r="D1140" s="69">
        <v>0</v>
      </c>
      <c r="E1140" s="4">
        <v>0</v>
      </c>
      <c r="F1140" s="69">
        <v>0</v>
      </c>
    </row>
    <row r="1141" spans="1:6" ht="15.75" hidden="1" customHeight="1" x14ac:dyDescent="0.25">
      <c r="A1141" s="4" t="s">
        <v>357</v>
      </c>
      <c r="B1141" s="4">
        <v>24</v>
      </c>
      <c r="C1141" s="4"/>
      <c r="D1141" s="69">
        <v>0</v>
      </c>
      <c r="E1141" s="4">
        <v>0</v>
      </c>
      <c r="F1141" s="69">
        <v>0</v>
      </c>
    </row>
    <row r="1142" spans="1:6" ht="15.75" hidden="1" customHeight="1" x14ac:dyDescent="0.25">
      <c r="A1142" s="4" t="s">
        <v>357</v>
      </c>
      <c r="B1142" s="4">
        <v>25</v>
      </c>
      <c r="C1142" s="4"/>
      <c r="D1142" s="69">
        <v>0</v>
      </c>
      <c r="E1142" s="4">
        <v>0</v>
      </c>
      <c r="F1142" s="69">
        <v>0</v>
      </c>
    </row>
    <row r="1143" spans="1:6" ht="15.75" hidden="1" customHeight="1" x14ac:dyDescent="0.25">
      <c r="A1143" s="4" t="s">
        <v>357</v>
      </c>
      <c r="B1143" s="4">
        <v>26</v>
      </c>
      <c r="C1143" s="4"/>
      <c r="D1143" s="69">
        <v>0</v>
      </c>
      <c r="E1143" s="4">
        <v>0</v>
      </c>
      <c r="F1143" s="69">
        <v>0</v>
      </c>
    </row>
    <row r="1144" spans="1:6" ht="15.75" hidden="1" customHeight="1" x14ac:dyDescent="0.25">
      <c r="A1144" s="4" t="s">
        <v>357</v>
      </c>
      <c r="B1144" s="4">
        <v>27</v>
      </c>
      <c r="C1144" s="4"/>
      <c r="D1144" s="69">
        <v>0</v>
      </c>
      <c r="E1144" s="4">
        <v>0</v>
      </c>
      <c r="F1144" s="69">
        <v>0</v>
      </c>
    </row>
    <row r="1145" spans="1:6" ht="15.75" hidden="1" customHeight="1" x14ac:dyDescent="0.25">
      <c r="A1145" s="4" t="s">
        <v>357</v>
      </c>
      <c r="B1145" s="4">
        <v>28</v>
      </c>
      <c r="C1145" s="4"/>
      <c r="D1145" s="69">
        <v>0</v>
      </c>
      <c r="E1145" s="4">
        <v>0</v>
      </c>
      <c r="F1145" s="69">
        <v>0</v>
      </c>
    </row>
    <row r="1146" spans="1:6" ht="15.75" hidden="1" customHeight="1" x14ac:dyDescent="0.25">
      <c r="A1146" s="4" t="s">
        <v>357</v>
      </c>
      <c r="B1146" s="4">
        <v>29</v>
      </c>
      <c r="C1146" s="4"/>
      <c r="D1146" s="69">
        <v>0</v>
      </c>
      <c r="E1146" s="4">
        <v>0</v>
      </c>
      <c r="F1146" s="69">
        <v>0</v>
      </c>
    </row>
    <row r="1147" spans="1:6" ht="15.75" hidden="1" customHeight="1" x14ac:dyDescent="0.25">
      <c r="A1147" s="4" t="s">
        <v>357</v>
      </c>
      <c r="B1147" s="4">
        <v>30</v>
      </c>
      <c r="C1147" s="4"/>
      <c r="D1147" s="69">
        <v>0</v>
      </c>
      <c r="E1147" s="4">
        <v>0</v>
      </c>
      <c r="F1147" s="69">
        <v>0</v>
      </c>
    </row>
    <row r="1148" spans="1:6" ht="15.75" hidden="1" customHeight="1" x14ac:dyDescent="0.25">
      <c r="A1148" s="4" t="s">
        <v>357</v>
      </c>
      <c r="B1148" s="4">
        <v>31</v>
      </c>
      <c r="C1148" s="4"/>
      <c r="D1148" s="69">
        <v>0</v>
      </c>
      <c r="E1148" s="4">
        <v>0</v>
      </c>
      <c r="F1148" s="69">
        <v>0</v>
      </c>
    </row>
    <row r="1149" spans="1:6" ht="15.75" hidden="1" customHeight="1" x14ac:dyDescent="0.25">
      <c r="A1149" s="4" t="s">
        <v>358</v>
      </c>
      <c r="B1149" s="4">
        <v>1</v>
      </c>
      <c r="C1149" s="4"/>
      <c r="D1149" s="69">
        <v>0</v>
      </c>
      <c r="E1149" s="4">
        <v>0</v>
      </c>
      <c r="F1149" s="69">
        <v>0</v>
      </c>
    </row>
    <row r="1150" spans="1:6" ht="15.75" hidden="1" customHeight="1" x14ac:dyDescent="0.25">
      <c r="A1150" s="4" t="s">
        <v>358</v>
      </c>
      <c r="B1150" s="4">
        <v>2</v>
      </c>
      <c r="C1150" s="4"/>
      <c r="D1150" s="69">
        <v>0</v>
      </c>
      <c r="E1150" s="4">
        <v>0</v>
      </c>
      <c r="F1150" s="69">
        <v>0</v>
      </c>
    </row>
    <row r="1151" spans="1:6" ht="15.75" hidden="1" customHeight="1" x14ac:dyDescent="0.25">
      <c r="A1151" s="4" t="s">
        <v>358</v>
      </c>
      <c r="B1151" s="4">
        <v>3</v>
      </c>
      <c r="C1151" s="4"/>
      <c r="D1151" s="69">
        <v>0</v>
      </c>
      <c r="E1151" s="4">
        <v>0</v>
      </c>
      <c r="F1151" s="69">
        <v>0</v>
      </c>
    </row>
    <row r="1152" spans="1:6" ht="15.75" hidden="1" customHeight="1" x14ac:dyDescent="0.25">
      <c r="A1152" s="4" t="s">
        <v>358</v>
      </c>
      <c r="B1152" s="4">
        <v>4</v>
      </c>
      <c r="C1152" s="4"/>
      <c r="D1152" s="69">
        <v>0</v>
      </c>
      <c r="E1152" s="4">
        <v>0</v>
      </c>
      <c r="F1152" s="69">
        <v>0</v>
      </c>
    </row>
    <row r="1153" spans="1:6" ht="15.75" hidden="1" customHeight="1" x14ac:dyDescent="0.25">
      <c r="A1153" s="4" t="s">
        <v>358</v>
      </c>
      <c r="B1153" s="4">
        <v>5</v>
      </c>
      <c r="C1153" s="4"/>
      <c r="D1153" s="69">
        <v>0</v>
      </c>
      <c r="E1153" s="4">
        <v>0</v>
      </c>
      <c r="F1153" s="69">
        <v>0</v>
      </c>
    </row>
    <row r="1154" spans="1:6" ht="15.75" hidden="1" customHeight="1" x14ac:dyDescent="0.25">
      <c r="A1154" s="4" t="s">
        <v>358</v>
      </c>
      <c r="B1154" s="4">
        <v>6</v>
      </c>
      <c r="C1154" s="4"/>
      <c r="D1154" s="69">
        <v>0</v>
      </c>
      <c r="E1154" s="4">
        <v>0</v>
      </c>
      <c r="F1154" s="69">
        <v>0</v>
      </c>
    </row>
    <row r="1155" spans="1:6" ht="15.75" hidden="1" customHeight="1" x14ac:dyDescent="0.25">
      <c r="A1155" s="4" t="s">
        <v>358</v>
      </c>
      <c r="B1155" s="4">
        <v>7</v>
      </c>
      <c r="C1155" s="4"/>
      <c r="D1155" s="69">
        <v>0</v>
      </c>
      <c r="E1155" s="4">
        <v>0</v>
      </c>
      <c r="F1155" s="69">
        <v>0</v>
      </c>
    </row>
    <row r="1156" spans="1:6" ht="15.75" hidden="1" customHeight="1" x14ac:dyDescent="0.25">
      <c r="A1156" s="4" t="s">
        <v>358</v>
      </c>
      <c r="B1156" s="4">
        <v>8</v>
      </c>
      <c r="C1156" s="4">
        <v>0</v>
      </c>
      <c r="D1156" s="69">
        <v>0</v>
      </c>
      <c r="E1156" s="4">
        <v>0</v>
      </c>
      <c r="F1156" s="69">
        <v>0</v>
      </c>
    </row>
    <row r="1157" spans="1:6" ht="15.75" hidden="1" customHeight="1" x14ac:dyDescent="0.25">
      <c r="A1157" s="4" t="s">
        <v>358</v>
      </c>
      <c r="B1157" s="4">
        <v>9</v>
      </c>
      <c r="C1157" s="4"/>
      <c r="D1157" s="69">
        <v>0</v>
      </c>
      <c r="E1157" s="4">
        <v>0</v>
      </c>
      <c r="F1157" s="69">
        <v>0</v>
      </c>
    </row>
    <row r="1158" spans="1:6" ht="15.75" hidden="1" customHeight="1" x14ac:dyDescent="0.25">
      <c r="A1158" s="4" t="s">
        <v>358</v>
      </c>
      <c r="B1158" s="4">
        <v>10</v>
      </c>
      <c r="C1158" s="4"/>
      <c r="D1158" s="69">
        <v>0</v>
      </c>
      <c r="E1158" s="4">
        <v>0</v>
      </c>
      <c r="F1158" s="69">
        <v>0</v>
      </c>
    </row>
    <row r="1159" spans="1:6" ht="15.75" hidden="1" customHeight="1" x14ac:dyDescent="0.25">
      <c r="A1159" s="4" t="s">
        <v>358</v>
      </c>
      <c r="B1159" s="4">
        <v>11</v>
      </c>
      <c r="C1159" s="4"/>
      <c r="D1159" s="69">
        <v>0</v>
      </c>
      <c r="E1159" s="4">
        <v>0</v>
      </c>
      <c r="F1159" s="69">
        <v>0</v>
      </c>
    </row>
    <row r="1160" spans="1:6" ht="15.75" hidden="1" customHeight="1" x14ac:dyDescent="0.25">
      <c r="A1160" s="4" t="s">
        <v>358</v>
      </c>
      <c r="B1160" s="4">
        <v>12</v>
      </c>
      <c r="C1160" s="4"/>
      <c r="D1160" s="69">
        <v>0</v>
      </c>
      <c r="E1160" s="4">
        <v>0</v>
      </c>
      <c r="F1160" s="69">
        <v>0</v>
      </c>
    </row>
    <row r="1161" spans="1:6" ht="15.75" hidden="1" customHeight="1" x14ac:dyDescent="0.25">
      <c r="A1161" s="4" t="s">
        <v>358</v>
      </c>
      <c r="B1161" s="4">
        <v>13</v>
      </c>
      <c r="C1161" s="4"/>
      <c r="D1161" s="69">
        <v>0</v>
      </c>
      <c r="E1161" s="4">
        <v>0</v>
      </c>
      <c r="F1161" s="69">
        <v>0</v>
      </c>
    </row>
    <row r="1162" spans="1:6" ht="15.75" hidden="1" customHeight="1" x14ac:dyDescent="0.25">
      <c r="A1162" s="4" t="s">
        <v>358</v>
      </c>
      <c r="B1162" s="4">
        <v>14</v>
      </c>
      <c r="C1162" s="4"/>
      <c r="D1162" s="69">
        <v>0</v>
      </c>
      <c r="E1162" s="4">
        <v>0</v>
      </c>
      <c r="F1162" s="69">
        <v>0</v>
      </c>
    </row>
    <row r="1163" spans="1:6" ht="15.75" hidden="1" customHeight="1" x14ac:dyDescent="0.25">
      <c r="A1163" s="4" t="s">
        <v>358</v>
      </c>
      <c r="B1163" s="4">
        <v>15</v>
      </c>
      <c r="C1163" s="4"/>
      <c r="D1163" s="69">
        <v>0</v>
      </c>
      <c r="E1163" s="4">
        <v>0</v>
      </c>
      <c r="F1163" s="69">
        <v>0</v>
      </c>
    </row>
    <row r="1164" spans="1:6" ht="15.75" hidden="1" customHeight="1" x14ac:dyDescent="0.25">
      <c r="A1164" s="4" t="s">
        <v>358</v>
      </c>
      <c r="B1164" s="4">
        <v>16</v>
      </c>
      <c r="C1164" s="4"/>
      <c r="D1164" s="69">
        <v>0</v>
      </c>
      <c r="E1164" s="4">
        <v>0</v>
      </c>
      <c r="F1164" s="69">
        <v>0</v>
      </c>
    </row>
    <row r="1165" spans="1:6" ht="15.75" hidden="1" customHeight="1" x14ac:dyDescent="0.25">
      <c r="A1165" s="4" t="s">
        <v>358</v>
      </c>
      <c r="B1165" s="4">
        <v>17</v>
      </c>
      <c r="C1165" s="4"/>
      <c r="D1165" s="69">
        <v>0</v>
      </c>
      <c r="E1165" s="4">
        <v>0</v>
      </c>
      <c r="F1165" s="69">
        <v>0</v>
      </c>
    </row>
    <row r="1166" spans="1:6" ht="15.75" hidden="1" customHeight="1" x14ac:dyDescent="0.25">
      <c r="A1166" s="4" t="s">
        <v>358</v>
      </c>
      <c r="B1166" s="4">
        <v>18</v>
      </c>
      <c r="C1166" s="4"/>
      <c r="D1166" s="69">
        <v>0</v>
      </c>
      <c r="E1166" s="4">
        <v>0</v>
      </c>
      <c r="F1166" s="69">
        <v>0</v>
      </c>
    </row>
    <row r="1167" spans="1:6" ht="15.75" hidden="1" customHeight="1" x14ac:dyDescent="0.25">
      <c r="A1167" s="4" t="s">
        <v>358</v>
      </c>
      <c r="B1167" s="4">
        <v>19</v>
      </c>
      <c r="C1167" s="4">
        <v>0</v>
      </c>
      <c r="D1167" s="69">
        <v>0</v>
      </c>
      <c r="E1167" s="4">
        <v>0</v>
      </c>
      <c r="F1167" s="69">
        <v>0</v>
      </c>
    </row>
    <row r="1168" spans="1:6" ht="15.75" hidden="1" customHeight="1" x14ac:dyDescent="0.25">
      <c r="A1168" s="4" t="s">
        <v>358</v>
      </c>
      <c r="B1168" s="4">
        <v>20</v>
      </c>
      <c r="C1168" s="4"/>
      <c r="D1168" s="69">
        <v>0</v>
      </c>
      <c r="E1168" s="4">
        <v>0</v>
      </c>
      <c r="F1168" s="69">
        <v>0</v>
      </c>
    </row>
    <row r="1169" spans="1:6" ht="15.75" hidden="1" customHeight="1" x14ac:dyDescent="0.25">
      <c r="A1169" s="4" t="s">
        <v>358</v>
      </c>
      <c r="B1169" s="4">
        <v>21</v>
      </c>
      <c r="C1169" s="4"/>
      <c r="D1169" s="69">
        <v>0</v>
      </c>
      <c r="E1169" s="4">
        <v>0</v>
      </c>
      <c r="F1169" s="69">
        <v>0</v>
      </c>
    </row>
    <row r="1170" spans="1:6" ht="15.75" hidden="1" customHeight="1" x14ac:dyDescent="0.25">
      <c r="A1170" s="4" t="s">
        <v>358</v>
      </c>
      <c r="B1170" s="4">
        <v>22</v>
      </c>
      <c r="C1170" s="4"/>
      <c r="D1170" s="69">
        <v>0</v>
      </c>
      <c r="E1170" s="4">
        <v>0</v>
      </c>
      <c r="F1170" s="69">
        <v>0</v>
      </c>
    </row>
    <row r="1171" spans="1:6" ht="15.75" hidden="1" customHeight="1" x14ac:dyDescent="0.25">
      <c r="A1171" s="4" t="s">
        <v>358</v>
      </c>
      <c r="B1171" s="4">
        <v>23</v>
      </c>
      <c r="C1171" s="4"/>
      <c r="D1171" s="69">
        <v>0</v>
      </c>
      <c r="E1171" s="4">
        <v>0</v>
      </c>
      <c r="F1171" s="69">
        <v>0</v>
      </c>
    </row>
    <row r="1172" spans="1:6" ht="15.75" hidden="1" customHeight="1" x14ac:dyDescent="0.25">
      <c r="A1172" s="4" t="s">
        <v>358</v>
      </c>
      <c r="B1172" s="4">
        <v>24</v>
      </c>
      <c r="C1172" s="4"/>
      <c r="D1172" s="69">
        <v>0</v>
      </c>
      <c r="E1172" s="4">
        <v>0</v>
      </c>
      <c r="F1172" s="69">
        <v>0</v>
      </c>
    </row>
    <row r="1173" spans="1:6" ht="15.75" hidden="1" customHeight="1" x14ac:dyDescent="0.25">
      <c r="A1173" s="4" t="s">
        <v>358</v>
      </c>
      <c r="B1173" s="4">
        <v>25</v>
      </c>
      <c r="C1173" s="4"/>
      <c r="D1173" s="69">
        <v>0</v>
      </c>
      <c r="E1173" s="4">
        <v>0</v>
      </c>
      <c r="F1173" s="69">
        <v>0</v>
      </c>
    </row>
    <row r="1174" spans="1:6" ht="15.75" hidden="1" customHeight="1" x14ac:dyDescent="0.25">
      <c r="A1174" s="4" t="s">
        <v>358</v>
      </c>
      <c r="B1174" s="4">
        <v>26</v>
      </c>
      <c r="C1174" s="4"/>
      <c r="D1174" s="69">
        <v>0</v>
      </c>
      <c r="E1174" s="4">
        <v>0</v>
      </c>
      <c r="F1174" s="69">
        <v>0</v>
      </c>
    </row>
    <row r="1175" spans="1:6" ht="15.75" hidden="1" customHeight="1" x14ac:dyDescent="0.25">
      <c r="A1175" s="4" t="s">
        <v>358</v>
      </c>
      <c r="B1175" s="4">
        <v>27</v>
      </c>
      <c r="C1175" s="4"/>
      <c r="D1175" s="69">
        <v>0</v>
      </c>
      <c r="E1175" s="4">
        <v>0</v>
      </c>
      <c r="F1175" s="69">
        <v>0</v>
      </c>
    </row>
    <row r="1176" spans="1:6" ht="15.75" hidden="1" customHeight="1" x14ac:dyDescent="0.25">
      <c r="A1176" s="4" t="s">
        <v>358</v>
      </c>
      <c r="B1176" s="4">
        <v>28</v>
      </c>
      <c r="C1176" s="4"/>
      <c r="D1176" s="69">
        <v>0</v>
      </c>
      <c r="E1176" s="4">
        <v>0</v>
      </c>
      <c r="F1176" s="69">
        <v>0</v>
      </c>
    </row>
    <row r="1177" spans="1:6" ht="15.75" hidden="1" customHeight="1" x14ac:dyDescent="0.25">
      <c r="A1177" s="4" t="s">
        <v>358</v>
      </c>
      <c r="B1177" s="4">
        <v>29</v>
      </c>
      <c r="C1177" s="4"/>
      <c r="D1177" s="69">
        <v>0</v>
      </c>
      <c r="E1177" s="4">
        <v>0</v>
      </c>
      <c r="F1177" s="69">
        <v>0</v>
      </c>
    </row>
    <row r="1178" spans="1:6" ht="15.75" hidden="1" customHeight="1" x14ac:dyDescent="0.25">
      <c r="A1178" s="4" t="s">
        <v>358</v>
      </c>
      <c r="B1178" s="4">
        <v>30</v>
      </c>
      <c r="C1178" s="4"/>
      <c r="D1178" s="69">
        <v>0</v>
      </c>
      <c r="E1178" s="4">
        <v>0</v>
      </c>
      <c r="F1178" s="69">
        <v>0</v>
      </c>
    </row>
    <row r="1179" spans="1:6" ht="15.75" hidden="1" customHeight="1" x14ac:dyDescent="0.25">
      <c r="A1179" s="4" t="s">
        <v>358</v>
      </c>
      <c r="B1179" s="4">
        <v>31</v>
      </c>
      <c r="C1179" s="4"/>
      <c r="D1179" s="69">
        <v>0</v>
      </c>
      <c r="E1179" s="4">
        <v>0</v>
      </c>
      <c r="F1179" s="69">
        <v>0</v>
      </c>
    </row>
    <row r="1180" spans="1:6" ht="15.75" hidden="1" customHeight="1" x14ac:dyDescent="0.25">
      <c r="A1180" s="4" t="s">
        <v>359</v>
      </c>
      <c r="B1180" s="4">
        <v>1</v>
      </c>
      <c r="C1180" s="4"/>
      <c r="D1180" s="69">
        <v>0</v>
      </c>
      <c r="E1180" s="4">
        <v>0</v>
      </c>
      <c r="F1180" s="69">
        <v>0</v>
      </c>
    </row>
    <row r="1181" spans="1:6" ht="15.75" hidden="1" customHeight="1" x14ac:dyDescent="0.25">
      <c r="A1181" s="4" t="s">
        <v>359</v>
      </c>
      <c r="B1181" s="4">
        <v>2</v>
      </c>
      <c r="C1181" s="4"/>
      <c r="D1181" s="69">
        <v>0</v>
      </c>
      <c r="E1181" s="4">
        <v>0</v>
      </c>
      <c r="F1181" s="69">
        <v>0</v>
      </c>
    </row>
    <row r="1182" spans="1:6" ht="15.75" hidden="1" customHeight="1" x14ac:dyDescent="0.25">
      <c r="A1182" s="4" t="s">
        <v>359</v>
      </c>
      <c r="B1182" s="4">
        <v>3</v>
      </c>
      <c r="C1182" s="4"/>
      <c r="D1182" s="69">
        <v>0</v>
      </c>
      <c r="E1182" s="4">
        <v>0</v>
      </c>
      <c r="F1182" s="69">
        <v>0</v>
      </c>
    </row>
    <row r="1183" spans="1:6" ht="15.75" hidden="1" customHeight="1" x14ac:dyDescent="0.25">
      <c r="A1183" s="4" t="s">
        <v>359</v>
      </c>
      <c r="B1183" s="4">
        <v>4</v>
      </c>
      <c r="C1183" s="4"/>
      <c r="D1183" s="69">
        <v>0</v>
      </c>
      <c r="E1183" s="4">
        <v>0</v>
      </c>
      <c r="F1183" s="69">
        <v>0</v>
      </c>
    </row>
    <row r="1184" spans="1:6" ht="15.75" hidden="1" customHeight="1" x14ac:dyDescent="0.25">
      <c r="A1184" s="4" t="s">
        <v>359</v>
      </c>
      <c r="B1184" s="4">
        <v>5</v>
      </c>
      <c r="C1184" s="4"/>
      <c r="D1184" s="69">
        <v>0</v>
      </c>
      <c r="E1184" s="4">
        <v>0</v>
      </c>
      <c r="F1184" s="69">
        <v>0</v>
      </c>
    </row>
    <row r="1185" spans="1:6" ht="15.75" hidden="1" customHeight="1" x14ac:dyDescent="0.25">
      <c r="A1185" s="4" t="s">
        <v>359</v>
      </c>
      <c r="B1185" s="4">
        <v>6</v>
      </c>
      <c r="C1185" s="4"/>
      <c r="D1185" s="69">
        <v>0</v>
      </c>
      <c r="E1185" s="4">
        <v>0</v>
      </c>
      <c r="F1185" s="69">
        <v>0</v>
      </c>
    </row>
    <row r="1186" spans="1:6" ht="15.75" hidden="1" customHeight="1" x14ac:dyDescent="0.25">
      <c r="A1186" s="4" t="s">
        <v>359</v>
      </c>
      <c r="B1186" s="4">
        <v>7</v>
      </c>
      <c r="C1186" s="4"/>
      <c r="D1186" s="69">
        <v>0</v>
      </c>
      <c r="E1186" s="4">
        <v>0</v>
      </c>
      <c r="F1186" s="69">
        <v>0</v>
      </c>
    </row>
    <row r="1187" spans="1:6" ht="15.75" hidden="1" customHeight="1" x14ac:dyDescent="0.25">
      <c r="A1187" s="4" t="s">
        <v>359</v>
      </c>
      <c r="B1187" s="4">
        <v>8</v>
      </c>
      <c r="C1187" s="4">
        <v>11</v>
      </c>
      <c r="D1187" s="69">
        <v>1917663</v>
      </c>
      <c r="E1187" s="4">
        <v>11</v>
      </c>
      <c r="F1187" s="69">
        <v>1917663</v>
      </c>
    </row>
    <row r="1188" spans="1:6" ht="15.75" hidden="1" customHeight="1" x14ac:dyDescent="0.25">
      <c r="A1188" s="4" t="s">
        <v>359</v>
      </c>
      <c r="B1188" s="4">
        <v>9</v>
      </c>
      <c r="C1188" s="4"/>
      <c r="D1188" s="69">
        <v>0</v>
      </c>
      <c r="E1188" s="4">
        <v>0</v>
      </c>
      <c r="F1188" s="69">
        <v>0</v>
      </c>
    </row>
    <row r="1189" spans="1:6" ht="15.75" hidden="1" customHeight="1" x14ac:dyDescent="0.25">
      <c r="A1189" s="4" t="s">
        <v>359</v>
      </c>
      <c r="B1189" s="4">
        <v>10</v>
      </c>
      <c r="C1189" s="4"/>
      <c r="D1189" s="69">
        <v>0</v>
      </c>
      <c r="E1189" s="4">
        <v>0</v>
      </c>
      <c r="F1189" s="69">
        <v>0</v>
      </c>
    </row>
    <row r="1190" spans="1:6" ht="15.75" hidden="1" customHeight="1" x14ac:dyDescent="0.25">
      <c r="A1190" s="4" t="s">
        <v>359</v>
      </c>
      <c r="B1190" s="4">
        <v>11</v>
      </c>
      <c r="C1190" s="4"/>
      <c r="D1190" s="69">
        <v>0</v>
      </c>
      <c r="E1190" s="4">
        <v>0</v>
      </c>
      <c r="F1190" s="69">
        <v>0</v>
      </c>
    </row>
    <row r="1191" spans="1:6" ht="15.75" hidden="1" customHeight="1" x14ac:dyDescent="0.25">
      <c r="A1191" s="4" t="s">
        <v>359</v>
      </c>
      <c r="B1191" s="4">
        <v>12</v>
      </c>
      <c r="C1191" s="4"/>
      <c r="D1191" s="69">
        <v>0</v>
      </c>
      <c r="E1191" s="4">
        <v>0</v>
      </c>
      <c r="F1191" s="69">
        <v>0</v>
      </c>
    </row>
    <row r="1192" spans="1:6" ht="15.75" hidden="1" customHeight="1" x14ac:dyDescent="0.25">
      <c r="A1192" s="4" t="s">
        <v>359</v>
      </c>
      <c r="B1192" s="4">
        <v>13</v>
      </c>
      <c r="C1192" s="4"/>
      <c r="D1192" s="69">
        <v>0</v>
      </c>
      <c r="E1192" s="4">
        <v>0</v>
      </c>
      <c r="F1192" s="69">
        <v>0</v>
      </c>
    </row>
    <row r="1193" spans="1:6" ht="15.75" hidden="1" customHeight="1" x14ac:dyDescent="0.25">
      <c r="A1193" s="4" t="s">
        <v>359</v>
      </c>
      <c r="B1193" s="4">
        <v>14</v>
      </c>
      <c r="C1193" s="4"/>
      <c r="D1193" s="69">
        <v>0</v>
      </c>
      <c r="E1193" s="4">
        <v>0</v>
      </c>
      <c r="F1193" s="69">
        <v>0</v>
      </c>
    </row>
    <row r="1194" spans="1:6" ht="15.75" hidden="1" customHeight="1" x14ac:dyDescent="0.25">
      <c r="A1194" s="4" t="s">
        <v>359</v>
      </c>
      <c r="B1194" s="4">
        <v>15</v>
      </c>
      <c r="C1194" s="4"/>
      <c r="D1194" s="69">
        <v>0</v>
      </c>
      <c r="E1194" s="4">
        <v>0</v>
      </c>
      <c r="F1194" s="69">
        <v>0</v>
      </c>
    </row>
    <row r="1195" spans="1:6" ht="15.75" hidden="1" customHeight="1" x14ac:dyDescent="0.25">
      <c r="A1195" s="4" t="s">
        <v>359</v>
      </c>
      <c r="B1195" s="4">
        <v>16</v>
      </c>
      <c r="C1195" s="4"/>
      <c r="D1195" s="69">
        <v>0</v>
      </c>
      <c r="E1195" s="4">
        <v>0</v>
      </c>
      <c r="F1195" s="69">
        <v>0</v>
      </c>
    </row>
    <row r="1196" spans="1:6" ht="15.75" hidden="1" customHeight="1" x14ac:dyDescent="0.25">
      <c r="A1196" s="4" t="s">
        <v>359</v>
      </c>
      <c r="B1196" s="4">
        <v>17</v>
      </c>
      <c r="C1196" s="4"/>
      <c r="D1196" s="69">
        <v>0</v>
      </c>
      <c r="E1196" s="4">
        <v>0</v>
      </c>
      <c r="F1196" s="69">
        <v>0</v>
      </c>
    </row>
    <row r="1197" spans="1:6" ht="15.75" hidden="1" customHeight="1" x14ac:dyDescent="0.25">
      <c r="A1197" s="4" t="s">
        <v>359</v>
      </c>
      <c r="B1197" s="4">
        <v>18</v>
      </c>
      <c r="C1197" s="4"/>
      <c r="D1197" s="69">
        <v>0</v>
      </c>
      <c r="E1197" s="4">
        <v>0</v>
      </c>
      <c r="F1197" s="69">
        <v>0</v>
      </c>
    </row>
    <row r="1198" spans="1:6" ht="15.75" hidden="1" customHeight="1" x14ac:dyDescent="0.25">
      <c r="A1198" s="4" t="s">
        <v>359</v>
      </c>
      <c r="B1198" s="4">
        <v>19</v>
      </c>
      <c r="C1198" s="4"/>
      <c r="D1198" s="69">
        <v>0</v>
      </c>
      <c r="E1198" s="4">
        <v>0</v>
      </c>
      <c r="F1198" s="69">
        <v>0</v>
      </c>
    </row>
    <row r="1199" spans="1:6" ht="15.75" hidden="1" customHeight="1" x14ac:dyDescent="0.25">
      <c r="A1199" s="4" t="s">
        <v>359</v>
      </c>
      <c r="B1199" s="4">
        <v>20</v>
      </c>
      <c r="C1199" s="4"/>
      <c r="D1199" s="69">
        <v>0</v>
      </c>
      <c r="E1199" s="4">
        <v>0</v>
      </c>
      <c r="F1199" s="69">
        <v>0</v>
      </c>
    </row>
    <row r="1200" spans="1:6" ht="15.75" hidden="1" customHeight="1" x14ac:dyDescent="0.25">
      <c r="A1200" s="4" t="s">
        <v>359</v>
      </c>
      <c r="B1200" s="4">
        <v>21</v>
      </c>
      <c r="C1200" s="4"/>
      <c r="D1200" s="69">
        <v>0</v>
      </c>
      <c r="E1200" s="4">
        <v>0</v>
      </c>
      <c r="F1200" s="69">
        <v>0</v>
      </c>
    </row>
    <row r="1201" spans="1:6" ht="15.75" hidden="1" customHeight="1" x14ac:dyDescent="0.25">
      <c r="A1201" s="4" t="s">
        <v>359</v>
      </c>
      <c r="B1201" s="4">
        <v>22</v>
      </c>
      <c r="C1201" s="4"/>
      <c r="D1201" s="69">
        <v>0</v>
      </c>
      <c r="E1201" s="4">
        <v>0</v>
      </c>
      <c r="F1201" s="69">
        <v>0</v>
      </c>
    </row>
    <row r="1202" spans="1:6" ht="15.75" hidden="1" customHeight="1" x14ac:dyDescent="0.25">
      <c r="A1202" s="4" t="s">
        <v>359</v>
      </c>
      <c r="B1202" s="4">
        <v>23</v>
      </c>
      <c r="C1202" s="4"/>
      <c r="D1202" s="69">
        <v>0</v>
      </c>
      <c r="E1202" s="4">
        <v>0</v>
      </c>
      <c r="F1202" s="69">
        <v>0</v>
      </c>
    </row>
    <row r="1203" spans="1:6" ht="15.75" hidden="1" customHeight="1" x14ac:dyDescent="0.25">
      <c r="A1203" s="4" t="s">
        <v>359</v>
      </c>
      <c r="B1203" s="4">
        <v>24</v>
      </c>
      <c r="C1203" s="4"/>
      <c r="D1203" s="69">
        <v>0</v>
      </c>
      <c r="E1203" s="4">
        <v>0</v>
      </c>
      <c r="F1203" s="69">
        <v>0</v>
      </c>
    </row>
    <row r="1204" spans="1:6" ht="15.75" hidden="1" customHeight="1" x14ac:dyDescent="0.25">
      <c r="A1204" s="4" t="s">
        <v>359</v>
      </c>
      <c r="B1204" s="4">
        <v>25</v>
      </c>
      <c r="C1204" s="4"/>
      <c r="D1204" s="69">
        <v>0</v>
      </c>
      <c r="E1204" s="4">
        <v>0</v>
      </c>
      <c r="F1204" s="69">
        <v>0</v>
      </c>
    </row>
    <row r="1205" spans="1:6" ht="15.75" hidden="1" customHeight="1" x14ac:dyDescent="0.25">
      <c r="A1205" s="4" t="s">
        <v>359</v>
      </c>
      <c r="B1205" s="4">
        <v>26</v>
      </c>
      <c r="C1205" s="4"/>
      <c r="D1205" s="69">
        <v>0</v>
      </c>
      <c r="E1205" s="4">
        <v>0</v>
      </c>
      <c r="F1205" s="69">
        <v>0</v>
      </c>
    </row>
    <row r="1206" spans="1:6" ht="15.75" hidden="1" customHeight="1" x14ac:dyDescent="0.25">
      <c r="A1206" s="4" t="s">
        <v>359</v>
      </c>
      <c r="B1206" s="4">
        <v>27</v>
      </c>
      <c r="C1206" s="4"/>
      <c r="D1206" s="69">
        <v>0</v>
      </c>
      <c r="E1206" s="4">
        <v>0</v>
      </c>
      <c r="F1206" s="69">
        <v>0</v>
      </c>
    </row>
    <row r="1207" spans="1:6" ht="15.75" hidden="1" customHeight="1" x14ac:dyDescent="0.25">
      <c r="A1207" s="4" t="s">
        <v>359</v>
      </c>
      <c r="B1207" s="4">
        <v>28</v>
      </c>
      <c r="C1207" s="4"/>
      <c r="D1207" s="69">
        <v>0</v>
      </c>
      <c r="E1207" s="4">
        <v>0</v>
      </c>
      <c r="F1207" s="69">
        <v>0</v>
      </c>
    </row>
    <row r="1208" spans="1:6" ht="15.75" hidden="1" customHeight="1" x14ac:dyDescent="0.25">
      <c r="A1208" s="4" t="s">
        <v>359</v>
      </c>
      <c r="B1208" s="4">
        <v>29</v>
      </c>
      <c r="C1208" s="4"/>
      <c r="D1208" s="69">
        <v>0</v>
      </c>
      <c r="E1208" s="4">
        <v>0</v>
      </c>
      <c r="F1208" s="69">
        <v>0</v>
      </c>
    </row>
    <row r="1209" spans="1:6" ht="15.75" hidden="1" customHeight="1" x14ac:dyDescent="0.25">
      <c r="A1209" s="4" t="s">
        <v>359</v>
      </c>
      <c r="B1209" s="4">
        <v>30</v>
      </c>
      <c r="C1209" s="4"/>
      <c r="D1209" s="69">
        <v>0</v>
      </c>
      <c r="E1209" s="4">
        <v>0</v>
      </c>
      <c r="F1209" s="69">
        <v>0</v>
      </c>
    </row>
    <row r="1210" spans="1:6" ht="15.75" hidden="1" customHeight="1" x14ac:dyDescent="0.25">
      <c r="A1210" s="4" t="s">
        <v>359</v>
      </c>
      <c r="B1210" s="4">
        <v>31</v>
      </c>
      <c r="C1210" s="4"/>
      <c r="D1210" s="69">
        <v>0</v>
      </c>
      <c r="E1210" s="4">
        <v>0</v>
      </c>
      <c r="F1210" s="69">
        <v>0</v>
      </c>
    </row>
    <row r="1211" spans="1:6" ht="15.75" hidden="1" customHeight="1" x14ac:dyDescent="0.25">
      <c r="A1211" s="4" t="s">
        <v>360</v>
      </c>
      <c r="B1211" s="4">
        <v>1</v>
      </c>
      <c r="C1211" s="4"/>
      <c r="D1211" s="69">
        <v>0</v>
      </c>
      <c r="E1211" s="4">
        <v>0</v>
      </c>
      <c r="F1211" s="69">
        <v>0</v>
      </c>
    </row>
    <row r="1212" spans="1:6" ht="15.75" hidden="1" customHeight="1" x14ac:dyDescent="0.25">
      <c r="A1212" s="4" t="s">
        <v>360</v>
      </c>
      <c r="B1212" s="4">
        <v>2</v>
      </c>
      <c r="C1212" s="4"/>
      <c r="D1212" s="69">
        <v>0</v>
      </c>
      <c r="E1212" s="4">
        <v>0</v>
      </c>
      <c r="F1212" s="69">
        <v>0</v>
      </c>
    </row>
    <row r="1213" spans="1:6" ht="15.75" hidden="1" customHeight="1" x14ac:dyDescent="0.25">
      <c r="A1213" s="4" t="s">
        <v>360</v>
      </c>
      <c r="B1213" s="4">
        <v>3</v>
      </c>
      <c r="C1213" s="4"/>
      <c r="D1213" s="69">
        <v>0</v>
      </c>
      <c r="E1213" s="4">
        <v>0</v>
      </c>
      <c r="F1213" s="69">
        <v>0</v>
      </c>
    </row>
    <row r="1214" spans="1:6" ht="15.75" hidden="1" customHeight="1" x14ac:dyDescent="0.25">
      <c r="A1214" s="4" t="s">
        <v>360</v>
      </c>
      <c r="B1214" s="4">
        <v>4</v>
      </c>
      <c r="C1214" s="4"/>
      <c r="D1214" s="69">
        <v>0</v>
      </c>
      <c r="E1214" s="4">
        <v>0</v>
      </c>
      <c r="F1214" s="69">
        <v>0</v>
      </c>
    </row>
    <row r="1215" spans="1:6" ht="15.75" hidden="1" customHeight="1" x14ac:dyDescent="0.25">
      <c r="A1215" s="4" t="s">
        <v>360</v>
      </c>
      <c r="B1215" s="4">
        <v>5</v>
      </c>
      <c r="C1215" s="4"/>
      <c r="D1215" s="69">
        <v>0</v>
      </c>
      <c r="E1215" s="4">
        <v>2</v>
      </c>
      <c r="F1215" s="69">
        <v>309240</v>
      </c>
    </row>
    <row r="1216" spans="1:6" ht="15.75" hidden="1" customHeight="1" x14ac:dyDescent="0.25">
      <c r="A1216" s="4" t="s">
        <v>360</v>
      </c>
      <c r="B1216" s="4">
        <v>6</v>
      </c>
      <c r="C1216" s="4"/>
      <c r="D1216" s="69">
        <v>0</v>
      </c>
      <c r="E1216" s="4">
        <v>0</v>
      </c>
      <c r="F1216" s="69">
        <v>0</v>
      </c>
    </row>
    <row r="1217" spans="1:6" ht="15.75" hidden="1" customHeight="1" x14ac:dyDescent="0.25">
      <c r="A1217" s="4" t="s">
        <v>360</v>
      </c>
      <c r="B1217" s="4">
        <v>7</v>
      </c>
      <c r="C1217" s="4"/>
      <c r="D1217" s="69">
        <v>0</v>
      </c>
      <c r="E1217" s="4">
        <v>0</v>
      </c>
      <c r="F1217" s="69">
        <v>0</v>
      </c>
    </row>
    <row r="1218" spans="1:6" ht="15.75" hidden="1" customHeight="1" x14ac:dyDescent="0.25">
      <c r="A1218" s="4" t="s">
        <v>360</v>
      </c>
      <c r="B1218" s="4">
        <v>8</v>
      </c>
      <c r="C1218" s="4"/>
      <c r="D1218" s="69">
        <v>0</v>
      </c>
      <c r="E1218" s="4">
        <v>0</v>
      </c>
      <c r="F1218" s="69">
        <v>0</v>
      </c>
    </row>
    <row r="1219" spans="1:6" ht="15.75" hidden="1" customHeight="1" x14ac:dyDescent="0.25">
      <c r="A1219" s="4" t="s">
        <v>360</v>
      </c>
      <c r="B1219" s="4">
        <v>9</v>
      </c>
      <c r="C1219" s="4"/>
      <c r="D1219" s="69">
        <v>0</v>
      </c>
      <c r="E1219" s="4">
        <v>0</v>
      </c>
      <c r="F1219" s="69">
        <v>0</v>
      </c>
    </row>
    <row r="1220" spans="1:6" ht="15.75" hidden="1" customHeight="1" x14ac:dyDescent="0.25">
      <c r="A1220" s="4" t="s">
        <v>360</v>
      </c>
      <c r="B1220" s="4">
        <v>10</v>
      </c>
      <c r="C1220" s="4"/>
      <c r="D1220" s="69">
        <v>0</v>
      </c>
      <c r="E1220" s="4">
        <v>0</v>
      </c>
      <c r="F1220" s="69">
        <v>0</v>
      </c>
    </row>
    <row r="1221" spans="1:6" ht="15.75" hidden="1" customHeight="1" x14ac:dyDescent="0.25">
      <c r="A1221" s="4" t="s">
        <v>360</v>
      </c>
      <c r="B1221" s="4">
        <v>11</v>
      </c>
      <c r="C1221" s="4"/>
      <c r="D1221" s="69">
        <v>0</v>
      </c>
      <c r="E1221" s="4">
        <v>0</v>
      </c>
      <c r="F1221" s="69">
        <v>0</v>
      </c>
    </row>
    <row r="1222" spans="1:6" ht="15.75" hidden="1" customHeight="1" x14ac:dyDescent="0.25">
      <c r="A1222" s="4" t="s">
        <v>360</v>
      </c>
      <c r="B1222" s="4">
        <v>12</v>
      </c>
      <c r="C1222" s="4"/>
      <c r="D1222" s="69">
        <v>0</v>
      </c>
      <c r="E1222" s="4">
        <v>0</v>
      </c>
      <c r="F1222" s="69">
        <v>0</v>
      </c>
    </row>
    <row r="1223" spans="1:6" ht="15.75" hidden="1" customHeight="1" x14ac:dyDescent="0.25">
      <c r="A1223" s="4" t="s">
        <v>360</v>
      </c>
      <c r="B1223" s="4">
        <v>13</v>
      </c>
      <c r="C1223" s="4"/>
      <c r="D1223" s="69">
        <v>0</v>
      </c>
      <c r="E1223" s="4">
        <v>0</v>
      </c>
      <c r="F1223" s="69">
        <v>0</v>
      </c>
    </row>
    <row r="1224" spans="1:6" ht="15.75" hidden="1" customHeight="1" x14ac:dyDescent="0.25">
      <c r="A1224" s="4" t="s">
        <v>360</v>
      </c>
      <c r="B1224" s="4">
        <v>14</v>
      </c>
      <c r="C1224" s="4"/>
      <c r="D1224" s="69">
        <v>0</v>
      </c>
      <c r="E1224" s="4">
        <v>0</v>
      </c>
      <c r="F1224" s="69">
        <v>0</v>
      </c>
    </row>
    <row r="1225" spans="1:6" ht="15.75" hidden="1" customHeight="1" x14ac:dyDescent="0.25">
      <c r="A1225" s="4" t="s">
        <v>360</v>
      </c>
      <c r="B1225" s="4">
        <v>15</v>
      </c>
      <c r="C1225" s="4"/>
      <c r="D1225" s="69">
        <v>0</v>
      </c>
      <c r="E1225" s="4">
        <v>0</v>
      </c>
      <c r="F1225" s="69">
        <v>0</v>
      </c>
    </row>
    <row r="1226" spans="1:6" ht="15.75" hidden="1" customHeight="1" x14ac:dyDescent="0.25">
      <c r="A1226" s="4" t="s">
        <v>360</v>
      </c>
      <c r="B1226" s="4">
        <v>16</v>
      </c>
      <c r="C1226" s="4"/>
      <c r="D1226" s="69">
        <v>0</v>
      </c>
      <c r="E1226" s="4">
        <v>0</v>
      </c>
      <c r="F1226" s="69">
        <v>0</v>
      </c>
    </row>
    <row r="1227" spans="1:6" ht="15.75" hidden="1" customHeight="1" x14ac:dyDescent="0.25">
      <c r="A1227" s="4" t="s">
        <v>360</v>
      </c>
      <c r="B1227" s="4">
        <v>17</v>
      </c>
      <c r="C1227" s="4"/>
      <c r="D1227" s="69">
        <v>0</v>
      </c>
      <c r="E1227" s="4">
        <v>0</v>
      </c>
      <c r="F1227" s="69">
        <v>0</v>
      </c>
    </row>
    <row r="1228" spans="1:6" ht="15.75" hidden="1" customHeight="1" x14ac:dyDescent="0.25">
      <c r="A1228" s="4" t="s">
        <v>360</v>
      </c>
      <c r="B1228" s="4">
        <v>18</v>
      </c>
      <c r="C1228" s="4"/>
      <c r="D1228" s="69">
        <v>0</v>
      </c>
      <c r="E1228" s="4">
        <v>0</v>
      </c>
      <c r="F1228" s="69">
        <v>0</v>
      </c>
    </row>
    <row r="1229" spans="1:6" ht="15.75" hidden="1" customHeight="1" x14ac:dyDescent="0.25">
      <c r="A1229" s="4" t="s">
        <v>360</v>
      </c>
      <c r="B1229" s="4">
        <v>19</v>
      </c>
      <c r="C1229" s="4"/>
      <c r="D1229" s="69">
        <v>0</v>
      </c>
      <c r="E1229" s="4">
        <v>0</v>
      </c>
      <c r="F1229" s="69">
        <v>0</v>
      </c>
    </row>
    <row r="1230" spans="1:6" ht="15.75" hidden="1" customHeight="1" x14ac:dyDescent="0.25">
      <c r="A1230" s="4" t="s">
        <v>360</v>
      </c>
      <c r="B1230" s="4">
        <v>20</v>
      </c>
      <c r="C1230" s="4"/>
      <c r="D1230" s="69">
        <v>0</v>
      </c>
      <c r="E1230" s="4">
        <v>0</v>
      </c>
      <c r="F1230" s="69">
        <v>0</v>
      </c>
    </row>
    <row r="1231" spans="1:6" ht="15.75" hidden="1" customHeight="1" x14ac:dyDescent="0.25">
      <c r="A1231" s="4" t="s">
        <v>360</v>
      </c>
      <c r="B1231" s="4">
        <v>21</v>
      </c>
      <c r="C1231" s="4"/>
      <c r="D1231" s="69">
        <v>0</v>
      </c>
      <c r="E1231" s="4">
        <v>0</v>
      </c>
      <c r="F1231" s="69">
        <v>0</v>
      </c>
    </row>
    <row r="1232" spans="1:6" ht="15.75" hidden="1" customHeight="1" x14ac:dyDescent="0.25">
      <c r="A1232" s="4" t="s">
        <v>360</v>
      </c>
      <c r="B1232" s="4">
        <v>22</v>
      </c>
      <c r="C1232" s="4"/>
      <c r="D1232" s="69">
        <v>0</v>
      </c>
      <c r="E1232" s="4">
        <v>0</v>
      </c>
      <c r="F1232" s="69">
        <v>0</v>
      </c>
    </row>
    <row r="1233" spans="1:6" ht="15.75" hidden="1" customHeight="1" x14ac:dyDescent="0.25">
      <c r="A1233" s="4" t="s">
        <v>360</v>
      </c>
      <c r="B1233" s="4">
        <v>23</v>
      </c>
      <c r="C1233" s="4"/>
      <c r="D1233" s="69">
        <v>0</v>
      </c>
      <c r="E1233" s="4">
        <v>0</v>
      </c>
      <c r="F1233" s="69">
        <v>0</v>
      </c>
    </row>
    <row r="1234" spans="1:6" ht="15.75" hidden="1" customHeight="1" x14ac:dyDescent="0.25">
      <c r="A1234" s="4" t="s">
        <v>360</v>
      </c>
      <c r="B1234" s="4">
        <v>24</v>
      </c>
      <c r="C1234" s="4"/>
      <c r="D1234" s="69">
        <v>0</v>
      </c>
      <c r="E1234" s="4">
        <v>0</v>
      </c>
      <c r="F1234" s="69">
        <v>0</v>
      </c>
    </row>
    <row r="1235" spans="1:6" ht="15.75" hidden="1" customHeight="1" x14ac:dyDescent="0.25">
      <c r="A1235" s="4" t="s">
        <v>360</v>
      </c>
      <c r="B1235" s="4">
        <v>25</v>
      </c>
      <c r="C1235" s="4"/>
      <c r="D1235" s="69">
        <v>0</v>
      </c>
      <c r="E1235" s="4">
        <v>0</v>
      </c>
      <c r="F1235" s="69">
        <v>0</v>
      </c>
    </row>
    <row r="1236" spans="1:6" ht="15.75" hidden="1" customHeight="1" x14ac:dyDescent="0.25">
      <c r="A1236" s="4" t="s">
        <v>360</v>
      </c>
      <c r="B1236" s="4">
        <v>26</v>
      </c>
      <c r="C1236" s="4"/>
      <c r="D1236" s="69">
        <v>0</v>
      </c>
      <c r="E1236" s="4">
        <v>0</v>
      </c>
      <c r="F1236" s="69">
        <v>0</v>
      </c>
    </row>
    <row r="1237" spans="1:6" ht="15.75" hidden="1" customHeight="1" x14ac:dyDescent="0.25">
      <c r="A1237" s="4" t="s">
        <v>360</v>
      </c>
      <c r="B1237" s="4">
        <v>27</v>
      </c>
      <c r="C1237" s="4"/>
      <c r="D1237" s="69">
        <v>0</v>
      </c>
      <c r="E1237" s="4">
        <v>0</v>
      </c>
      <c r="F1237" s="69">
        <v>0</v>
      </c>
    </row>
    <row r="1238" spans="1:6" ht="15.75" hidden="1" customHeight="1" x14ac:dyDescent="0.25">
      <c r="A1238" s="4" t="s">
        <v>360</v>
      </c>
      <c r="B1238" s="4">
        <v>28</v>
      </c>
      <c r="C1238" s="4"/>
      <c r="D1238" s="69">
        <v>0</v>
      </c>
      <c r="E1238" s="4">
        <v>0</v>
      </c>
      <c r="F1238" s="69">
        <v>0</v>
      </c>
    </row>
    <row r="1239" spans="1:6" ht="15.75" hidden="1" customHeight="1" x14ac:dyDescent="0.25">
      <c r="A1239" s="4" t="s">
        <v>360</v>
      </c>
      <c r="B1239" s="4">
        <v>29</v>
      </c>
      <c r="C1239" s="4"/>
      <c r="D1239" s="69">
        <v>0</v>
      </c>
      <c r="E1239" s="4">
        <v>0</v>
      </c>
      <c r="F1239" s="69">
        <v>0</v>
      </c>
    </row>
    <row r="1240" spans="1:6" ht="15.75" hidden="1" customHeight="1" x14ac:dyDescent="0.25">
      <c r="A1240" s="4" t="s">
        <v>360</v>
      </c>
      <c r="B1240" s="4">
        <v>30</v>
      </c>
      <c r="C1240" s="4"/>
      <c r="D1240" s="69">
        <v>0</v>
      </c>
      <c r="E1240" s="4">
        <v>1</v>
      </c>
      <c r="F1240" s="69">
        <v>13196</v>
      </c>
    </row>
    <row r="1241" spans="1:6" ht="15.75" hidden="1" customHeight="1" x14ac:dyDescent="0.25">
      <c r="A1241" s="4" t="s">
        <v>360</v>
      </c>
      <c r="B1241" s="4">
        <v>31</v>
      </c>
      <c r="C1241" s="4"/>
      <c r="D1241" s="69">
        <v>0</v>
      </c>
      <c r="E1241" s="4">
        <v>1</v>
      </c>
      <c r="F1241" s="69">
        <v>50129</v>
      </c>
    </row>
    <row r="1242" spans="1:6" ht="15.75" hidden="1" customHeight="1" x14ac:dyDescent="0.25">
      <c r="A1242" s="4" t="s">
        <v>361</v>
      </c>
      <c r="B1242" s="4">
        <v>1</v>
      </c>
      <c r="C1242" s="4"/>
      <c r="D1242" s="69">
        <v>0</v>
      </c>
      <c r="E1242" s="4">
        <v>0</v>
      </c>
      <c r="F1242" s="69">
        <v>0</v>
      </c>
    </row>
    <row r="1243" spans="1:6" ht="15.75" hidden="1" customHeight="1" x14ac:dyDescent="0.25">
      <c r="A1243" s="4" t="s">
        <v>361</v>
      </c>
      <c r="B1243" s="4">
        <v>2</v>
      </c>
      <c r="C1243" s="4"/>
      <c r="D1243" s="69">
        <v>0</v>
      </c>
      <c r="E1243" s="4">
        <v>0</v>
      </c>
      <c r="F1243" s="69">
        <v>0</v>
      </c>
    </row>
    <row r="1244" spans="1:6" ht="15.75" hidden="1" customHeight="1" x14ac:dyDescent="0.25">
      <c r="A1244" s="4" t="s">
        <v>361</v>
      </c>
      <c r="B1244" s="4">
        <v>3</v>
      </c>
      <c r="C1244" s="4"/>
      <c r="D1244" s="69">
        <v>0</v>
      </c>
      <c r="E1244" s="4">
        <v>0</v>
      </c>
      <c r="F1244" s="69">
        <v>0</v>
      </c>
    </row>
    <row r="1245" spans="1:6" ht="15.75" hidden="1" customHeight="1" x14ac:dyDescent="0.25">
      <c r="A1245" s="4" t="s">
        <v>361</v>
      </c>
      <c r="B1245" s="4">
        <v>4</v>
      </c>
      <c r="C1245" s="4"/>
      <c r="D1245" s="69">
        <v>0</v>
      </c>
      <c r="E1245" s="4">
        <v>0</v>
      </c>
      <c r="F1245" s="69">
        <v>0</v>
      </c>
    </row>
    <row r="1246" spans="1:6" ht="15.75" hidden="1" customHeight="1" x14ac:dyDescent="0.25">
      <c r="A1246" s="4" t="s">
        <v>361</v>
      </c>
      <c r="B1246" s="4">
        <v>5</v>
      </c>
      <c r="C1246" s="4"/>
      <c r="D1246" s="69">
        <v>0</v>
      </c>
      <c r="E1246" s="4">
        <v>27</v>
      </c>
      <c r="F1246" s="69">
        <v>4174740</v>
      </c>
    </row>
    <row r="1247" spans="1:6" ht="15.75" hidden="1" customHeight="1" x14ac:dyDescent="0.25">
      <c r="A1247" s="4" t="s">
        <v>361</v>
      </c>
      <c r="B1247" s="4">
        <v>6</v>
      </c>
      <c r="C1247" s="4">
        <v>28</v>
      </c>
      <c r="D1247" s="69">
        <v>5866056</v>
      </c>
      <c r="E1247" s="4">
        <v>10</v>
      </c>
      <c r="F1247" s="69">
        <v>2095020</v>
      </c>
    </row>
    <row r="1248" spans="1:6" ht="15.75" hidden="1" customHeight="1" x14ac:dyDescent="0.25">
      <c r="A1248" s="4" t="s">
        <v>361</v>
      </c>
      <c r="B1248" s="4">
        <v>7</v>
      </c>
      <c r="C1248" s="4">
        <v>0</v>
      </c>
      <c r="D1248" s="69">
        <v>0</v>
      </c>
      <c r="E1248" s="4">
        <v>0</v>
      </c>
      <c r="F1248" s="69">
        <v>0</v>
      </c>
    </row>
    <row r="1249" spans="1:6" ht="15.75" hidden="1" customHeight="1" x14ac:dyDescent="0.25">
      <c r="A1249" s="4" t="s">
        <v>361</v>
      </c>
      <c r="B1249" s="4">
        <v>8</v>
      </c>
      <c r="C1249" s="4">
        <v>0</v>
      </c>
      <c r="D1249" s="69">
        <v>0</v>
      </c>
      <c r="E1249" s="4">
        <v>0</v>
      </c>
      <c r="F1249" s="69">
        <v>0</v>
      </c>
    </row>
    <row r="1250" spans="1:6" ht="15.75" hidden="1" customHeight="1" x14ac:dyDescent="0.25">
      <c r="A1250" s="4" t="s">
        <v>361</v>
      </c>
      <c r="B1250" s="4">
        <v>9</v>
      </c>
      <c r="C1250" s="4">
        <v>0</v>
      </c>
      <c r="D1250" s="69">
        <v>0</v>
      </c>
      <c r="E1250" s="4">
        <v>0</v>
      </c>
      <c r="F1250" s="69">
        <v>0</v>
      </c>
    </row>
    <row r="1251" spans="1:6" ht="15.75" hidden="1" customHeight="1" x14ac:dyDescent="0.25">
      <c r="A1251" s="4" t="s">
        <v>361</v>
      </c>
      <c r="B1251" s="4">
        <v>10</v>
      </c>
      <c r="C1251" s="4">
        <v>100</v>
      </c>
      <c r="D1251" s="69">
        <v>21158400</v>
      </c>
      <c r="E1251" s="4">
        <v>70</v>
      </c>
      <c r="F1251" s="69">
        <v>14810880</v>
      </c>
    </row>
    <row r="1252" spans="1:6" ht="15.75" hidden="1" customHeight="1" x14ac:dyDescent="0.25">
      <c r="A1252" s="4" t="s">
        <v>361</v>
      </c>
      <c r="B1252" s="4">
        <v>11</v>
      </c>
      <c r="C1252" s="4">
        <v>4</v>
      </c>
      <c r="D1252" s="69">
        <v>1327460</v>
      </c>
      <c r="E1252" s="4">
        <v>23</v>
      </c>
      <c r="F1252" s="69">
        <v>7632895</v>
      </c>
    </row>
    <row r="1253" spans="1:6" ht="15.75" hidden="1" customHeight="1" x14ac:dyDescent="0.25">
      <c r="A1253" s="4" t="s">
        <v>361</v>
      </c>
      <c r="B1253" s="4">
        <v>12</v>
      </c>
      <c r="C1253" s="4">
        <v>0</v>
      </c>
      <c r="D1253" s="69">
        <v>0</v>
      </c>
      <c r="E1253" s="4">
        <v>0</v>
      </c>
      <c r="F1253" s="69">
        <v>0</v>
      </c>
    </row>
    <row r="1254" spans="1:6" ht="15.75" hidden="1" customHeight="1" x14ac:dyDescent="0.25">
      <c r="A1254" s="4" t="s">
        <v>361</v>
      </c>
      <c r="B1254" s="4">
        <v>13</v>
      </c>
      <c r="C1254" s="4">
        <v>0</v>
      </c>
      <c r="D1254" s="69">
        <v>0</v>
      </c>
      <c r="E1254" s="4">
        <v>0</v>
      </c>
      <c r="F1254" s="69">
        <v>0</v>
      </c>
    </row>
    <row r="1255" spans="1:6" ht="15.75" hidden="1" customHeight="1" x14ac:dyDescent="0.25">
      <c r="A1255" s="4" t="s">
        <v>361</v>
      </c>
      <c r="B1255" s="4">
        <v>14</v>
      </c>
      <c r="C1255" s="4">
        <v>113</v>
      </c>
      <c r="D1255" s="69">
        <v>19991960</v>
      </c>
      <c r="E1255" s="4">
        <v>116</v>
      </c>
      <c r="F1255" s="69">
        <v>20522720</v>
      </c>
    </row>
    <row r="1256" spans="1:6" ht="15.75" hidden="1" customHeight="1" x14ac:dyDescent="0.25">
      <c r="A1256" s="4" t="s">
        <v>361</v>
      </c>
      <c r="B1256" s="4">
        <v>15</v>
      </c>
      <c r="C1256" s="4">
        <v>4</v>
      </c>
      <c r="D1256" s="69">
        <v>648524</v>
      </c>
      <c r="E1256" s="4">
        <v>4</v>
      </c>
      <c r="F1256" s="69">
        <v>648524</v>
      </c>
    </row>
    <row r="1257" spans="1:6" ht="15.75" hidden="1" customHeight="1" x14ac:dyDescent="0.25">
      <c r="A1257" s="4" t="s">
        <v>361</v>
      </c>
      <c r="B1257" s="4">
        <v>16</v>
      </c>
      <c r="C1257" s="4">
        <v>6</v>
      </c>
      <c r="D1257" s="69">
        <v>791226</v>
      </c>
      <c r="E1257" s="4">
        <v>6</v>
      </c>
      <c r="F1257" s="69">
        <v>791226</v>
      </c>
    </row>
    <row r="1258" spans="1:6" ht="15.75" hidden="1" customHeight="1" x14ac:dyDescent="0.25">
      <c r="A1258" s="4" t="s">
        <v>361</v>
      </c>
      <c r="B1258" s="4">
        <v>17</v>
      </c>
      <c r="C1258" s="4">
        <v>0</v>
      </c>
      <c r="D1258" s="69">
        <v>0</v>
      </c>
      <c r="E1258" s="4">
        <v>0</v>
      </c>
      <c r="F1258" s="69">
        <v>0</v>
      </c>
    </row>
    <row r="1259" spans="1:6" ht="15.75" hidden="1" customHeight="1" x14ac:dyDescent="0.25">
      <c r="A1259" s="4" t="s">
        <v>361</v>
      </c>
      <c r="B1259" s="4">
        <v>18</v>
      </c>
      <c r="C1259" s="4">
        <v>0</v>
      </c>
      <c r="D1259" s="69">
        <v>0</v>
      </c>
      <c r="E1259" s="4">
        <v>6</v>
      </c>
      <c r="F1259" s="69">
        <v>836880</v>
      </c>
    </row>
    <row r="1260" spans="1:6" ht="15.75" hidden="1" customHeight="1" x14ac:dyDescent="0.25">
      <c r="A1260" s="4" t="s">
        <v>361</v>
      </c>
      <c r="B1260" s="4">
        <v>19</v>
      </c>
      <c r="C1260" s="4">
        <v>0</v>
      </c>
      <c r="D1260" s="69">
        <v>0</v>
      </c>
      <c r="E1260" s="4">
        <v>0</v>
      </c>
      <c r="F1260" s="69">
        <v>0</v>
      </c>
    </row>
    <row r="1261" spans="1:6" ht="15.75" hidden="1" customHeight="1" x14ac:dyDescent="0.25">
      <c r="A1261" s="4" t="s">
        <v>361</v>
      </c>
      <c r="B1261" s="4">
        <v>20</v>
      </c>
      <c r="C1261" s="4">
        <v>0</v>
      </c>
      <c r="D1261" s="69">
        <v>0</v>
      </c>
      <c r="E1261" s="4">
        <v>0</v>
      </c>
      <c r="F1261" s="69">
        <v>0</v>
      </c>
    </row>
    <row r="1262" spans="1:6" ht="15.75" hidden="1" customHeight="1" x14ac:dyDescent="0.25">
      <c r="A1262" s="4" t="s">
        <v>361</v>
      </c>
      <c r="B1262" s="4">
        <v>21</v>
      </c>
      <c r="C1262" s="4">
        <v>0</v>
      </c>
      <c r="D1262" s="69">
        <v>0</v>
      </c>
      <c r="E1262" s="4">
        <v>0</v>
      </c>
      <c r="F1262" s="69">
        <v>0</v>
      </c>
    </row>
    <row r="1263" spans="1:6" ht="15.75" hidden="1" customHeight="1" x14ac:dyDescent="0.25">
      <c r="A1263" s="4" t="s">
        <v>361</v>
      </c>
      <c r="B1263" s="4">
        <v>22</v>
      </c>
      <c r="C1263" s="4">
        <v>0</v>
      </c>
      <c r="D1263" s="69">
        <v>0</v>
      </c>
      <c r="E1263" s="4">
        <v>0</v>
      </c>
      <c r="F1263" s="69">
        <v>0</v>
      </c>
    </row>
    <row r="1264" spans="1:6" ht="15.75" hidden="1" customHeight="1" x14ac:dyDescent="0.25">
      <c r="A1264" s="4" t="s">
        <v>361</v>
      </c>
      <c r="B1264" s="4">
        <v>23</v>
      </c>
      <c r="C1264" s="4">
        <v>0</v>
      </c>
      <c r="D1264" s="69">
        <v>0</v>
      </c>
      <c r="E1264" s="4">
        <v>0</v>
      </c>
      <c r="F1264" s="69">
        <v>0</v>
      </c>
    </row>
    <row r="1265" spans="1:6" ht="15.75" hidden="1" customHeight="1" x14ac:dyDescent="0.25">
      <c r="A1265" s="4" t="s">
        <v>361</v>
      </c>
      <c r="B1265" s="4">
        <v>24</v>
      </c>
      <c r="C1265" s="4">
        <v>0</v>
      </c>
      <c r="D1265" s="69">
        <v>0</v>
      </c>
      <c r="E1265" s="4">
        <v>0</v>
      </c>
      <c r="F1265" s="69">
        <v>0</v>
      </c>
    </row>
    <row r="1266" spans="1:6" ht="15.75" hidden="1" customHeight="1" x14ac:dyDescent="0.25">
      <c r="A1266" s="4" t="s">
        <v>361</v>
      </c>
      <c r="B1266" s="4">
        <v>25</v>
      </c>
      <c r="C1266" s="4">
        <v>0</v>
      </c>
      <c r="D1266" s="69">
        <v>0</v>
      </c>
      <c r="E1266" s="4">
        <v>0</v>
      </c>
      <c r="F1266" s="69">
        <v>0</v>
      </c>
    </row>
    <row r="1267" spans="1:6" ht="15.75" hidden="1" customHeight="1" x14ac:dyDescent="0.25">
      <c r="A1267" s="4" t="s">
        <v>361</v>
      </c>
      <c r="B1267" s="4">
        <v>26</v>
      </c>
      <c r="C1267" s="4">
        <v>0</v>
      </c>
      <c r="D1267" s="69">
        <v>0</v>
      </c>
      <c r="E1267" s="4">
        <v>0</v>
      </c>
      <c r="F1267" s="69">
        <v>0</v>
      </c>
    </row>
    <row r="1268" spans="1:6" ht="15.75" hidden="1" customHeight="1" x14ac:dyDescent="0.25">
      <c r="A1268" s="4" t="s">
        <v>361</v>
      </c>
      <c r="B1268" s="4">
        <v>27</v>
      </c>
      <c r="C1268" s="4">
        <v>0</v>
      </c>
      <c r="D1268" s="69">
        <v>0</v>
      </c>
      <c r="E1268" s="4">
        <v>0</v>
      </c>
      <c r="F1268" s="69">
        <v>0</v>
      </c>
    </row>
    <row r="1269" spans="1:6" ht="15.75" hidden="1" customHeight="1" x14ac:dyDescent="0.25">
      <c r="A1269" s="4" t="s">
        <v>361</v>
      </c>
      <c r="B1269" s="4">
        <v>28</v>
      </c>
      <c r="C1269" s="4">
        <v>0</v>
      </c>
      <c r="D1269" s="69">
        <v>0</v>
      </c>
      <c r="E1269" s="4">
        <v>0</v>
      </c>
      <c r="F1269" s="69">
        <v>0</v>
      </c>
    </row>
    <row r="1270" spans="1:6" ht="15.75" hidden="1" customHeight="1" x14ac:dyDescent="0.25">
      <c r="A1270" s="4" t="s">
        <v>361</v>
      </c>
      <c r="B1270" s="4">
        <v>29</v>
      </c>
      <c r="C1270" s="4">
        <v>0</v>
      </c>
      <c r="D1270" s="69">
        <v>0</v>
      </c>
      <c r="E1270" s="4">
        <v>0</v>
      </c>
      <c r="F1270" s="69">
        <v>0</v>
      </c>
    </row>
    <row r="1271" spans="1:6" ht="15.75" hidden="1" customHeight="1" x14ac:dyDescent="0.25">
      <c r="A1271" s="4" t="s">
        <v>361</v>
      </c>
      <c r="B1271" s="4">
        <v>30</v>
      </c>
      <c r="C1271" s="4">
        <v>98</v>
      </c>
      <c r="D1271" s="69">
        <v>1293208</v>
      </c>
      <c r="E1271" s="4">
        <v>104</v>
      </c>
      <c r="F1271" s="69">
        <v>1372384</v>
      </c>
    </row>
    <row r="1272" spans="1:6" ht="15.75" hidden="1" customHeight="1" x14ac:dyDescent="0.25">
      <c r="A1272" s="4" t="s">
        <v>361</v>
      </c>
      <c r="B1272" s="4">
        <v>31</v>
      </c>
      <c r="C1272" s="4">
        <v>2</v>
      </c>
      <c r="D1272" s="69">
        <v>100258</v>
      </c>
      <c r="E1272" s="4">
        <v>3</v>
      </c>
      <c r="F1272" s="69">
        <v>150387</v>
      </c>
    </row>
    <row r="1273" spans="1:6" ht="15.75" hidden="1" customHeight="1" x14ac:dyDescent="0.25">
      <c r="A1273" s="4" t="s">
        <v>362</v>
      </c>
      <c r="B1273" s="4">
        <v>1</v>
      </c>
      <c r="C1273" s="4"/>
      <c r="D1273" s="69">
        <v>0</v>
      </c>
      <c r="E1273" s="4">
        <v>0</v>
      </c>
      <c r="F1273" s="69">
        <v>0</v>
      </c>
    </row>
    <row r="1274" spans="1:6" ht="15.75" hidden="1" customHeight="1" x14ac:dyDescent="0.25">
      <c r="A1274" s="4" t="s">
        <v>362</v>
      </c>
      <c r="B1274" s="4">
        <v>2</v>
      </c>
      <c r="C1274" s="4"/>
      <c r="D1274" s="69">
        <v>0</v>
      </c>
      <c r="E1274" s="4">
        <v>0</v>
      </c>
      <c r="F1274" s="69">
        <v>0</v>
      </c>
    </row>
    <row r="1275" spans="1:6" ht="15.75" hidden="1" customHeight="1" x14ac:dyDescent="0.25">
      <c r="A1275" s="4" t="s">
        <v>362</v>
      </c>
      <c r="B1275" s="4">
        <v>3</v>
      </c>
      <c r="C1275" s="4"/>
      <c r="D1275" s="69">
        <v>0</v>
      </c>
      <c r="E1275" s="4">
        <v>0</v>
      </c>
      <c r="F1275" s="69">
        <v>0</v>
      </c>
    </row>
    <row r="1276" spans="1:6" ht="15.75" hidden="1" customHeight="1" x14ac:dyDescent="0.25">
      <c r="A1276" s="4" t="s">
        <v>362</v>
      </c>
      <c r="B1276" s="4">
        <v>4</v>
      </c>
      <c r="C1276" s="4"/>
      <c r="D1276" s="69">
        <v>0</v>
      </c>
      <c r="E1276" s="4">
        <v>0</v>
      </c>
      <c r="F1276" s="69">
        <v>0</v>
      </c>
    </row>
    <row r="1277" spans="1:6" ht="15.75" hidden="1" customHeight="1" x14ac:dyDescent="0.25">
      <c r="A1277" s="4" t="s">
        <v>362</v>
      </c>
      <c r="B1277" s="4">
        <v>5</v>
      </c>
      <c r="C1277" s="4">
        <v>7</v>
      </c>
      <c r="D1277" s="69">
        <v>1082340</v>
      </c>
      <c r="E1277" s="4">
        <v>6</v>
      </c>
      <c r="F1277" s="69">
        <v>927720</v>
      </c>
    </row>
    <row r="1278" spans="1:6" ht="15.75" hidden="1" customHeight="1" x14ac:dyDescent="0.25">
      <c r="A1278" s="4" t="s">
        <v>362</v>
      </c>
      <c r="B1278" s="4">
        <v>6</v>
      </c>
      <c r="C1278" s="4">
        <v>3</v>
      </c>
      <c r="D1278" s="69">
        <v>628506</v>
      </c>
      <c r="E1278" s="4">
        <v>2</v>
      </c>
      <c r="F1278" s="69">
        <v>419004</v>
      </c>
    </row>
    <row r="1279" spans="1:6" ht="15.75" hidden="1" customHeight="1" x14ac:dyDescent="0.25">
      <c r="A1279" s="4" t="s">
        <v>362</v>
      </c>
      <c r="B1279" s="4">
        <v>7</v>
      </c>
      <c r="C1279" s="4"/>
      <c r="D1279" s="69">
        <v>0</v>
      </c>
      <c r="E1279" s="4">
        <v>0</v>
      </c>
      <c r="F1279" s="69">
        <v>0</v>
      </c>
    </row>
    <row r="1280" spans="1:6" ht="15.75" hidden="1" customHeight="1" x14ac:dyDescent="0.25">
      <c r="A1280" s="4" t="s">
        <v>362</v>
      </c>
      <c r="B1280" s="4">
        <v>8</v>
      </c>
      <c r="C1280" s="4"/>
      <c r="D1280" s="69">
        <v>0</v>
      </c>
      <c r="E1280" s="4">
        <v>0</v>
      </c>
      <c r="F1280" s="69">
        <v>0</v>
      </c>
    </row>
    <row r="1281" spans="1:6" ht="15.75" hidden="1" customHeight="1" x14ac:dyDescent="0.25">
      <c r="A1281" s="4" t="s">
        <v>362</v>
      </c>
      <c r="B1281" s="4">
        <v>9</v>
      </c>
      <c r="C1281" s="4"/>
      <c r="D1281" s="69">
        <v>0</v>
      </c>
      <c r="E1281" s="4">
        <v>0</v>
      </c>
      <c r="F1281" s="69">
        <v>0</v>
      </c>
    </row>
    <row r="1282" spans="1:6" ht="15.75" hidden="1" customHeight="1" x14ac:dyDescent="0.25">
      <c r="A1282" s="4" t="s">
        <v>362</v>
      </c>
      <c r="B1282" s="4">
        <v>10</v>
      </c>
      <c r="C1282" s="4"/>
      <c r="D1282" s="69">
        <v>0</v>
      </c>
      <c r="E1282" s="4">
        <v>0</v>
      </c>
      <c r="F1282" s="69">
        <v>0</v>
      </c>
    </row>
    <row r="1283" spans="1:6" ht="15.75" hidden="1" customHeight="1" x14ac:dyDescent="0.25">
      <c r="A1283" s="4" t="s">
        <v>362</v>
      </c>
      <c r="B1283" s="4">
        <v>11</v>
      </c>
      <c r="C1283" s="4"/>
      <c r="D1283" s="69">
        <v>0</v>
      </c>
      <c r="E1283" s="4">
        <v>0</v>
      </c>
      <c r="F1283" s="69">
        <v>0</v>
      </c>
    </row>
    <row r="1284" spans="1:6" ht="15.75" hidden="1" customHeight="1" x14ac:dyDescent="0.25">
      <c r="A1284" s="4" t="s">
        <v>362</v>
      </c>
      <c r="B1284" s="4">
        <v>12</v>
      </c>
      <c r="C1284" s="4"/>
      <c r="D1284" s="69">
        <v>0</v>
      </c>
      <c r="E1284" s="4">
        <v>0</v>
      </c>
      <c r="F1284" s="69">
        <v>0</v>
      </c>
    </row>
    <row r="1285" spans="1:6" ht="15.75" hidden="1" customHeight="1" x14ac:dyDescent="0.25">
      <c r="A1285" s="4" t="s">
        <v>362</v>
      </c>
      <c r="B1285" s="4">
        <v>13</v>
      </c>
      <c r="C1285" s="4"/>
      <c r="D1285" s="69">
        <v>0</v>
      </c>
      <c r="E1285" s="4">
        <v>0</v>
      </c>
      <c r="F1285" s="69">
        <v>0</v>
      </c>
    </row>
    <row r="1286" spans="1:6" ht="15.75" hidden="1" customHeight="1" x14ac:dyDescent="0.25">
      <c r="A1286" s="4" t="s">
        <v>362</v>
      </c>
      <c r="B1286" s="4">
        <v>14</v>
      </c>
      <c r="C1286" s="4"/>
      <c r="D1286" s="69">
        <v>0</v>
      </c>
      <c r="E1286" s="4">
        <v>0</v>
      </c>
      <c r="F1286" s="69">
        <v>0</v>
      </c>
    </row>
    <row r="1287" spans="1:6" ht="15.75" hidden="1" customHeight="1" x14ac:dyDescent="0.25">
      <c r="A1287" s="4" t="s">
        <v>362</v>
      </c>
      <c r="B1287" s="4">
        <v>15</v>
      </c>
      <c r="C1287" s="4"/>
      <c r="D1287" s="69">
        <v>0</v>
      </c>
      <c r="E1287" s="4">
        <v>0</v>
      </c>
      <c r="F1287" s="69">
        <v>0</v>
      </c>
    </row>
    <row r="1288" spans="1:6" ht="15.75" hidden="1" customHeight="1" x14ac:dyDescent="0.25">
      <c r="A1288" s="4" t="s">
        <v>362</v>
      </c>
      <c r="B1288" s="4">
        <v>16</v>
      </c>
      <c r="C1288" s="4"/>
      <c r="D1288" s="69">
        <v>0</v>
      </c>
      <c r="E1288" s="4">
        <v>0</v>
      </c>
      <c r="F1288" s="69">
        <v>0</v>
      </c>
    </row>
    <row r="1289" spans="1:6" ht="15.75" hidden="1" customHeight="1" x14ac:dyDescent="0.25">
      <c r="A1289" s="4" t="s">
        <v>362</v>
      </c>
      <c r="B1289" s="4">
        <v>17</v>
      </c>
      <c r="C1289" s="4"/>
      <c r="D1289" s="69">
        <v>0</v>
      </c>
      <c r="E1289" s="4">
        <v>0</v>
      </c>
      <c r="F1289" s="69">
        <v>0</v>
      </c>
    </row>
    <row r="1290" spans="1:6" ht="15.75" hidden="1" customHeight="1" x14ac:dyDescent="0.25">
      <c r="A1290" s="4" t="s">
        <v>362</v>
      </c>
      <c r="B1290" s="4">
        <v>18</v>
      </c>
      <c r="C1290" s="4"/>
      <c r="D1290" s="69">
        <v>0</v>
      </c>
      <c r="E1290" s="4">
        <v>0</v>
      </c>
      <c r="F1290" s="69">
        <v>0</v>
      </c>
    </row>
    <row r="1291" spans="1:6" ht="15.75" hidden="1" customHeight="1" x14ac:dyDescent="0.25">
      <c r="A1291" s="4" t="s">
        <v>362</v>
      </c>
      <c r="B1291" s="4">
        <v>19</v>
      </c>
      <c r="C1291" s="4"/>
      <c r="D1291" s="69">
        <v>0</v>
      </c>
      <c r="E1291" s="4">
        <v>0</v>
      </c>
      <c r="F1291" s="69">
        <v>0</v>
      </c>
    </row>
    <row r="1292" spans="1:6" ht="15.75" hidden="1" customHeight="1" x14ac:dyDescent="0.25">
      <c r="A1292" s="4" t="s">
        <v>362</v>
      </c>
      <c r="B1292" s="4">
        <v>20</v>
      </c>
      <c r="C1292" s="4"/>
      <c r="D1292" s="69">
        <v>0</v>
      </c>
      <c r="E1292" s="4">
        <v>0</v>
      </c>
      <c r="F1292" s="69">
        <v>0</v>
      </c>
    </row>
    <row r="1293" spans="1:6" ht="15.75" hidden="1" customHeight="1" x14ac:dyDescent="0.25">
      <c r="A1293" s="4" t="s">
        <v>362</v>
      </c>
      <c r="B1293" s="4">
        <v>21</v>
      </c>
      <c r="C1293" s="4"/>
      <c r="D1293" s="69">
        <v>0</v>
      </c>
      <c r="E1293" s="4">
        <v>0</v>
      </c>
      <c r="F1293" s="69">
        <v>0</v>
      </c>
    </row>
    <row r="1294" spans="1:6" ht="15.75" hidden="1" customHeight="1" x14ac:dyDescent="0.25">
      <c r="A1294" s="4" t="s">
        <v>362</v>
      </c>
      <c r="B1294" s="4">
        <v>22</v>
      </c>
      <c r="C1294" s="4"/>
      <c r="D1294" s="69">
        <v>0</v>
      </c>
      <c r="E1294" s="4">
        <v>0</v>
      </c>
      <c r="F1294" s="69">
        <v>0</v>
      </c>
    </row>
    <row r="1295" spans="1:6" ht="15.75" hidden="1" customHeight="1" x14ac:dyDescent="0.25">
      <c r="A1295" s="4" t="s">
        <v>362</v>
      </c>
      <c r="B1295" s="4">
        <v>23</v>
      </c>
      <c r="C1295" s="4"/>
      <c r="D1295" s="69">
        <v>0</v>
      </c>
      <c r="E1295" s="4">
        <v>0</v>
      </c>
      <c r="F1295" s="69">
        <v>0</v>
      </c>
    </row>
    <row r="1296" spans="1:6" ht="15.75" hidden="1" customHeight="1" x14ac:dyDescent="0.25">
      <c r="A1296" s="4" t="s">
        <v>362</v>
      </c>
      <c r="B1296" s="4">
        <v>24</v>
      </c>
      <c r="C1296" s="4"/>
      <c r="D1296" s="69">
        <v>0</v>
      </c>
      <c r="E1296" s="4">
        <v>0</v>
      </c>
      <c r="F1296" s="69">
        <v>0</v>
      </c>
    </row>
    <row r="1297" spans="1:6" ht="15.75" hidden="1" customHeight="1" x14ac:dyDescent="0.25">
      <c r="A1297" s="4" t="s">
        <v>362</v>
      </c>
      <c r="B1297" s="4">
        <v>25</v>
      </c>
      <c r="C1297" s="4"/>
      <c r="D1297" s="69">
        <v>0</v>
      </c>
      <c r="E1297" s="4">
        <v>0</v>
      </c>
      <c r="F1297" s="69">
        <v>0</v>
      </c>
    </row>
    <row r="1298" spans="1:6" ht="15.75" hidden="1" customHeight="1" x14ac:dyDescent="0.25">
      <c r="A1298" s="4" t="s">
        <v>362</v>
      </c>
      <c r="B1298" s="4">
        <v>26</v>
      </c>
      <c r="C1298" s="4"/>
      <c r="D1298" s="69">
        <v>0</v>
      </c>
      <c r="E1298" s="4">
        <v>0</v>
      </c>
      <c r="F1298" s="69">
        <v>0</v>
      </c>
    </row>
    <row r="1299" spans="1:6" ht="15.75" hidden="1" customHeight="1" x14ac:dyDescent="0.25">
      <c r="A1299" s="4" t="s">
        <v>362</v>
      </c>
      <c r="B1299" s="4">
        <v>27</v>
      </c>
      <c r="C1299" s="4">
        <v>4.32</v>
      </c>
      <c r="D1299" s="69">
        <v>397440</v>
      </c>
      <c r="E1299" s="4">
        <v>0</v>
      </c>
      <c r="F1299" s="69">
        <v>0</v>
      </c>
    </row>
    <row r="1300" spans="1:6" ht="15.75" hidden="1" customHeight="1" x14ac:dyDescent="0.25">
      <c r="A1300" s="4" t="s">
        <v>362</v>
      </c>
      <c r="B1300" s="4">
        <v>28</v>
      </c>
      <c r="C1300" s="4"/>
      <c r="D1300" s="69">
        <v>0</v>
      </c>
      <c r="E1300" s="4">
        <v>0</v>
      </c>
      <c r="F1300" s="69">
        <v>0</v>
      </c>
    </row>
    <row r="1301" spans="1:6" ht="15.75" hidden="1" customHeight="1" x14ac:dyDescent="0.25">
      <c r="A1301" s="4" t="s">
        <v>362</v>
      </c>
      <c r="B1301" s="4">
        <v>29</v>
      </c>
      <c r="C1301" s="4"/>
      <c r="D1301" s="69">
        <v>0</v>
      </c>
      <c r="E1301" s="4">
        <v>0</v>
      </c>
      <c r="F1301" s="69">
        <v>0</v>
      </c>
    </row>
    <row r="1302" spans="1:6" ht="15.75" hidden="1" customHeight="1" x14ac:dyDescent="0.25">
      <c r="A1302" s="4" t="s">
        <v>362</v>
      </c>
      <c r="B1302" s="4">
        <v>30</v>
      </c>
      <c r="C1302" s="4">
        <v>5</v>
      </c>
      <c r="D1302" s="69">
        <v>65980</v>
      </c>
      <c r="E1302" s="4">
        <v>6</v>
      </c>
      <c r="F1302" s="69">
        <v>79176</v>
      </c>
    </row>
    <row r="1303" spans="1:6" ht="15.75" hidden="1" customHeight="1" x14ac:dyDescent="0.25">
      <c r="A1303" s="4" t="s">
        <v>362</v>
      </c>
      <c r="B1303" s="4">
        <v>31</v>
      </c>
      <c r="C1303" s="4"/>
      <c r="D1303" s="69">
        <v>0</v>
      </c>
      <c r="E1303" s="4">
        <v>0</v>
      </c>
      <c r="F1303" s="69">
        <v>0</v>
      </c>
    </row>
    <row r="1304" spans="1:6" ht="15.75" hidden="1" customHeight="1" x14ac:dyDescent="0.25">
      <c r="A1304" s="4" t="s">
        <v>363</v>
      </c>
      <c r="B1304" s="4">
        <v>1</v>
      </c>
      <c r="C1304" s="4"/>
      <c r="D1304" s="69">
        <v>0</v>
      </c>
      <c r="E1304" s="4">
        <v>0</v>
      </c>
      <c r="F1304" s="69">
        <v>0</v>
      </c>
    </row>
    <row r="1305" spans="1:6" ht="15.75" hidden="1" customHeight="1" x14ac:dyDescent="0.25">
      <c r="A1305" s="4" t="s">
        <v>363</v>
      </c>
      <c r="B1305" s="4">
        <v>2</v>
      </c>
      <c r="C1305" s="4"/>
      <c r="D1305" s="69">
        <v>0</v>
      </c>
      <c r="E1305" s="4">
        <v>0</v>
      </c>
      <c r="F1305" s="69">
        <v>0</v>
      </c>
    </row>
    <row r="1306" spans="1:6" ht="15.75" hidden="1" customHeight="1" x14ac:dyDescent="0.25">
      <c r="A1306" s="4" t="s">
        <v>363</v>
      </c>
      <c r="B1306" s="4">
        <v>3</v>
      </c>
      <c r="C1306" s="4"/>
      <c r="D1306" s="69">
        <v>0</v>
      </c>
      <c r="E1306" s="4">
        <v>0</v>
      </c>
      <c r="F1306" s="69">
        <v>0</v>
      </c>
    </row>
    <row r="1307" spans="1:6" ht="15.75" hidden="1" customHeight="1" x14ac:dyDescent="0.25">
      <c r="A1307" s="4" t="s">
        <v>363</v>
      </c>
      <c r="B1307" s="4">
        <v>4</v>
      </c>
      <c r="C1307" s="4"/>
      <c r="D1307" s="69">
        <v>0</v>
      </c>
      <c r="E1307" s="4">
        <v>0</v>
      </c>
      <c r="F1307" s="69">
        <v>0</v>
      </c>
    </row>
    <row r="1308" spans="1:6" ht="15.75" hidden="1" customHeight="1" x14ac:dyDescent="0.25">
      <c r="A1308" s="4" t="s">
        <v>363</v>
      </c>
      <c r="B1308" s="4">
        <v>5</v>
      </c>
      <c r="C1308" s="4">
        <v>6</v>
      </c>
      <c r="D1308" s="69">
        <v>927720</v>
      </c>
      <c r="E1308" s="4">
        <v>12</v>
      </c>
      <c r="F1308" s="69">
        <v>1855440</v>
      </c>
    </row>
    <row r="1309" spans="1:6" ht="15.75" hidden="1" customHeight="1" x14ac:dyDescent="0.25">
      <c r="A1309" s="4" t="s">
        <v>363</v>
      </c>
      <c r="B1309" s="4">
        <v>6</v>
      </c>
      <c r="C1309" s="4">
        <v>2</v>
      </c>
      <c r="D1309" s="69">
        <v>419004</v>
      </c>
      <c r="E1309" s="4">
        <v>0</v>
      </c>
      <c r="F1309" s="69">
        <v>0</v>
      </c>
    </row>
    <row r="1310" spans="1:6" ht="15.75" hidden="1" customHeight="1" x14ac:dyDescent="0.25">
      <c r="A1310" s="4" t="s">
        <v>363</v>
      </c>
      <c r="B1310" s="4">
        <v>7</v>
      </c>
      <c r="C1310" s="4">
        <v>1</v>
      </c>
      <c r="D1310" s="69">
        <v>258800</v>
      </c>
      <c r="E1310" s="4">
        <v>0</v>
      </c>
      <c r="F1310" s="69">
        <v>0</v>
      </c>
    </row>
    <row r="1311" spans="1:6" ht="15.75" hidden="1" customHeight="1" x14ac:dyDescent="0.25">
      <c r="A1311" s="4" t="s">
        <v>363</v>
      </c>
      <c r="B1311" s="4">
        <v>8</v>
      </c>
      <c r="C1311" s="4"/>
      <c r="D1311" s="69">
        <v>0</v>
      </c>
      <c r="E1311" s="4">
        <v>3</v>
      </c>
      <c r="F1311" s="69">
        <v>522999</v>
      </c>
    </row>
    <row r="1312" spans="1:6" ht="15.75" hidden="1" customHeight="1" x14ac:dyDescent="0.25">
      <c r="A1312" s="4" t="s">
        <v>363</v>
      </c>
      <c r="B1312" s="4">
        <v>9</v>
      </c>
      <c r="C1312" s="4"/>
      <c r="D1312" s="69">
        <v>0</v>
      </c>
      <c r="E1312" s="4">
        <v>0</v>
      </c>
      <c r="F1312" s="69">
        <v>0</v>
      </c>
    </row>
    <row r="1313" spans="1:6" ht="15.75" hidden="1" customHeight="1" x14ac:dyDescent="0.25">
      <c r="A1313" s="4" t="s">
        <v>363</v>
      </c>
      <c r="B1313" s="4">
        <v>10</v>
      </c>
      <c r="C1313" s="4"/>
      <c r="D1313" s="69">
        <v>0</v>
      </c>
      <c r="E1313" s="4">
        <v>0</v>
      </c>
      <c r="F1313" s="69">
        <v>0</v>
      </c>
    </row>
    <row r="1314" spans="1:6" ht="15.75" hidden="1" customHeight="1" x14ac:dyDescent="0.25">
      <c r="A1314" s="4" t="s">
        <v>363</v>
      </c>
      <c r="B1314" s="4">
        <v>11</v>
      </c>
      <c r="C1314" s="4"/>
      <c r="D1314" s="69">
        <v>0</v>
      </c>
      <c r="E1314" s="4">
        <v>0</v>
      </c>
      <c r="F1314" s="69">
        <v>0</v>
      </c>
    </row>
    <row r="1315" spans="1:6" ht="15.75" hidden="1" customHeight="1" x14ac:dyDescent="0.25">
      <c r="A1315" s="4" t="s">
        <v>363</v>
      </c>
      <c r="B1315" s="4">
        <v>12</v>
      </c>
      <c r="C1315" s="4"/>
      <c r="D1315" s="69">
        <v>0</v>
      </c>
      <c r="E1315" s="4">
        <v>0</v>
      </c>
      <c r="F1315" s="69">
        <v>0</v>
      </c>
    </row>
    <row r="1316" spans="1:6" ht="15.75" hidden="1" customHeight="1" x14ac:dyDescent="0.25">
      <c r="A1316" s="4" t="s">
        <v>363</v>
      </c>
      <c r="B1316" s="4">
        <v>13</v>
      </c>
      <c r="C1316" s="4"/>
      <c r="D1316" s="69">
        <v>0</v>
      </c>
      <c r="E1316" s="4">
        <v>0</v>
      </c>
      <c r="F1316" s="69">
        <v>0</v>
      </c>
    </row>
    <row r="1317" spans="1:6" ht="15.75" hidden="1" customHeight="1" x14ac:dyDescent="0.25">
      <c r="A1317" s="4" t="s">
        <v>363</v>
      </c>
      <c r="B1317" s="4">
        <v>14</v>
      </c>
      <c r="C1317" s="4"/>
      <c r="D1317" s="69">
        <v>0</v>
      </c>
      <c r="E1317" s="4">
        <v>0</v>
      </c>
      <c r="F1317" s="69">
        <v>0</v>
      </c>
    </row>
    <row r="1318" spans="1:6" ht="15.75" hidden="1" customHeight="1" x14ac:dyDescent="0.25">
      <c r="A1318" s="4" t="s">
        <v>363</v>
      </c>
      <c r="B1318" s="4">
        <v>15</v>
      </c>
      <c r="C1318" s="4"/>
      <c r="D1318" s="69">
        <v>0</v>
      </c>
      <c r="E1318" s="4">
        <v>0</v>
      </c>
      <c r="F1318" s="69">
        <v>0</v>
      </c>
    </row>
    <row r="1319" spans="1:6" ht="15.75" hidden="1" customHeight="1" x14ac:dyDescent="0.25">
      <c r="A1319" s="4" t="s">
        <v>363</v>
      </c>
      <c r="B1319" s="4">
        <v>16</v>
      </c>
      <c r="C1319" s="4"/>
      <c r="D1319" s="69">
        <v>0</v>
      </c>
      <c r="E1319" s="4">
        <v>0</v>
      </c>
      <c r="F1319" s="69">
        <v>0</v>
      </c>
    </row>
    <row r="1320" spans="1:6" ht="15.75" hidden="1" customHeight="1" x14ac:dyDescent="0.25">
      <c r="A1320" s="4" t="s">
        <v>363</v>
      </c>
      <c r="B1320" s="4">
        <v>17</v>
      </c>
      <c r="C1320" s="4"/>
      <c r="D1320" s="69">
        <v>0</v>
      </c>
      <c r="E1320" s="4">
        <v>0</v>
      </c>
      <c r="F1320" s="69">
        <v>0</v>
      </c>
    </row>
    <row r="1321" spans="1:6" ht="15.75" hidden="1" customHeight="1" x14ac:dyDescent="0.25">
      <c r="A1321" s="4" t="s">
        <v>363</v>
      </c>
      <c r="B1321" s="4">
        <v>18</v>
      </c>
      <c r="C1321" s="4">
        <v>1</v>
      </c>
      <c r="D1321" s="69">
        <v>139480</v>
      </c>
      <c r="E1321" s="4">
        <v>0</v>
      </c>
      <c r="F1321" s="69">
        <v>0</v>
      </c>
    </row>
    <row r="1322" spans="1:6" ht="15.75" hidden="1" customHeight="1" x14ac:dyDescent="0.25">
      <c r="A1322" s="4" t="s">
        <v>363</v>
      </c>
      <c r="B1322" s="4">
        <v>19</v>
      </c>
      <c r="C1322" s="4">
        <v>2</v>
      </c>
      <c r="D1322" s="69">
        <v>257714</v>
      </c>
      <c r="E1322" s="4">
        <v>0</v>
      </c>
      <c r="F1322" s="69">
        <v>0</v>
      </c>
    </row>
    <row r="1323" spans="1:6" ht="15.75" hidden="1" customHeight="1" x14ac:dyDescent="0.25">
      <c r="A1323" s="4" t="s">
        <v>363</v>
      </c>
      <c r="B1323" s="4">
        <v>20</v>
      </c>
      <c r="C1323" s="4"/>
      <c r="D1323" s="69">
        <v>0</v>
      </c>
      <c r="E1323" s="4">
        <v>0</v>
      </c>
      <c r="F1323" s="69">
        <v>0</v>
      </c>
    </row>
    <row r="1324" spans="1:6" ht="15.75" hidden="1" customHeight="1" x14ac:dyDescent="0.25">
      <c r="A1324" s="4" t="s">
        <v>363</v>
      </c>
      <c r="B1324" s="4">
        <v>21</v>
      </c>
      <c r="C1324" s="4"/>
      <c r="D1324" s="69">
        <v>0</v>
      </c>
      <c r="E1324" s="4">
        <v>0</v>
      </c>
      <c r="F1324" s="69">
        <v>0</v>
      </c>
    </row>
    <row r="1325" spans="1:6" ht="15.75" hidden="1" customHeight="1" x14ac:dyDescent="0.25">
      <c r="A1325" s="4" t="s">
        <v>363</v>
      </c>
      <c r="B1325" s="4">
        <v>22</v>
      </c>
      <c r="C1325" s="4"/>
      <c r="D1325" s="69">
        <v>0</v>
      </c>
      <c r="E1325" s="4">
        <v>0</v>
      </c>
      <c r="F1325" s="69">
        <v>0</v>
      </c>
    </row>
    <row r="1326" spans="1:6" ht="15.75" hidden="1" customHeight="1" x14ac:dyDescent="0.25">
      <c r="A1326" s="4" t="s">
        <v>363</v>
      </c>
      <c r="B1326" s="4">
        <v>23</v>
      </c>
      <c r="C1326" s="4"/>
      <c r="D1326" s="69">
        <v>0</v>
      </c>
      <c r="E1326" s="4">
        <v>0</v>
      </c>
      <c r="F1326" s="69">
        <v>0</v>
      </c>
    </row>
    <row r="1327" spans="1:6" ht="15.75" hidden="1" customHeight="1" x14ac:dyDescent="0.25">
      <c r="A1327" s="4" t="s">
        <v>363</v>
      </c>
      <c r="B1327" s="4">
        <v>24</v>
      </c>
      <c r="C1327" s="4"/>
      <c r="D1327" s="69">
        <v>0</v>
      </c>
      <c r="E1327" s="4">
        <v>0</v>
      </c>
      <c r="F1327" s="69">
        <v>0</v>
      </c>
    </row>
    <row r="1328" spans="1:6" ht="15.75" hidden="1" customHeight="1" x14ac:dyDescent="0.25">
      <c r="A1328" s="4" t="s">
        <v>363</v>
      </c>
      <c r="B1328" s="4">
        <v>25</v>
      </c>
      <c r="C1328" s="4"/>
      <c r="D1328" s="69">
        <v>0</v>
      </c>
      <c r="E1328" s="4">
        <v>0</v>
      </c>
      <c r="F1328" s="69">
        <v>0</v>
      </c>
    </row>
    <row r="1329" spans="1:6" ht="15.75" hidden="1" customHeight="1" x14ac:dyDescent="0.25">
      <c r="A1329" s="4" t="s">
        <v>363</v>
      </c>
      <c r="B1329" s="4">
        <v>26</v>
      </c>
      <c r="C1329" s="4"/>
      <c r="D1329" s="69">
        <v>0</v>
      </c>
      <c r="E1329" s="4">
        <v>0</v>
      </c>
      <c r="F1329" s="69">
        <v>0</v>
      </c>
    </row>
    <row r="1330" spans="1:6" ht="15.75" hidden="1" customHeight="1" x14ac:dyDescent="0.25">
      <c r="A1330" s="4" t="s">
        <v>363</v>
      </c>
      <c r="B1330" s="4">
        <v>27</v>
      </c>
      <c r="C1330" s="4"/>
      <c r="D1330" s="69">
        <v>0</v>
      </c>
      <c r="E1330" s="4">
        <v>0</v>
      </c>
      <c r="F1330" s="69">
        <v>0</v>
      </c>
    </row>
    <row r="1331" spans="1:6" ht="15.75" hidden="1" customHeight="1" x14ac:dyDescent="0.25">
      <c r="A1331" s="4" t="s">
        <v>363</v>
      </c>
      <c r="B1331" s="4">
        <v>28</v>
      </c>
      <c r="C1331" s="4"/>
      <c r="D1331" s="69">
        <v>0</v>
      </c>
      <c r="E1331" s="4">
        <v>0</v>
      </c>
      <c r="F1331" s="69">
        <v>0</v>
      </c>
    </row>
    <row r="1332" spans="1:6" ht="15.75" hidden="1" customHeight="1" x14ac:dyDescent="0.25">
      <c r="A1332" s="4" t="s">
        <v>363</v>
      </c>
      <c r="B1332" s="4">
        <v>29</v>
      </c>
      <c r="C1332" s="4"/>
      <c r="D1332" s="69">
        <v>0</v>
      </c>
      <c r="E1332" s="4">
        <v>0</v>
      </c>
      <c r="F1332" s="69">
        <v>0</v>
      </c>
    </row>
    <row r="1333" spans="1:6" ht="15.75" hidden="1" customHeight="1" x14ac:dyDescent="0.25">
      <c r="A1333" s="4" t="s">
        <v>363</v>
      </c>
      <c r="B1333" s="4">
        <v>30</v>
      </c>
      <c r="C1333" s="4">
        <v>6</v>
      </c>
      <c r="D1333" s="69">
        <v>79176</v>
      </c>
      <c r="E1333" s="4">
        <v>6</v>
      </c>
      <c r="F1333" s="69">
        <v>79176</v>
      </c>
    </row>
    <row r="1334" spans="1:6" ht="15.75" hidden="1" customHeight="1" x14ac:dyDescent="0.25">
      <c r="A1334" s="4" t="s">
        <v>363</v>
      </c>
      <c r="B1334" s="4">
        <v>31</v>
      </c>
      <c r="C1334" s="4"/>
      <c r="D1334" s="69">
        <v>0</v>
      </c>
      <c r="E1334" s="4">
        <v>0</v>
      </c>
      <c r="F1334" s="69">
        <v>0</v>
      </c>
    </row>
    <row r="1335" spans="1:6" ht="15.75" hidden="1" customHeight="1" x14ac:dyDescent="0.25">
      <c r="A1335" s="4" t="s">
        <v>364</v>
      </c>
      <c r="B1335" s="4">
        <v>1</v>
      </c>
      <c r="C1335" s="4"/>
      <c r="D1335" s="69">
        <v>0</v>
      </c>
      <c r="E1335" s="4">
        <v>0</v>
      </c>
      <c r="F1335" s="69">
        <v>0</v>
      </c>
    </row>
    <row r="1336" spans="1:6" ht="15.75" hidden="1" customHeight="1" x14ac:dyDescent="0.25">
      <c r="A1336" s="4" t="s">
        <v>364</v>
      </c>
      <c r="B1336" s="4">
        <v>2</v>
      </c>
      <c r="C1336" s="4"/>
      <c r="D1336" s="69">
        <v>0</v>
      </c>
      <c r="E1336" s="4">
        <v>0</v>
      </c>
      <c r="F1336" s="69">
        <v>0</v>
      </c>
    </row>
    <row r="1337" spans="1:6" ht="15.75" hidden="1" customHeight="1" x14ac:dyDescent="0.25">
      <c r="A1337" s="4" t="s">
        <v>364</v>
      </c>
      <c r="B1337" s="4">
        <v>3</v>
      </c>
      <c r="C1337" s="4"/>
      <c r="D1337" s="69">
        <v>0</v>
      </c>
      <c r="E1337" s="4">
        <v>0</v>
      </c>
      <c r="F1337" s="69">
        <v>0</v>
      </c>
    </row>
    <row r="1338" spans="1:6" ht="15.75" hidden="1" customHeight="1" x14ac:dyDescent="0.25">
      <c r="A1338" s="4" t="s">
        <v>364</v>
      </c>
      <c r="B1338" s="4">
        <v>4</v>
      </c>
      <c r="C1338" s="4"/>
      <c r="D1338" s="69">
        <v>0</v>
      </c>
      <c r="E1338" s="4">
        <v>0</v>
      </c>
      <c r="F1338" s="69">
        <v>0</v>
      </c>
    </row>
    <row r="1339" spans="1:6" ht="15.75" hidden="1" customHeight="1" x14ac:dyDescent="0.25">
      <c r="A1339" s="4" t="s">
        <v>364</v>
      </c>
      <c r="B1339" s="4">
        <v>5</v>
      </c>
      <c r="C1339" s="4">
        <v>5</v>
      </c>
      <c r="D1339" s="69">
        <v>773100</v>
      </c>
      <c r="E1339" s="4">
        <v>0</v>
      </c>
      <c r="F1339" s="69">
        <v>0</v>
      </c>
    </row>
    <row r="1340" spans="1:6" ht="15.75" hidden="1" customHeight="1" x14ac:dyDescent="0.25">
      <c r="A1340" s="4" t="s">
        <v>364</v>
      </c>
      <c r="B1340" s="4">
        <v>6</v>
      </c>
      <c r="C1340" s="4"/>
      <c r="D1340" s="69">
        <v>0</v>
      </c>
      <c r="E1340" s="4">
        <v>0</v>
      </c>
      <c r="F1340" s="69">
        <v>0</v>
      </c>
    </row>
    <row r="1341" spans="1:6" ht="15.75" hidden="1" customHeight="1" x14ac:dyDescent="0.25">
      <c r="A1341" s="4" t="s">
        <v>364</v>
      </c>
      <c r="B1341" s="4">
        <v>7</v>
      </c>
      <c r="C1341" s="4">
        <v>0</v>
      </c>
      <c r="D1341" s="69">
        <v>0</v>
      </c>
      <c r="E1341" s="4">
        <v>0</v>
      </c>
      <c r="F1341" s="69">
        <v>0</v>
      </c>
    </row>
    <row r="1342" spans="1:6" ht="15.75" hidden="1" customHeight="1" x14ac:dyDescent="0.25">
      <c r="A1342" s="4" t="s">
        <v>364</v>
      </c>
      <c r="B1342" s="4">
        <v>8</v>
      </c>
      <c r="C1342" s="4"/>
      <c r="D1342" s="69">
        <v>0</v>
      </c>
      <c r="E1342" s="4">
        <v>0</v>
      </c>
      <c r="F1342" s="69">
        <v>0</v>
      </c>
    </row>
    <row r="1343" spans="1:6" ht="15.75" hidden="1" customHeight="1" x14ac:dyDescent="0.25">
      <c r="A1343" s="4" t="s">
        <v>364</v>
      </c>
      <c r="B1343" s="4">
        <v>9</v>
      </c>
      <c r="C1343" s="4"/>
      <c r="D1343" s="69">
        <v>0</v>
      </c>
      <c r="E1343" s="4">
        <v>0</v>
      </c>
      <c r="F1343" s="69">
        <v>0</v>
      </c>
    </row>
    <row r="1344" spans="1:6" ht="15.75" hidden="1" customHeight="1" x14ac:dyDescent="0.25">
      <c r="A1344" s="4" t="s">
        <v>364</v>
      </c>
      <c r="B1344" s="4">
        <v>10</v>
      </c>
      <c r="C1344" s="4"/>
      <c r="D1344" s="69">
        <v>0</v>
      </c>
      <c r="E1344" s="4">
        <v>0</v>
      </c>
      <c r="F1344" s="69">
        <v>0</v>
      </c>
    </row>
    <row r="1345" spans="1:6" ht="15.75" hidden="1" customHeight="1" x14ac:dyDescent="0.25">
      <c r="A1345" s="4" t="s">
        <v>364</v>
      </c>
      <c r="B1345" s="4">
        <v>11</v>
      </c>
      <c r="C1345" s="4"/>
      <c r="D1345" s="69">
        <v>0</v>
      </c>
      <c r="E1345" s="4">
        <v>0</v>
      </c>
      <c r="F1345" s="69">
        <v>0</v>
      </c>
    </row>
    <row r="1346" spans="1:6" ht="15.75" hidden="1" customHeight="1" x14ac:dyDescent="0.25">
      <c r="A1346" s="4" t="s">
        <v>364</v>
      </c>
      <c r="B1346" s="4">
        <v>12</v>
      </c>
      <c r="C1346" s="4"/>
      <c r="D1346" s="69">
        <v>0</v>
      </c>
      <c r="E1346" s="4">
        <v>0</v>
      </c>
      <c r="F1346" s="69">
        <v>0</v>
      </c>
    </row>
    <row r="1347" spans="1:6" ht="15.75" hidden="1" customHeight="1" x14ac:dyDescent="0.25">
      <c r="A1347" s="4" t="s">
        <v>364</v>
      </c>
      <c r="B1347" s="4">
        <v>13</v>
      </c>
      <c r="C1347" s="4"/>
      <c r="D1347" s="69">
        <v>0</v>
      </c>
      <c r="E1347" s="4">
        <v>0</v>
      </c>
      <c r="F1347" s="69">
        <v>0</v>
      </c>
    </row>
    <row r="1348" spans="1:6" ht="15.75" hidden="1" customHeight="1" x14ac:dyDescent="0.25">
      <c r="A1348" s="4" t="s">
        <v>364</v>
      </c>
      <c r="B1348" s="4">
        <v>14</v>
      </c>
      <c r="C1348" s="4"/>
      <c r="D1348" s="69">
        <v>0</v>
      </c>
      <c r="E1348" s="4">
        <v>0</v>
      </c>
      <c r="F1348" s="69">
        <v>0</v>
      </c>
    </row>
    <row r="1349" spans="1:6" ht="15.75" hidden="1" customHeight="1" x14ac:dyDescent="0.25">
      <c r="A1349" s="4" t="s">
        <v>364</v>
      </c>
      <c r="B1349" s="4">
        <v>15</v>
      </c>
      <c r="C1349" s="4"/>
      <c r="D1349" s="69">
        <v>0</v>
      </c>
      <c r="E1349" s="4">
        <v>0</v>
      </c>
      <c r="F1349" s="69">
        <v>0</v>
      </c>
    </row>
    <row r="1350" spans="1:6" ht="15.75" hidden="1" customHeight="1" x14ac:dyDescent="0.25">
      <c r="A1350" s="4" t="s">
        <v>364</v>
      </c>
      <c r="B1350" s="4">
        <v>16</v>
      </c>
      <c r="C1350" s="4"/>
      <c r="D1350" s="69">
        <v>0</v>
      </c>
      <c r="E1350" s="4">
        <v>0</v>
      </c>
      <c r="F1350" s="69">
        <v>0</v>
      </c>
    </row>
    <row r="1351" spans="1:6" ht="15.75" hidden="1" customHeight="1" x14ac:dyDescent="0.25">
      <c r="A1351" s="4" t="s">
        <v>364</v>
      </c>
      <c r="B1351" s="4">
        <v>17</v>
      </c>
      <c r="C1351" s="4"/>
      <c r="D1351" s="69">
        <v>0</v>
      </c>
      <c r="E1351" s="4">
        <v>0</v>
      </c>
      <c r="F1351" s="69">
        <v>0</v>
      </c>
    </row>
    <row r="1352" spans="1:6" ht="15.75" hidden="1" customHeight="1" x14ac:dyDescent="0.25">
      <c r="A1352" s="4" t="s">
        <v>364</v>
      </c>
      <c r="B1352" s="4">
        <v>18</v>
      </c>
      <c r="C1352" s="4">
        <v>2</v>
      </c>
      <c r="D1352" s="69">
        <v>278960</v>
      </c>
      <c r="E1352" s="4">
        <v>0</v>
      </c>
      <c r="F1352" s="69">
        <v>0</v>
      </c>
    </row>
    <row r="1353" spans="1:6" ht="15.75" hidden="1" customHeight="1" x14ac:dyDescent="0.25">
      <c r="A1353" s="4" t="s">
        <v>364</v>
      </c>
      <c r="B1353" s="4">
        <v>19</v>
      </c>
      <c r="C1353" s="4"/>
      <c r="D1353" s="69">
        <v>0</v>
      </c>
      <c r="E1353" s="4">
        <v>0</v>
      </c>
      <c r="F1353" s="69">
        <v>0</v>
      </c>
    </row>
    <row r="1354" spans="1:6" ht="15.75" hidden="1" customHeight="1" x14ac:dyDescent="0.25">
      <c r="A1354" s="4" t="s">
        <v>364</v>
      </c>
      <c r="B1354" s="4">
        <v>20</v>
      </c>
      <c r="C1354" s="4"/>
      <c r="D1354" s="69">
        <v>0</v>
      </c>
      <c r="E1354" s="4">
        <v>0</v>
      </c>
      <c r="F1354" s="69">
        <v>0</v>
      </c>
    </row>
    <row r="1355" spans="1:6" ht="15.75" hidden="1" customHeight="1" x14ac:dyDescent="0.25">
      <c r="A1355" s="4" t="s">
        <v>364</v>
      </c>
      <c r="B1355" s="4">
        <v>21</v>
      </c>
      <c r="C1355" s="4">
        <v>7</v>
      </c>
      <c r="D1355" s="69">
        <v>1710513</v>
      </c>
      <c r="E1355" s="4">
        <v>0</v>
      </c>
      <c r="F1355" s="69">
        <v>0</v>
      </c>
    </row>
    <row r="1356" spans="1:6" ht="15.75" hidden="1" customHeight="1" x14ac:dyDescent="0.25">
      <c r="A1356" s="4" t="s">
        <v>364</v>
      </c>
      <c r="B1356" s="4">
        <v>22</v>
      </c>
      <c r="C1356" s="4"/>
      <c r="D1356" s="69">
        <v>0</v>
      </c>
      <c r="E1356" s="4">
        <v>0</v>
      </c>
      <c r="F1356" s="69">
        <v>0</v>
      </c>
    </row>
    <row r="1357" spans="1:6" ht="15.75" hidden="1" customHeight="1" x14ac:dyDescent="0.25">
      <c r="A1357" s="4" t="s">
        <v>364</v>
      </c>
      <c r="B1357" s="4">
        <v>23</v>
      </c>
      <c r="C1357" s="4"/>
      <c r="D1357" s="69">
        <v>0</v>
      </c>
      <c r="E1357" s="4">
        <v>0</v>
      </c>
      <c r="F1357" s="69">
        <v>0</v>
      </c>
    </row>
    <row r="1358" spans="1:6" ht="15.75" hidden="1" customHeight="1" x14ac:dyDescent="0.25">
      <c r="A1358" s="4" t="s">
        <v>364</v>
      </c>
      <c r="B1358" s="4">
        <v>24</v>
      </c>
      <c r="C1358" s="4"/>
      <c r="D1358" s="69">
        <v>0</v>
      </c>
      <c r="E1358" s="4">
        <v>0</v>
      </c>
      <c r="F1358" s="69">
        <v>0</v>
      </c>
    </row>
    <row r="1359" spans="1:6" ht="15.75" hidden="1" customHeight="1" x14ac:dyDescent="0.25">
      <c r="A1359" s="4" t="s">
        <v>364</v>
      </c>
      <c r="B1359" s="4">
        <v>25</v>
      </c>
      <c r="C1359" s="4"/>
      <c r="D1359" s="69">
        <v>0</v>
      </c>
      <c r="E1359" s="4">
        <v>0</v>
      </c>
      <c r="F1359" s="69">
        <v>0</v>
      </c>
    </row>
    <row r="1360" spans="1:6" ht="15.75" hidden="1" customHeight="1" x14ac:dyDescent="0.25">
      <c r="A1360" s="4" t="s">
        <v>364</v>
      </c>
      <c r="B1360" s="4">
        <v>26</v>
      </c>
      <c r="C1360" s="4"/>
      <c r="D1360" s="69">
        <v>0</v>
      </c>
      <c r="E1360" s="4">
        <v>0</v>
      </c>
      <c r="F1360" s="69">
        <v>0</v>
      </c>
    </row>
    <row r="1361" spans="1:6" ht="15.75" hidden="1" customHeight="1" x14ac:dyDescent="0.25">
      <c r="A1361" s="4" t="s">
        <v>364</v>
      </c>
      <c r="B1361" s="4">
        <v>27</v>
      </c>
      <c r="C1361" s="4">
        <v>5</v>
      </c>
      <c r="D1361" s="69">
        <v>460000</v>
      </c>
      <c r="E1361" s="4">
        <v>0</v>
      </c>
      <c r="F1361" s="69">
        <v>0</v>
      </c>
    </row>
    <row r="1362" spans="1:6" ht="15.75" hidden="1" customHeight="1" x14ac:dyDescent="0.25">
      <c r="A1362" s="4" t="s">
        <v>364</v>
      </c>
      <c r="B1362" s="4">
        <v>28</v>
      </c>
      <c r="C1362" s="4"/>
      <c r="D1362" s="69">
        <v>0</v>
      </c>
      <c r="E1362" s="4">
        <v>0</v>
      </c>
      <c r="F1362" s="69">
        <v>0</v>
      </c>
    </row>
    <row r="1363" spans="1:6" ht="15.75" hidden="1" customHeight="1" x14ac:dyDescent="0.25">
      <c r="A1363" s="4" t="s">
        <v>364</v>
      </c>
      <c r="B1363" s="4">
        <v>29</v>
      </c>
      <c r="C1363" s="4"/>
      <c r="D1363" s="69">
        <v>0</v>
      </c>
      <c r="E1363" s="4">
        <v>0</v>
      </c>
      <c r="F1363" s="69">
        <v>0</v>
      </c>
    </row>
    <row r="1364" spans="1:6" ht="15.75" hidden="1" customHeight="1" x14ac:dyDescent="0.25">
      <c r="A1364" s="4" t="s">
        <v>364</v>
      </c>
      <c r="B1364" s="4">
        <v>30</v>
      </c>
      <c r="C1364" s="4">
        <v>2</v>
      </c>
      <c r="D1364" s="69">
        <v>26392</v>
      </c>
      <c r="E1364" s="4">
        <v>0</v>
      </c>
      <c r="F1364" s="69">
        <v>0</v>
      </c>
    </row>
    <row r="1365" spans="1:6" ht="15.75" hidden="1" customHeight="1" x14ac:dyDescent="0.25">
      <c r="A1365" s="4" t="s">
        <v>364</v>
      </c>
      <c r="B1365" s="4">
        <v>31</v>
      </c>
      <c r="C1365" s="4"/>
      <c r="D1365" s="69">
        <v>0</v>
      </c>
      <c r="E1365" s="4">
        <v>0</v>
      </c>
      <c r="F1365" s="69">
        <v>0</v>
      </c>
    </row>
    <row r="1366" spans="1:6" ht="15.75" hidden="1" customHeight="1" x14ac:dyDescent="0.25">
      <c r="A1366" s="4" t="s">
        <v>365</v>
      </c>
      <c r="B1366" s="4">
        <v>1</v>
      </c>
      <c r="C1366" s="4">
        <v>4.04</v>
      </c>
      <c r="D1366" s="69">
        <v>705533.48</v>
      </c>
      <c r="E1366" s="4">
        <v>0</v>
      </c>
      <c r="F1366" s="69">
        <v>0</v>
      </c>
    </row>
    <row r="1367" spans="1:6" ht="15.75" hidden="1" customHeight="1" x14ac:dyDescent="0.25">
      <c r="A1367" s="4" t="s">
        <v>365</v>
      </c>
      <c r="B1367" s="4">
        <v>2</v>
      </c>
      <c r="C1367" s="4">
        <v>6</v>
      </c>
      <c r="D1367" s="69">
        <v>360456</v>
      </c>
      <c r="E1367" s="4">
        <v>0</v>
      </c>
      <c r="F1367" s="69">
        <v>0</v>
      </c>
    </row>
    <row r="1368" spans="1:6" ht="15.75" hidden="1" customHeight="1" x14ac:dyDescent="0.25">
      <c r="A1368" s="4" t="s">
        <v>365</v>
      </c>
      <c r="B1368" s="4">
        <v>3</v>
      </c>
      <c r="C1368" s="4">
        <v>0</v>
      </c>
      <c r="D1368" s="69">
        <v>0</v>
      </c>
      <c r="E1368" s="4">
        <v>0</v>
      </c>
      <c r="F1368" s="69">
        <v>0</v>
      </c>
    </row>
    <row r="1369" spans="1:6" ht="15.75" hidden="1" customHeight="1" x14ac:dyDescent="0.25">
      <c r="A1369" s="4" t="s">
        <v>365</v>
      </c>
      <c r="B1369" s="4">
        <v>4</v>
      </c>
      <c r="C1369" s="4">
        <v>0</v>
      </c>
      <c r="D1369" s="69">
        <v>0</v>
      </c>
      <c r="E1369" s="4">
        <v>0</v>
      </c>
      <c r="F1369" s="69">
        <v>0</v>
      </c>
    </row>
    <row r="1370" spans="1:6" ht="15.75" hidden="1" customHeight="1" x14ac:dyDescent="0.25">
      <c r="A1370" s="4" t="s">
        <v>365</v>
      </c>
      <c r="B1370" s="4">
        <v>5</v>
      </c>
      <c r="C1370" s="4">
        <v>17</v>
      </c>
      <c r="D1370" s="69">
        <v>2628540</v>
      </c>
      <c r="E1370" s="4">
        <v>0</v>
      </c>
      <c r="F1370" s="69">
        <v>0</v>
      </c>
    </row>
    <row r="1371" spans="1:6" ht="15.75" hidden="1" customHeight="1" x14ac:dyDescent="0.25">
      <c r="A1371" s="4" t="s">
        <v>365</v>
      </c>
      <c r="B1371" s="4">
        <v>6</v>
      </c>
      <c r="C1371" s="4">
        <v>4</v>
      </c>
      <c r="D1371" s="69">
        <v>838008</v>
      </c>
      <c r="E1371" s="4">
        <v>0</v>
      </c>
      <c r="F1371" s="69">
        <v>0</v>
      </c>
    </row>
    <row r="1372" spans="1:6" ht="15.75" hidden="1" customHeight="1" x14ac:dyDescent="0.25">
      <c r="A1372" s="4" t="s">
        <v>365</v>
      </c>
      <c r="B1372" s="4">
        <v>7</v>
      </c>
      <c r="C1372" s="4">
        <v>0</v>
      </c>
      <c r="D1372" s="69">
        <v>0</v>
      </c>
      <c r="E1372" s="4">
        <v>0</v>
      </c>
      <c r="F1372" s="69">
        <v>0</v>
      </c>
    </row>
    <row r="1373" spans="1:6" ht="15.75" hidden="1" customHeight="1" x14ac:dyDescent="0.25">
      <c r="A1373" s="4" t="s">
        <v>365</v>
      </c>
      <c r="B1373" s="4">
        <v>8</v>
      </c>
      <c r="C1373" s="4">
        <v>4</v>
      </c>
      <c r="D1373" s="69">
        <v>697332</v>
      </c>
      <c r="E1373" s="4">
        <v>0</v>
      </c>
      <c r="F1373" s="69">
        <v>0</v>
      </c>
    </row>
    <row r="1374" spans="1:6" ht="15.75" hidden="1" customHeight="1" x14ac:dyDescent="0.25">
      <c r="A1374" s="4" t="s">
        <v>365</v>
      </c>
      <c r="B1374" s="4">
        <v>9</v>
      </c>
      <c r="C1374" s="4">
        <v>0</v>
      </c>
      <c r="D1374" s="69">
        <v>0</v>
      </c>
      <c r="E1374" s="4">
        <v>0</v>
      </c>
      <c r="F1374" s="69">
        <v>0</v>
      </c>
    </row>
    <row r="1375" spans="1:6" ht="15.75" hidden="1" customHeight="1" x14ac:dyDescent="0.25">
      <c r="A1375" s="4" t="s">
        <v>365</v>
      </c>
      <c r="B1375" s="4">
        <v>10</v>
      </c>
      <c r="C1375" s="4">
        <v>0</v>
      </c>
      <c r="D1375" s="69">
        <v>0</v>
      </c>
      <c r="E1375" s="4">
        <v>0</v>
      </c>
      <c r="F1375" s="69">
        <v>0</v>
      </c>
    </row>
    <row r="1376" spans="1:6" ht="15.75" hidden="1" customHeight="1" x14ac:dyDescent="0.25">
      <c r="A1376" s="4" t="s">
        <v>365</v>
      </c>
      <c r="B1376" s="4">
        <v>11</v>
      </c>
      <c r="C1376" s="4">
        <v>0</v>
      </c>
      <c r="D1376" s="69">
        <v>0</v>
      </c>
      <c r="E1376" s="4">
        <v>0</v>
      </c>
      <c r="F1376" s="69">
        <v>0</v>
      </c>
    </row>
    <row r="1377" spans="1:6" ht="15.75" hidden="1" customHeight="1" x14ac:dyDescent="0.25">
      <c r="A1377" s="4" t="s">
        <v>365</v>
      </c>
      <c r="B1377" s="4">
        <v>12</v>
      </c>
      <c r="C1377" s="4">
        <v>0</v>
      </c>
      <c r="D1377" s="69">
        <v>0</v>
      </c>
      <c r="E1377" s="4">
        <v>0</v>
      </c>
      <c r="F1377" s="69">
        <v>0</v>
      </c>
    </row>
    <row r="1378" spans="1:6" ht="15.75" hidden="1" customHeight="1" x14ac:dyDescent="0.25">
      <c r="A1378" s="4" t="s">
        <v>365</v>
      </c>
      <c r="B1378" s="4">
        <v>13</v>
      </c>
      <c r="C1378" s="4">
        <v>0</v>
      </c>
      <c r="D1378" s="69">
        <v>0</v>
      </c>
      <c r="E1378" s="4">
        <v>0</v>
      </c>
      <c r="F1378" s="69">
        <v>0</v>
      </c>
    </row>
    <row r="1379" spans="1:6" ht="15.75" hidden="1" customHeight="1" x14ac:dyDescent="0.25">
      <c r="A1379" s="4" t="s">
        <v>365</v>
      </c>
      <c r="B1379" s="4">
        <v>14</v>
      </c>
      <c r="C1379" s="4">
        <v>0</v>
      </c>
      <c r="D1379" s="69">
        <v>0</v>
      </c>
      <c r="E1379" s="4">
        <v>0</v>
      </c>
      <c r="F1379" s="69">
        <v>0</v>
      </c>
    </row>
    <row r="1380" spans="1:6" ht="15.75" hidden="1" customHeight="1" x14ac:dyDescent="0.25">
      <c r="A1380" s="4" t="s">
        <v>365</v>
      </c>
      <c r="B1380" s="4">
        <v>15</v>
      </c>
      <c r="C1380" s="4">
        <v>0</v>
      </c>
      <c r="D1380" s="69">
        <v>0</v>
      </c>
      <c r="E1380" s="4">
        <v>0</v>
      </c>
      <c r="F1380" s="69">
        <v>0</v>
      </c>
    </row>
    <row r="1381" spans="1:6" ht="15.75" hidden="1" customHeight="1" x14ac:dyDescent="0.25">
      <c r="A1381" s="4" t="s">
        <v>365</v>
      </c>
      <c r="B1381" s="4">
        <v>16</v>
      </c>
      <c r="C1381" s="4">
        <v>0</v>
      </c>
      <c r="D1381" s="69">
        <v>0</v>
      </c>
      <c r="E1381" s="4">
        <v>0</v>
      </c>
      <c r="F1381" s="69">
        <v>0</v>
      </c>
    </row>
    <row r="1382" spans="1:6" ht="15.75" hidden="1" customHeight="1" x14ac:dyDescent="0.25">
      <c r="A1382" s="4" t="s">
        <v>365</v>
      </c>
      <c r="B1382" s="4">
        <v>17</v>
      </c>
      <c r="C1382" s="4">
        <v>0</v>
      </c>
      <c r="D1382" s="69">
        <v>0</v>
      </c>
      <c r="E1382" s="4">
        <v>0</v>
      </c>
      <c r="F1382" s="69">
        <v>0</v>
      </c>
    </row>
    <row r="1383" spans="1:6" ht="15.75" hidden="1" customHeight="1" x14ac:dyDescent="0.25">
      <c r="A1383" s="4" t="s">
        <v>365</v>
      </c>
      <c r="B1383" s="4">
        <v>18</v>
      </c>
      <c r="C1383" s="4">
        <v>1</v>
      </c>
      <c r="D1383" s="69">
        <v>139480</v>
      </c>
      <c r="E1383" s="4">
        <v>0</v>
      </c>
      <c r="F1383" s="69">
        <v>0</v>
      </c>
    </row>
    <row r="1384" spans="1:6" ht="15.75" hidden="1" customHeight="1" x14ac:dyDescent="0.25">
      <c r="A1384" s="4" t="s">
        <v>365</v>
      </c>
      <c r="B1384" s="4">
        <v>19</v>
      </c>
      <c r="C1384" s="4">
        <v>11</v>
      </c>
      <c r="D1384" s="69">
        <v>1417427</v>
      </c>
      <c r="E1384" s="4">
        <v>0</v>
      </c>
      <c r="F1384" s="69">
        <v>0</v>
      </c>
    </row>
    <row r="1385" spans="1:6" ht="15.75" hidden="1" customHeight="1" x14ac:dyDescent="0.25">
      <c r="A1385" s="4" t="s">
        <v>365</v>
      </c>
      <c r="B1385" s="4">
        <v>20</v>
      </c>
      <c r="C1385" s="4">
        <v>7</v>
      </c>
      <c r="D1385" s="69">
        <v>1469461</v>
      </c>
      <c r="E1385" s="4">
        <v>0</v>
      </c>
      <c r="F1385" s="69">
        <v>0</v>
      </c>
    </row>
    <row r="1386" spans="1:6" ht="15.75" hidden="1" customHeight="1" x14ac:dyDescent="0.25">
      <c r="A1386" s="4" t="s">
        <v>365</v>
      </c>
      <c r="B1386" s="4">
        <v>21</v>
      </c>
      <c r="C1386" s="4">
        <v>0</v>
      </c>
      <c r="D1386" s="69">
        <v>0</v>
      </c>
      <c r="E1386" s="4">
        <v>0</v>
      </c>
      <c r="F1386" s="69">
        <v>0</v>
      </c>
    </row>
    <row r="1387" spans="1:6" ht="15.75" hidden="1" customHeight="1" x14ac:dyDescent="0.25">
      <c r="A1387" s="4" t="s">
        <v>365</v>
      </c>
      <c r="B1387" s="4">
        <v>22</v>
      </c>
      <c r="C1387" s="4">
        <v>0</v>
      </c>
      <c r="D1387" s="69">
        <v>0</v>
      </c>
      <c r="E1387" s="4">
        <v>0</v>
      </c>
      <c r="F1387" s="69">
        <v>0</v>
      </c>
    </row>
    <row r="1388" spans="1:6" ht="15.75" hidden="1" customHeight="1" x14ac:dyDescent="0.25">
      <c r="A1388" s="4" t="s">
        <v>365</v>
      </c>
      <c r="B1388" s="4">
        <v>23</v>
      </c>
      <c r="C1388" s="4">
        <v>0</v>
      </c>
      <c r="D1388" s="69">
        <v>0</v>
      </c>
      <c r="E1388" s="4">
        <v>0</v>
      </c>
      <c r="F1388" s="69">
        <v>0</v>
      </c>
    </row>
    <row r="1389" spans="1:6" ht="15.75" hidden="1" customHeight="1" x14ac:dyDescent="0.25">
      <c r="A1389" s="4" t="s">
        <v>365</v>
      </c>
      <c r="B1389" s="4">
        <v>24</v>
      </c>
      <c r="C1389" s="4">
        <v>0</v>
      </c>
      <c r="D1389" s="69">
        <v>0</v>
      </c>
      <c r="E1389" s="4">
        <v>0</v>
      </c>
      <c r="F1389" s="69">
        <v>0</v>
      </c>
    </row>
    <row r="1390" spans="1:6" ht="15.75" hidden="1" customHeight="1" x14ac:dyDescent="0.25">
      <c r="A1390" s="4" t="s">
        <v>365</v>
      </c>
      <c r="B1390" s="4">
        <v>25</v>
      </c>
      <c r="C1390" s="4">
        <v>0</v>
      </c>
      <c r="D1390" s="69">
        <v>0</v>
      </c>
      <c r="E1390" s="4">
        <v>0</v>
      </c>
      <c r="F1390" s="69">
        <v>0</v>
      </c>
    </row>
    <row r="1391" spans="1:6" ht="15.75" hidden="1" customHeight="1" x14ac:dyDescent="0.25">
      <c r="A1391" s="4" t="s">
        <v>365</v>
      </c>
      <c r="B1391" s="4">
        <v>26</v>
      </c>
      <c r="C1391" s="4">
        <v>0</v>
      </c>
      <c r="D1391" s="69">
        <v>0</v>
      </c>
      <c r="E1391" s="4">
        <v>0</v>
      </c>
      <c r="F1391" s="69">
        <v>0</v>
      </c>
    </row>
    <row r="1392" spans="1:6" ht="15.75" hidden="1" customHeight="1" x14ac:dyDescent="0.25">
      <c r="A1392" s="4" t="s">
        <v>365</v>
      </c>
      <c r="B1392" s="4">
        <v>27</v>
      </c>
      <c r="C1392" s="4">
        <v>1.7600000000000002</v>
      </c>
      <c r="D1392" s="69">
        <v>161920.00000000003</v>
      </c>
      <c r="E1392" s="4">
        <v>0</v>
      </c>
      <c r="F1392" s="69">
        <v>0</v>
      </c>
    </row>
    <row r="1393" spans="1:6" ht="15.75" hidden="1" customHeight="1" x14ac:dyDescent="0.25">
      <c r="A1393" s="4" t="s">
        <v>365</v>
      </c>
      <c r="B1393" s="4">
        <v>28</v>
      </c>
      <c r="C1393" s="4">
        <v>0</v>
      </c>
      <c r="D1393" s="69">
        <v>0</v>
      </c>
      <c r="E1393" s="4">
        <v>0</v>
      </c>
      <c r="F1393" s="69">
        <v>0</v>
      </c>
    </row>
    <row r="1394" spans="1:6" ht="15.75" hidden="1" customHeight="1" x14ac:dyDescent="0.25">
      <c r="A1394" s="4" t="s">
        <v>365</v>
      </c>
      <c r="B1394" s="4">
        <v>29</v>
      </c>
      <c r="C1394" s="4">
        <v>0</v>
      </c>
      <c r="D1394" s="69">
        <v>0</v>
      </c>
      <c r="E1394" s="4">
        <v>0</v>
      </c>
      <c r="F1394" s="69">
        <v>0</v>
      </c>
    </row>
    <row r="1395" spans="1:6" ht="15.75" hidden="1" customHeight="1" x14ac:dyDescent="0.25">
      <c r="A1395" s="4" t="s">
        <v>365</v>
      </c>
      <c r="B1395" s="4">
        <v>30</v>
      </c>
      <c r="C1395" s="4">
        <v>21</v>
      </c>
      <c r="D1395" s="69">
        <v>277116</v>
      </c>
      <c r="E1395" s="4">
        <v>0</v>
      </c>
      <c r="F1395" s="69">
        <v>0</v>
      </c>
    </row>
    <row r="1396" spans="1:6" ht="15.75" hidden="1" customHeight="1" x14ac:dyDescent="0.25">
      <c r="A1396" s="4" t="s">
        <v>365</v>
      </c>
      <c r="B1396" s="4">
        <v>31</v>
      </c>
      <c r="C1396" s="4">
        <v>0</v>
      </c>
      <c r="D1396" s="69">
        <v>0</v>
      </c>
      <c r="E1396" s="4">
        <v>0</v>
      </c>
      <c r="F1396" s="69">
        <v>0</v>
      </c>
    </row>
    <row r="1397" spans="1:6" ht="15.75" hidden="1" customHeight="1" x14ac:dyDescent="0.25">
      <c r="A1397" s="4" t="s">
        <v>366</v>
      </c>
      <c r="B1397" s="4">
        <v>1</v>
      </c>
      <c r="C1397" s="4"/>
      <c r="D1397" s="69">
        <v>0</v>
      </c>
      <c r="E1397" s="4">
        <v>0</v>
      </c>
      <c r="F1397" s="69">
        <v>0</v>
      </c>
    </row>
    <row r="1398" spans="1:6" ht="15.75" hidden="1" customHeight="1" x14ac:dyDescent="0.25">
      <c r="A1398" s="4" t="s">
        <v>366</v>
      </c>
      <c r="B1398" s="4">
        <v>2</v>
      </c>
      <c r="C1398" s="4"/>
      <c r="D1398" s="69">
        <v>0</v>
      </c>
      <c r="E1398" s="4">
        <v>0</v>
      </c>
      <c r="F1398" s="69">
        <v>0</v>
      </c>
    </row>
    <row r="1399" spans="1:6" ht="15.75" hidden="1" customHeight="1" x14ac:dyDescent="0.25">
      <c r="A1399" s="4" t="s">
        <v>366</v>
      </c>
      <c r="B1399" s="4">
        <v>3</v>
      </c>
      <c r="C1399" s="4"/>
      <c r="D1399" s="69">
        <v>0</v>
      </c>
      <c r="E1399" s="4">
        <v>0</v>
      </c>
      <c r="F1399" s="69">
        <v>0</v>
      </c>
    </row>
    <row r="1400" spans="1:6" ht="15.75" hidden="1" customHeight="1" x14ac:dyDescent="0.25">
      <c r="A1400" s="4" t="s">
        <v>366</v>
      </c>
      <c r="B1400" s="4">
        <v>4</v>
      </c>
      <c r="C1400" s="4"/>
      <c r="D1400" s="69">
        <v>0</v>
      </c>
      <c r="E1400" s="4">
        <v>0</v>
      </c>
      <c r="F1400" s="69">
        <v>0</v>
      </c>
    </row>
    <row r="1401" spans="1:6" ht="15.75" hidden="1" customHeight="1" x14ac:dyDescent="0.25">
      <c r="A1401" s="4" t="s">
        <v>366</v>
      </c>
      <c r="B1401" s="4">
        <v>5</v>
      </c>
      <c r="C1401" s="4">
        <v>54</v>
      </c>
      <c r="D1401" s="69">
        <v>8349480</v>
      </c>
      <c r="E1401" s="4">
        <v>75</v>
      </c>
      <c r="F1401" s="69">
        <v>11596500</v>
      </c>
    </row>
    <row r="1402" spans="1:6" ht="15.75" hidden="1" customHeight="1" x14ac:dyDescent="0.25">
      <c r="A1402" s="4" t="s">
        <v>366</v>
      </c>
      <c r="B1402" s="4">
        <v>6</v>
      </c>
      <c r="C1402" s="4">
        <v>5</v>
      </c>
      <c r="D1402" s="69">
        <v>1047510</v>
      </c>
      <c r="E1402" s="4">
        <v>7</v>
      </c>
      <c r="F1402" s="69">
        <v>1466514</v>
      </c>
    </row>
    <row r="1403" spans="1:6" ht="15.75" hidden="1" customHeight="1" x14ac:dyDescent="0.25">
      <c r="A1403" s="4" t="s">
        <v>366</v>
      </c>
      <c r="B1403" s="4">
        <v>7</v>
      </c>
      <c r="C1403" s="4"/>
      <c r="D1403" s="69">
        <v>0</v>
      </c>
      <c r="E1403" s="4">
        <v>0</v>
      </c>
      <c r="F1403" s="69">
        <v>0</v>
      </c>
    </row>
    <row r="1404" spans="1:6" ht="15.75" hidden="1" customHeight="1" x14ac:dyDescent="0.25">
      <c r="A1404" s="4" t="s">
        <v>366</v>
      </c>
      <c r="B1404" s="4">
        <v>8</v>
      </c>
      <c r="C1404" s="4">
        <v>8</v>
      </c>
      <c r="D1404" s="69">
        <v>1394664</v>
      </c>
      <c r="E1404" s="4">
        <v>0</v>
      </c>
      <c r="F1404" s="69">
        <v>0</v>
      </c>
    </row>
    <row r="1405" spans="1:6" ht="15.75" hidden="1" customHeight="1" x14ac:dyDescent="0.25">
      <c r="A1405" s="4" t="s">
        <v>366</v>
      </c>
      <c r="B1405" s="4">
        <v>9</v>
      </c>
      <c r="C1405" s="4"/>
      <c r="D1405" s="69">
        <v>0</v>
      </c>
      <c r="E1405" s="4">
        <v>0</v>
      </c>
      <c r="F1405" s="69">
        <v>0</v>
      </c>
    </row>
    <row r="1406" spans="1:6" ht="15.75" hidden="1" customHeight="1" x14ac:dyDescent="0.25">
      <c r="A1406" s="4" t="s">
        <v>366</v>
      </c>
      <c r="B1406" s="4">
        <v>10</v>
      </c>
      <c r="C1406" s="4"/>
      <c r="D1406" s="69">
        <v>0</v>
      </c>
      <c r="E1406" s="4">
        <v>0</v>
      </c>
      <c r="F1406" s="69">
        <v>0</v>
      </c>
    </row>
    <row r="1407" spans="1:6" ht="15.75" hidden="1" customHeight="1" x14ac:dyDescent="0.25">
      <c r="A1407" s="4" t="s">
        <v>366</v>
      </c>
      <c r="B1407" s="4">
        <v>11</v>
      </c>
      <c r="C1407" s="4"/>
      <c r="D1407" s="69">
        <v>0</v>
      </c>
      <c r="E1407" s="4">
        <v>0</v>
      </c>
      <c r="F1407" s="69">
        <v>0</v>
      </c>
    </row>
    <row r="1408" spans="1:6" ht="15.75" hidden="1" customHeight="1" x14ac:dyDescent="0.25">
      <c r="A1408" s="4" t="s">
        <v>366</v>
      </c>
      <c r="B1408" s="4">
        <v>12</v>
      </c>
      <c r="C1408" s="4"/>
      <c r="D1408" s="69">
        <v>0</v>
      </c>
      <c r="E1408" s="4">
        <v>0</v>
      </c>
      <c r="F1408" s="69">
        <v>0</v>
      </c>
    </row>
    <row r="1409" spans="1:6" ht="15.75" hidden="1" customHeight="1" x14ac:dyDescent="0.25">
      <c r="A1409" s="4" t="s">
        <v>366</v>
      </c>
      <c r="B1409" s="4">
        <v>13</v>
      </c>
      <c r="C1409" s="4"/>
      <c r="D1409" s="69">
        <v>0</v>
      </c>
      <c r="E1409" s="4">
        <v>0</v>
      </c>
      <c r="F1409" s="69">
        <v>0</v>
      </c>
    </row>
    <row r="1410" spans="1:6" ht="15.75" hidden="1" customHeight="1" x14ac:dyDescent="0.25">
      <c r="A1410" s="4" t="s">
        <v>366</v>
      </c>
      <c r="B1410" s="4">
        <v>14</v>
      </c>
      <c r="C1410" s="4"/>
      <c r="D1410" s="69">
        <v>0</v>
      </c>
      <c r="E1410" s="4">
        <v>0</v>
      </c>
      <c r="F1410" s="69">
        <v>0</v>
      </c>
    </row>
    <row r="1411" spans="1:6" ht="15.75" hidden="1" customHeight="1" x14ac:dyDescent="0.25">
      <c r="A1411" s="4" t="s">
        <v>366</v>
      </c>
      <c r="B1411" s="4">
        <v>15</v>
      </c>
      <c r="C1411" s="4">
        <v>1</v>
      </c>
      <c r="D1411" s="69">
        <v>162131</v>
      </c>
      <c r="E1411" s="4">
        <v>1</v>
      </c>
      <c r="F1411" s="69">
        <v>162131</v>
      </c>
    </row>
    <row r="1412" spans="1:6" ht="15.75" hidden="1" customHeight="1" x14ac:dyDescent="0.25">
      <c r="A1412" s="4" t="s">
        <v>366</v>
      </c>
      <c r="B1412" s="4">
        <v>16</v>
      </c>
      <c r="C1412" s="4"/>
      <c r="D1412" s="69">
        <v>0</v>
      </c>
      <c r="E1412" s="4">
        <v>0</v>
      </c>
      <c r="F1412" s="69">
        <v>0</v>
      </c>
    </row>
    <row r="1413" spans="1:6" ht="15.75" hidden="1" customHeight="1" x14ac:dyDescent="0.25">
      <c r="A1413" s="4" t="s">
        <v>366</v>
      </c>
      <c r="B1413" s="4">
        <v>17</v>
      </c>
      <c r="C1413" s="4"/>
      <c r="D1413" s="69">
        <v>0</v>
      </c>
      <c r="E1413" s="4">
        <v>0</v>
      </c>
      <c r="F1413" s="69">
        <v>0</v>
      </c>
    </row>
    <row r="1414" spans="1:6" ht="15.75" hidden="1" customHeight="1" x14ac:dyDescent="0.25">
      <c r="A1414" s="4" t="s">
        <v>366</v>
      </c>
      <c r="B1414" s="4">
        <v>18</v>
      </c>
      <c r="C1414" s="4">
        <v>10</v>
      </c>
      <c r="D1414" s="69">
        <v>1394800</v>
      </c>
      <c r="E1414" s="4">
        <v>0</v>
      </c>
      <c r="F1414" s="69">
        <v>0</v>
      </c>
    </row>
    <row r="1415" spans="1:6" ht="15.75" hidden="1" customHeight="1" x14ac:dyDescent="0.25">
      <c r="A1415" s="4" t="s">
        <v>366</v>
      </c>
      <c r="B1415" s="4">
        <v>19</v>
      </c>
      <c r="C1415" s="4"/>
      <c r="D1415" s="69">
        <v>0</v>
      </c>
      <c r="E1415" s="4">
        <v>0</v>
      </c>
      <c r="F1415" s="69">
        <v>0</v>
      </c>
    </row>
    <row r="1416" spans="1:6" ht="15.75" hidden="1" customHeight="1" x14ac:dyDescent="0.25">
      <c r="A1416" s="4" t="s">
        <v>366</v>
      </c>
      <c r="B1416" s="4">
        <v>20</v>
      </c>
      <c r="C1416" s="4">
        <v>136</v>
      </c>
      <c r="D1416" s="69">
        <v>28549528</v>
      </c>
      <c r="E1416" s="4">
        <v>118</v>
      </c>
      <c r="F1416" s="69">
        <v>24770914</v>
      </c>
    </row>
    <row r="1417" spans="1:6" ht="15.75" hidden="1" customHeight="1" x14ac:dyDescent="0.25">
      <c r="A1417" s="4" t="s">
        <v>366</v>
      </c>
      <c r="B1417" s="4">
        <v>21</v>
      </c>
      <c r="C1417" s="4">
        <v>12</v>
      </c>
      <c r="D1417" s="69">
        <v>2932308</v>
      </c>
      <c r="E1417" s="4">
        <v>0</v>
      </c>
      <c r="F1417" s="69">
        <v>0</v>
      </c>
    </row>
    <row r="1418" spans="1:6" ht="15.75" hidden="1" customHeight="1" x14ac:dyDescent="0.25">
      <c r="A1418" s="4" t="s">
        <v>366</v>
      </c>
      <c r="B1418" s="4">
        <v>22</v>
      </c>
      <c r="C1418" s="4"/>
      <c r="D1418" s="69">
        <v>0</v>
      </c>
      <c r="E1418" s="4">
        <v>0</v>
      </c>
      <c r="F1418" s="69">
        <v>0</v>
      </c>
    </row>
    <row r="1419" spans="1:6" ht="15.75" hidden="1" customHeight="1" x14ac:dyDescent="0.25">
      <c r="A1419" s="4" t="s">
        <v>366</v>
      </c>
      <c r="B1419" s="4">
        <v>23</v>
      </c>
      <c r="C1419" s="4"/>
      <c r="D1419" s="69">
        <v>0</v>
      </c>
      <c r="E1419" s="4">
        <v>0</v>
      </c>
      <c r="F1419" s="69">
        <v>0</v>
      </c>
    </row>
    <row r="1420" spans="1:6" ht="15.75" hidden="1" customHeight="1" x14ac:dyDescent="0.25">
      <c r="A1420" s="4" t="s">
        <v>366</v>
      </c>
      <c r="B1420" s="4">
        <v>24</v>
      </c>
      <c r="C1420" s="4"/>
      <c r="D1420" s="69">
        <v>0</v>
      </c>
      <c r="E1420" s="4">
        <v>0</v>
      </c>
      <c r="F1420" s="69">
        <v>0</v>
      </c>
    </row>
    <row r="1421" spans="1:6" ht="15.75" hidden="1" customHeight="1" x14ac:dyDescent="0.25">
      <c r="A1421" s="4" t="s">
        <v>366</v>
      </c>
      <c r="B1421" s="4">
        <v>25</v>
      </c>
      <c r="C1421" s="4"/>
      <c r="D1421" s="69">
        <v>0</v>
      </c>
      <c r="E1421" s="4">
        <v>0</v>
      </c>
      <c r="F1421" s="69">
        <v>0</v>
      </c>
    </row>
    <row r="1422" spans="1:6" ht="15.75" hidden="1" customHeight="1" x14ac:dyDescent="0.25">
      <c r="A1422" s="4" t="s">
        <v>366</v>
      </c>
      <c r="B1422" s="4">
        <v>26</v>
      </c>
      <c r="C1422" s="4"/>
      <c r="D1422" s="69">
        <v>0</v>
      </c>
      <c r="E1422" s="4">
        <v>0</v>
      </c>
      <c r="F1422" s="69">
        <v>0</v>
      </c>
    </row>
    <row r="1423" spans="1:6" ht="15.75" hidden="1" customHeight="1" x14ac:dyDescent="0.25">
      <c r="A1423" s="4" t="s">
        <v>366</v>
      </c>
      <c r="B1423" s="4">
        <v>27</v>
      </c>
      <c r="C1423" s="4"/>
      <c r="D1423" s="69">
        <v>0</v>
      </c>
      <c r="E1423" s="4">
        <v>0</v>
      </c>
      <c r="F1423" s="69">
        <v>0</v>
      </c>
    </row>
    <row r="1424" spans="1:6" ht="15.75" hidden="1" customHeight="1" x14ac:dyDescent="0.25">
      <c r="A1424" s="4" t="s">
        <v>366</v>
      </c>
      <c r="B1424" s="4">
        <v>28</v>
      </c>
      <c r="C1424" s="4"/>
      <c r="D1424" s="69">
        <v>0</v>
      </c>
      <c r="E1424" s="4">
        <v>0</v>
      </c>
      <c r="F1424" s="69">
        <v>0</v>
      </c>
    </row>
    <row r="1425" spans="1:6" ht="15.75" hidden="1" customHeight="1" x14ac:dyDescent="0.25">
      <c r="A1425" s="4" t="s">
        <v>366</v>
      </c>
      <c r="B1425" s="4">
        <v>29</v>
      </c>
      <c r="C1425" s="4"/>
      <c r="D1425" s="69">
        <v>0</v>
      </c>
      <c r="E1425" s="4">
        <v>0</v>
      </c>
      <c r="F1425" s="69">
        <v>0</v>
      </c>
    </row>
    <row r="1426" spans="1:6" ht="15.75" hidden="1" customHeight="1" x14ac:dyDescent="0.25">
      <c r="A1426" s="4" t="s">
        <v>366</v>
      </c>
      <c r="B1426" s="4">
        <v>30</v>
      </c>
      <c r="C1426" s="4">
        <v>39</v>
      </c>
      <c r="D1426" s="69">
        <v>514644</v>
      </c>
      <c r="E1426" s="4">
        <v>83</v>
      </c>
      <c r="F1426" s="69">
        <v>1095268</v>
      </c>
    </row>
    <row r="1427" spans="1:6" ht="15.75" hidden="1" customHeight="1" x14ac:dyDescent="0.25">
      <c r="A1427" s="4" t="s">
        <v>366</v>
      </c>
      <c r="B1427" s="4">
        <v>31</v>
      </c>
      <c r="C1427" s="4"/>
      <c r="D1427" s="69">
        <v>0</v>
      </c>
      <c r="E1427" s="4">
        <v>0</v>
      </c>
      <c r="F1427" s="69">
        <v>0</v>
      </c>
    </row>
    <row r="1428" spans="1:6" ht="15.75" hidden="1" customHeight="1" x14ac:dyDescent="0.25">
      <c r="A1428" s="4" t="s">
        <v>367</v>
      </c>
      <c r="B1428" s="4">
        <v>1</v>
      </c>
      <c r="C1428" s="4"/>
      <c r="D1428" s="69">
        <v>0</v>
      </c>
      <c r="E1428" s="4">
        <v>0</v>
      </c>
      <c r="F1428" s="69">
        <v>0</v>
      </c>
    </row>
    <row r="1429" spans="1:6" ht="15.75" hidden="1" customHeight="1" x14ac:dyDescent="0.25">
      <c r="A1429" s="4" t="s">
        <v>367</v>
      </c>
      <c r="B1429" s="4">
        <v>2</v>
      </c>
      <c r="C1429" s="4"/>
      <c r="D1429" s="69">
        <v>0</v>
      </c>
      <c r="E1429" s="4">
        <v>0</v>
      </c>
      <c r="F1429" s="69">
        <v>0</v>
      </c>
    </row>
    <row r="1430" spans="1:6" ht="15.75" hidden="1" customHeight="1" x14ac:dyDescent="0.25">
      <c r="A1430" s="4" t="s">
        <v>367</v>
      </c>
      <c r="B1430" s="4">
        <v>3</v>
      </c>
      <c r="C1430" s="4"/>
      <c r="D1430" s="69">
        <v>0</v>
      </c>
      <c r="E1430" s="4">
        <v>0</v>
      </c>
      <c r="F1430" s="69">
        <v>0</v>
      </c>
    </row>
    <row r="1431" spans="1:6" ht="15.75" hidden="1" customHeight="1" x14ac:dyDescent="0.25">
      <c r="A1431" s="4" t="s">
        <v>367</v>
      </c>
      <c r="B1431" s="4">
        <v>4</v>
      </c>
      <c r="C1431" s="4"/>
      <c r="D1431" s="69">
        <v>0</v>
      </c>
      <c r="E1431" s="4">
        <v>0</v>
      </c>
      <c r="F1431" s="69">
        <v>0</v>
      </c>
    </row>
    <row r="1432" spans="1:6" ht="15.75" hidden="1" customHeight="1" x14ac:dyDescent="0.25">
      <c r="A1432" s="4" t="s">
        <v>367</v>
      </c>
      <c r="B1432" s="4">
        <v>5</v>
      </c>
      <c r="C1432" s="4"/>
      <c r="D1432" s="69">
        <v>0</v>
      </c>
      <c r="E1432" s="4">
        <v>0</v>
      </c>
      <c r="F1432" s="69">
        <v>0</v>
      </c>
    </row>
    <row r="1433" spans="1:6" ht="15.75" hidden="1" customHeight="1" x14ac:dyDescent="0.25">
      <c r="A1433" s="4" t="s">
        <v>367</v>
      </c>
      <c r="B1433" s="4">
        <v>6</v>
      </c>
      <c r="C1433" s="4"/>
      <c r="D1433" s="69">
        <v>0</v>
      </c>
      <c r="E1433" s="4">
        <v>0</v>
      </c>
      <c r="F1433" s="69">
        <v>0</v>
      </c>
    </row>
    <row r="1434" spans="1:6" ht="15.75" hidden="1" customHeight="1" x14ac:dyDescent="0.25">
      <c r="A1434" s="4" t="s">
        <v>367</v>
      </c>
      <c r="B1434" s="4">
        <v>7</v>
      </c>
      <c r="C1434" s="4"/>
      <c r="D1434" s="69">
        <v>0</v>
      </c>
      <c r="E1434" s="4">
        <v>0</v>
      </c>
      <c r="F1434" s="69">
        <v>0</v>
      </c>
    </row>
    <row r="1435" spans="1:6" ht="15.75" hidden="1" customHeight="1" x14ac:dyDescent="0.25">
      <c r="A1435" s="4" t="s">
        <v>367</v>
      </c>
      <c r="B1435" s="4">
        <v>8</v>
      </c>
      <c r="C1435" s="4"/>
      <c r="D1435" s="69">
        <v>0</v>
      </c>
      <c r="E1435" s="4">
        <v>0</v>
      </c>
      <c r="F1435" s="69">
        <v>0</v>
      </c>
    </row>
    <row r="1436" spans="1:6" ht="15.75" hidden="1" customHeight="1" x14ac:dyDescent="0.25">
      <c r="A1436" s="4" t="s">
        <v>367</v>
      </c>
      <c r="B1436" s="4">
        <v>9</v>
      </c>
      <c r="C1436" s="4"/>
      <c r="D1436" s="69">
        <v>0</v>
      </c>
      <c r="E1436" s="4">
        <v>0</v>
      </c>
      <c r="F1436" s="69">
        <v>0</v>
      </c>
    </row>
    <row r="1437" spans="1:6" ht="15.75" hidden="1" customHeight="1" x14ac:dyDescent="0.25">
      <c r="A1437" s="4" t="s">
        <v>367</v>
      </c>
      <c r="B1437" s="4">
        <v>10</v>
      </c>
      <c r="C1437" s="4"/>
      <c r="D1437" s="69">
        <v>0</v>
      </c>
      <c r="E1437" s="4">
        <v>0</v>
      </c>
      <c r="F1437" s="69">
        <v>0</v>
      </c>
    </row>
    <row r="1438" spans="1:6" ht="15.75" hidden="1" customHeight="1" x14ac:dyDescent="0.25">
      <c r="A1438" s="4" t="s">
        <v>367</v>
      </c>
      <c r="B1438" s="4">
        <v>11</v>
      </c>
      <c r="C1438" s="4"/>
      <c r="D1438" s="69">
        <v>0</v>
      </c>
      <c r="E1438" s="4">
        <v>0</v>
      </c>
      <c r="F1438" s="69">
        <v>0</v>
      </c>
    </row>
    <row r="1439" spans="1:6" ht="15.75" hidden="1" customHeight="1" x14ac:dyDescent="0.25">
      <c r="A1439" s="4" t="s">
        <v>367</v>
      </c>
      <c r="B1439" s="4">
        <v>12</v>
      </c>
      <c r="C1439" s="4"/>
      <c r="D1439" s="69">
        <v>0</v>
      </c>
      <c r="E1439" s="4">
        <v>0</v>
      </c>
      <c r="F1439" s="69">
        <v>0</v>
      </c>
    </row>
    <row r="1440" spans="1:6" ht="15.75" hidden="1" customHeight="1" x14ac:dyDescent="0.25">
      <c r="A1440" s="4" t="s">
        <v>367</v>
      </c>
      <c r="B1440" s="4">
        <v>13</v>
      </c>
      <c r="C1440" s="4"/>
      <c r="D1440" s="69">
        <v>0</v>
      </c>
      <c r="E1440" s="4">
        <v>0</v>
      </c>
      <c r="F1440" s="69">
        <v>0</v>
      </c>
    </row>
    <row r="1441" spans="1:6" ht="15.75" hidden="1" customHeight="1" x14ac:dyDescent="0.25">
      <c r="A1441" s="4" t="s">
        <v>367</v>
      </c>
      <c r="B1441" s="4">
        <v>14</v>
      </c>
      <c r="C1441" s="4"/>
      <c r="D1441" s="69">
        <v>0</v>
      </c>
      <c r="E1441" s="4">
        <v>0</v>
      </c>
      <c r="F1441" s="69">
        <v>0</v>
      </c>
    </row>
    <row r="1442" spans="1:6" ht="15.75" hidden="1" customHeight="1" x14ac:dyDescent="0.25">
      <c r="A1442" s="4" t="s">
        <v>367</v>
      </c>
      <c r="B1442" s="4">
        <v>15</v>
      </c>
      <c r="C1442" s="4"/>
      <c r="D1442" s="69">
        <v>0</v>
      </c>
      <c r="E1442" s="4">
        <v>0</v>
      </c>
      <c r="F1442" s="69">
        <v>0</v>
      </c>
    </row>
    <row r="1443" spans="1:6" ht="15.75" hidden="1" customHeight="1" x14ac:dyDescent="0.25">
      <c r="A1443" s="4" t="s">
        <v>367</v>
      </c>
      <c r="B1443" s="4">
        <v>16</v>
      </c>
      <c r="C1443" s="4"/>
      <c r="D1443" s="69">
        <v>0</v>
      </c>
      <c r="E1443" s="4">
        <v>0</v>
      </c>
      <c r="F1443" s="69">
        <v>0</v>
      </c>
    </row>
    <row r="1444" spans="1:6" ht="15.75" hidden="1" customHeight="1" x14ac:dyDescent="0.25">
      <c r="A1444" s="4" t="s">
        <v>367</v>
      </c>
      <c r="B1444" s="4">
        <v>17</v>
      </c>
      <c r="C1444" s="4"/>
      <c r="D1444" s="69">
        <v>0</v>
      </c>
      <c r="E1444" s="4">
        <v>0</v>
      </c>
      <c r="F1444" s="69">
        <v>0</v>
      </c>
    </row>
    <row r="1445" spans="1:6" ht="15.75" hidden="1" customHeight="1" x14ac:dyDescent="0.25">
      <c r="A1445" s="4" t="s">
        <v>367</v>
      </c>
      <c r="B1445" s="4">
        <v>18</v>
      </c>
      <c r="C1445" s="4"/>
      <c r="D1445" s="69">
        <v>0</v>
      </c>
      <c r="E1445" s="4">
        <v>0</v>
      </c>
      <c r="F1445" s="69">
        <v>0</v>
      </c>
    </row>
    <row r="1446" spans="1:6" ht="15.75" hidden="1" customHeight="1" x14ac:dyDescent="0.25">
      <c r="A1446" s="4" t="s">
        <v>367</v>
      </c>
      <c r="B1446" s="4">
        <v>19</v>
      </c>
      <c r="C1446" s="4"/>
      <c r="D1446" s="69">
        <v>0</v>
      </c>
      <c r="E1446" s="4">
        <v>0</v>
      </c>
      <c r="F1446" s="69">
        <v>0</v>
      </c>
    </row>
    <row r="1447" spans="1:6" ht="15.75" hidden="1" customHeight="1" x14ac:dyDescent="0.25">
      <c r="A1447" s="4" t="s">
        <v>367</v>
      </c>
      <c r="B1447" s="4">
        <v>20</v>
      </c>
      <c r="C1447" s="4"/>
      <c r="D1447" s="69">
        <v>0</v>
      </c>
      <c r="E1447" s="4">
        <v>0</v>
      </c>
      <c r="F1447" s="69">
        <v>0</v>
      </c>
    </row>
    <row r="1448" spans="1:6" ht="15.75" hidden="1" customHeight="1" x14ac:dyDescent="0.25">
      <c r="A1448" s="4" t="s">
        <v>367</v>
      </c>
      <c r="B1448" s="4">
        <v>21</v>
      </c>
      <c r="C1448" s="4"/>
      <c r="D1448" s="69">
        <v>0</v>
      </c>
      <c r="E1448" s="4">
        <v>0</v>
      </c>
      <c r="F1448" s="69">
        <v>0</v>
      </c>
    </row>
    <row r="1449" spans="1:6" ht="15.75" hidden="1" customHeight="1" x14ac:dyDescent="0.25">
      <c r="A1449" s="4" t="s">
        <v>367</v>
      </c>
      <c r="B1449" s="4">
        <v>22</v>
      </c>
      <c r="C1449" s="4"/>
      <c r="D1449" s="69">
        <v>0</v>
      </c>
      <c r="E1449" s="4">
        <v>0</v>
      </c>
      <c r="F1449" s="69">
        <v>0</v>
      </c>
    </row>
    <row r="1450" spans="1:6" ht="15.75" hidden="1" customHeight="1" x14ac:dyDescent="0.25">
      <c r="A1450" s="4" t="s">
        <v>367</v>
      </c>
      <c r="B1450" s="4">
        <v>23</v>
      </c>
      <c r="C1450" s="4"/>
      <c r="D1450" s="69">
        <v>0</v>
      </c>
      <c r="E1450" s="4">
        <v>0</v>
      </c>
      <c r="F1450" s="69">
        <v>0</v>
      </c>
    </row>
    <row r="1451" spans="1:6" ht="15.75" hidden="1" customHeight="1" x14ac:dyDescent="0.25">
      <c r="A1451" s="4" t="s">
        <v>367</v>
      </c>
      <c r="B1451" s="4">
        <v>24</v>
      </c>
      <c r="C1451" s="4"/>
      <c r="D1451" s="69">
        <v>0</v>
      </c>
      <c r="E1451" s="4">
        <v>0</v>
      </c>
      <c r="F1451" s="69">
        <v>0</v>
      </c>
    </row>
    <row r="1452" spans="1:6" ht="15.75" hidden="1" customHeight="1" x14ac:dyDescent="0.25">
      <c r="A1452" s="4" t="s">
        <v>367</v>
      </c>
      <c r="B1452" s="4">
        <v>25</v>
      </c>
      <c r="C1452" s="4"/>
      <c r="D1452" s="69">
        <v>0</v>
      </c>
      <c r="E1452" s="4">
        <v>0</v>
      </c>
      <c r="F1452" s="69">
        <v>0</v>
      </c>
    </row>
    <row r="1453" spans="1:6" ht="15.75" hidden="1" customHeight="1" x14ac:dyDescent="0.25">
      <c r="A1453" s="4" t="s">
        <v>367</v>
      </c>
      <c r="B1453" s="4">
        <v>26</v>
      </c>
      <c r="C1453" s="4"/>
      <c r="D1453" s="69">
        <v>0</v>
      </c>
      <c r="E1453" s="4">
        <v>0</v>
      </c>
      <c r="F1453" s="69">
        <v>0</v>
      </c>
    </row>
    <row r="1454" spans="1:6" ht="15.75" hidden="1" customHeight="1" x14ac:dyDescent="0.25">
      <c r="A1454" s="4" t="s">
        <v>367</v>
      </c>
      <c r="B1454" s="4">
        <v>27</v>
      </c>
      <c r="C1454" s="4"/>
      <c r="D1454" s="69">
        <v>0</v>
      </c>
      <c r="E1454" s="4">
        <v>0</v>
      </c>
      <c r="F1454" s="69">
        <v>0</v>
      </c>
    </row>
    <row r="1455" spans="1:6" ht="15.75" hidden="1" customHeight="1" x14ac:dyDescent="0.25">
      <c r="A1455" s="4" t="s">
        <v>367</v>
      </c>
      <c r="B1455" s="4">
        <v>28</v>
      </c>
      <c r="C1455" s="4"/>
      <c r="D1455" s="69">
        <v>0</v>
      </c>
      <c r="E1455" s="4">
        <v>0</v>
      </c>
      <c r="F1455" s="69">
        <v>0</v>
      </c>
    </row>
    <row r="1456" spans="1:6" ht="15.75" hidden="1" customHeight="1" x14ac:dyDescent="0.25">
      <c r="A1456" s="4" t="s">
        <v>367</v>
      </c>
      <c r="B1456" s="4">
        <v>29</v>
      </c>
      <c r="C1456" s="4"/>
      <c r="D1456" s="69">
        <v>0</v>
      </c>
      <c r="E1456" s="4">
        <v>0</v>
      </c>
      <c r="F1456" s="69">
        <v>0</v>
      </c>
    </row>
    <row r="1457" spans="1:6" ht="15.75" hidden="1" customHeight="1" x14ac:dyDescent="0.25">
      <c r="A1457" s="4" t="s">
        <v>367</v>
      </c>
      <c r="B1457" s="4">
        <v>30</v>
      </c>
      <c r="C1457" s="4"/>
      <c r="D1457" s="69">
        <v>0</v>
      </c>
      <c r="E1457" s="4">
        <v>0</v>
      </c>
      <c r="F1457" s="69">
        <v>0</v>
      </c>
    </row>
    <row r="1458" spans="1:6" ht="15.75" hidden="1" customHeight="1" x14ac:dyDescent="0.25">
      <c r="A1458" s="4" t="s">
        <v>367</v>
      </c>
      <c r="B1458" s="4">
        <v>31</v>
      </c>
      <c r="C1458" s="4"/>
      <c r="D1458" s="69">
        <v>0</v>
      </c>
      <c r="E1458" s="4">
        <v>0</v>
      </c>
      <c r="F1458" s="69">
        <v>0</v>
      </c>
    </row>
    <row r="1459" spans="1:6" ht="15.75" hidden="1" customHeight="1" x14ac:dyDescent="0.25">
      <c r="A1459" s="4" t="s">
        <v>368</v>
      </c>
      <c r="B1459" s="4">
        <v>1</v>
      </c>
      <c r="C1459" s="4"/>
      <c r="D1459" s="69">
        <v>0</v>
      </c>
      <c r="E1459" s="4">
        <v>0</v>
      </c>
      <c r="F1459" s="69">
        <v>0</v>
      </c>
    </row>
    <row r="1460" spans="1:6" ht="15.75" hidden="1" customHeight="1" x14ac:dyDescent="0.25">
      <c r="A1460" s="4" t="s">
        <v>368</v>
      </c>
      <c r="B1460" s="4">
        <v>2</v>
      </c>
      <c r="C1460" s="4"/>
      <c r="D1460" s="69">
        <v>0</v>
      </c>
      <c r="E1460" s="4">
        <v>0</v>
      </c>
      <c r="F1460" s="69">
        <v>0</v>
      </c>
    </row>
    <row r="1461" spans="1:6" ht="15.75" hidden="1" customHeight="1" x14ac:dyDescent="0.25">
      <c r="A1461" s="4" t="s">
        <v>368</v>
      </c>
      <c r="B1461" s="4">
        <v>3</v>
      </c>
      <c r="C1461" s="4"/>
      <c r="D1461" s="69">
        <v>0</v>
      </c>
      <c r="E1461" s="4">
        <v>0</v>
      </c>
      <c r="F1461" s="69">
        <v>0</v>
      </c>
    </row>
    <row r="1462" spans="1:6" ht="15.75" hidden="1" customHeight="1" x14ac:dyDescent="0.25">
      <c r="A1462" s="4" t="s">
        <v>368</v>
      </c>
      <c r="B1462" s="4">
        <v>4</v>
      </c>
      <c r="C1462" s="4"/>
      <c r="D1462" s="69">
        <v>0</v>
      </c>
      <c r="E1462" s="4">
        <v>0</v>
      </c>
      <c r="F1462" s="69">
        <v>0</v>
      </c>
    </row>
    <row r="1463" spans="1:6" ht="15.75" hidden="1" customHeight="1" x14ac:dyDescent="0.25">
      <c r="A1463" s="4" t="s">
        <v>368</v>
      </c>
      <c r="B1463" s="4">
        <v>5</v>
      </c>
      <c r="C1463" s="4"/>
      <c r="D1463" s="69">
        <v>0</v>
      </c>
      <c r="E1463" s="4">
        <v>0</v>
      </c>
      <c r="F1463" s="69">
        <v>0</v>
      </c>
    </row>
    <row r="1464" spans="1:6" ht="15.75" hidden="1" customHeight="1" x14ac:dyDescent="0.25">
      <c r="A1464" s="4" t="s">
        <v>368</v>
      </c>
      <c r="B1464" s="4">
        <v>6</v>
      </c>
      <c r="C1464" s="4"/>
      <c r="D1464" s="69">
        <v>0</v>
      </c>
      <c r="E1464" s="4">
        <v>0</v>
      </c>
      <c r="F1464" s="69">
        <v>0</v>
      </c>
    </row>
    <row r="1465" spans="1:6" ht="15.75" hidden="1" customHeight="1" x14ac:dyDescent="0.25">
      <c r="A1465" s="4" t="s">
        <v>368</v>
      </c>
      <c r="B1465" s="4">
        <v>7</v>
      </c>
      <c r="C1465" s="4"/>
      <c r="D1465" s="69">
        <v>0</v>
      </c>
      <c r="E1465" s="4">
        <v>0</v>
      </c>
      <c r="F1465" s="69">
        <v>0</v>
      </c>
    </row>
    <row r="1466" spans="1:6" ht="15.75" hidden="1" customHeight="1" x14ac:dyDescent="0.25">
      <c r="A1466" s="4" t="s">
        <v>368</v>
      </c>
      <c r="B1466" s="4">
        <v>8</v>
      </c>
      <c r="C1466" s="4"/>
      <c r="D1466" s="69">
        <v>0</v>
      </c>
      <c r="E1466" s="4">
        <v>0</v>
      </c>
      <c r="F1466" s="69">
        <v>0</v>
      </c>
    </row>
    <row r="1467" spans="1:6" ht="15.75" hidden="1" customHeight="1" x14ac:dyDescent="0.25">
      <c r="A1467" s="4" t="s">
        <v>368</v>
      </c>
      <c r="B1467" s="4">
        <v>9</v>
      </c>
      <c r="C1467" s="4"/>
      <c r="D1467" s="69">
        <v>0</v>
      </c>
      <c r="E1467" s="4">
        <v>0</v>
      </c>
      <c r="F1467" s="69">
        <v>0</v>
      </c>
    </row>
    <row r="1468" spans="1:6" ht="15.75" hidden="1" customHeight="1" x14ac:dyDescent="0.25">
      <c r="A1468" s="4" t="s">
        <v>368</v>
      </c>
      <c r="B1468" s="4">
        <v>10</v>
      </c>
      <c r="C1468" s="4"/>
      <c r="D1468" s="69">
        <v>0</v>
      </c>
      <c r="E1468" s="4">
        <v>0</v>
      </c>
      <c r="F1468" s="69">
        <v>0</v>
      </c>
    </row>
    <row r="1469" spans="1:6" ht="15.75" hidden="1" customHeight="1" x14ac:dyDescent="0.25">
      <c r="A1469" s="4" t="s">
        <v>368</v>
      </c>
      <c r="B1469" s="4">
        <v>11</v>
      </c>
      <c r="C1469" s="4"/>
      <c r="D1469" s="69">
        <v>0</v>
      </c>
      <c r="E1469" s="4">
        <v>0</v>
      </c>
      <c r="F1469" s="69">
        <v>0</v>
      </c>
    </row>
    <row r="1470" spans="1:6" ht="15.75" hidden="1" customHeight="1" x14ac:dyDescent="0.25">
      <c r="A1470" s="4" t="s">
        <v>368</v>
      </c>
      <c r="B1470" s="4">
        <v>12</v>
      </c>
      <c r="C1470" s="4"/>
      <c r="D1470" s="69">
        <v>0</v>
      </c>
      <c r="E1470" s="4">
        <v>0</v>
      </c>
      <c r="F1470" s="69">
        <v>0</v>
      </c>
    </row>
    <row r="1471" spans="1:6" ht="15.75" hidden="1" customHeight="1" x14ac:dyDescent="0.25">
      <c r="A1471" s="4" t="s">
        <v>368</v>
      </c>
      <c r="B1471" s="4">
        <v>13</v>
      </c>
      <c r="C1471" s="4"/>
      <c r="D1471" s="69">
        <v>0</v>
      </c>
      <c r="E1471" s="4">
        <v>0</v>
      </c>
      <c r="F1471" s="69">
        <v>0</v>
      </c>
    </row>
    <row r="1472" spans="1:6" ht="15.75" hidden="1" customHeight="1" x14ac:dyDescent="0.25">
      <c r="A1472" s="4" t="s">
        <v>368</v>
      </c>
      <c r="B1472" s="4">
        <v>14</v>
      </c>
      <c r="C1472" s="4"/>
      <c r="D1472" s="69">
        <v>0</v>
      </c>
      <c r="E1472" s="4">
        <v>0</v>
      </c>
      <c r="F1472" s="69">
        <v>0</v>
      </c>
    </row>
    <row r="1473" spans="1:6" ht="15.75" hidden="1" customHeight="1" x14ac:dyDescent="0.25">
      <c r="A1473" s="4" t="s">
        <v>368</v>
      </c>
      <c r="B1473" s="4">
        <v>15</v>
      </c>
      <c r="C1473" s="4"/>
      <c r="D1473" s="69">
        <v>0</v>
      </c>
      <c r="E1473" s="4">
        <v>0</v>
      </c>
      <c r="F1473" s="69">
        <v>0</v>
      </c>
    </row>
    <row r="1474" spans="1:6" ht="15.75" hidden="1" customHeight="1" x14ac:dyDescent="0.25">
      <c r="A1474" s="4" t="s">
        <v>368</v>
      </c>
      <c r="B1474" s="4">
        <v>16</v>
      </c>
      <c r="C1474" s="4"/>
      <c r="D1474" s="69">
        <v>0</v>
      </c>
      <c r="E1474" s="4">
        <v>0</v>
      </c>
      <c r="F1474" s="69">
        <v>0</v>
      </c>
    </row>
    <row r="1475" spans="1:6" ht="15.75" hidden="1" customHeight="1" x14ac:dyDescent="0.25">
      <c r="A1475" s="4" t="s">
        <v>368</v>
      </c>
      <c r="B1475" s="4">
        <v>17</v>
      </c>
      <c r="C1475" s="4"/>
      <c r="D1475" s="69">
        <v>0</v>
      </c>
      <c r="E1475" s="4">
        <v>0</v>
      </c>
      <c r="F1475" s="69">
        <v>0</v>
      </c>
    </row>
    <row r="1476" spans="1:6" ht="15.75" hidden="1" customHeight="1" x14ac:dyDescent="0.25">
      <c r="A1476" s="4" t="s">
        <v>368</v>
      </c>
      <c r="B1476" s="4">
        <v>18</v>
      </c>
      <c r="C1476" s="4"/>
      <c r="D1476" s="69">
        <v>0</v>
      </c>
      <c r="E1476" s="4">
        <v>0</v>
      </c>
      <c r="F1476" s="69">
        <v>0</v>
      </c>
    </row>
    <row r="1477" spans="1:6" ht="15.75" hidden="1" customHeight="1" x14ac:dyDescent="0.25">
      <c r="A1477" s="4" t="s">
        <v>368</v>
      </c>
      <c r="B1477" s="4">
        <v>19</v>
      </c>
      <c r="C1477" s="4"/>
      <c r="D1477" s="69">
        <v>0</v>
      </c>
      <c r="E1477" s="4">
        <v>0</v>
      </c>
      <c r="F1477" s="69">
        <v>0</v>
      </c>
    </row>
    <row r="1478" spans="1:6" ht="15.75" hidden="1" customHeight="1" x14ac:dyDescent="0.25">
      <c r="A1478" s="4" t="s">
        <v>368</v>
      </c>
      <c r="B1478" s="4">
        <v>20</v>
      </c>
      <c r="C1478" s="4"/>
      <c r="D1478" s="69">
        <v>0</v>
      </c>
      <c r="E1478" s="4">
        <v>0</v>
      </c>
      <c r="F1478" s="69">
        <v>0</v>
      </c>
    </row>
    <row r="1479" spans="1:6" ht="15.75" hidden="1" customHeight="1" x14ac:dyDescent="0.25">
      <c r="A1479" s="4" t="s">
        <v>368</v>
      </c>
      <c r="B1479" s="4">
        <v>21</v>
      </c>
      <c r="C1479" s="4"/>
      <c r="D1479" s="69">
        <v>0</v>
      </c>
      <c r="E1479" s="4">
        <v>0</v>
      </c>
      <c r="F1479" s="69">
        <v>0</v>
      </c>
    </row>
    <row r="1480" spans="1:6" ht="15.75" hidden="1" customHeight="1" x14ac:dyDescent="0.25">
      <c r="A1480" s="4" t="s">
        <v>368</v>
      </c>
      <c r="B1480" s="4">
        <v>22</v>
      </c>
      <c r="C1480" s="4"/>
      <c r="D1480" s="69">
        <v>0</v>
      </c>
      <c r="E1480" s="4">
        <v>0</v>
      </c>
      <c r="F1480" s="69">
        <v>0</v>
      </c>
    </row>
    <row r="1481" spans="1:6" ht="15.75" hidden="1" customHeight="1" x14ac:dyDescent="0.25">
      <c r="A1481" s="4" t="s">
        <v>368</v>
      </c>
      <c r="B1481" s="4">
        <v>23</v>
      </c>
      <c r="C1481" s="4"/>
      <c r="D1481" s="69">
        <v>0</v>
      </c>
      <c r="E1481" s="4">
        <v>0</v>
      </c>
      <c r="F1481" s="69">
        <v>0</v>
      </c>
    </row>
    <row r="1482" spans="1:6" ht="15.75" hidden="1" customHeight="1" x14ac:dyDescent="0.25">
      <c r="A1482" s="4" t="s">
        <v>368</v>
      </c>
      <c r="B1482" s="4">
        <v>24</v>
      </c>
      <c r="C1482" s="4"/>
      <c r="D1482" s="69">
        <v>0</v>
      </c>
      <c r="E1482" s="4">
        <v>0</v>
      </c>
      <c r="F1482" s="69">
        <v>0</v>
      </c>
    </row>
    <row r="1483" spans="1:6" ht="15.75" hidden="1" customHeight="1" x14ac:dyDescent="0.25">
      <c r="A1483" s="4" t="s">
        <v>368</v>
      </c>
      <c r="B1483" s="4">
        <v>25</v>
      </c>
      <c r="C1483" s="4"/>
      <c r="D1483" s="69">
        <v>0</v>
      </c>
      <c r="E1483" s="4">
        <v>0</v>
      </c>
      <c r="F1483" s="69">
        <v>0</v>
      </c>
    </row>
    <row r="1484" spans="1:6" ht="15.75" hidden="1" customHeight="1" x14ac:dyDescent="0.25">
      <c r="A1484" s="4" t="s">
        <v>368</v>
      </c>
      <c r="B1484" s="4">
        <v>26</v>
      </c>
      <c r="C1484" s="4"/>
      <c r="D1484" s="69">
        <v>0</v>
      </c>
      <c r="E1484" s="4">
        <v>0</v>
      </c>
      <c r="F1484" s="69">
        <v>0</v>
      </c>
    </row>
    <row r="1485" spans="1:6" ht="15.75" hidden="1" customHeight="1" x14ac:dyDescent="0.25">
      <c r="A1485" s="4" t="s">
        <v>368</v>
      </c>
      <c r="B1485" s="4">
        <v>27</v>
      </c>
      <c r="C1485" s="4"/>
      <c r="D1485" s="69">
        <v>0</v>
      </c>
      <c r="E1485" s="4">
        <v>0</v>
      </c>
      <c r="F1485" s="69">
        <v>0</v>
      </c>
    </row>
    <row r="1486" spans="1:6" ht="15.75" hidden="1" customHeight="1" x14ac:dyDescent="0.25">
      <c r="A1486" s="4" t="s">
        <v>368</v>
      </c>
      <c r="B1486" s="4">
        <v>28</v>
      </c>
      <c r="C1486" s="4"/>
      <c r="D1486" s="69">
        <v>0</v>
      </c>
      <c r="E1486" s="4">
        <v>0</v>
      </c>
      <c r="F1486" s="69">
        <v>0</v>
      </c>
    </row>
    <row r="1487" spans="1:6" ht="15.75" hidden="1" customHeight="1" x14ac:dyDescent="0.25">
      <c r="A1487" s="4" t="s">
        <v>368</v>
      </c>
      <c r="B1487" s="4">
        <v>29</v>
      </c>
      <c r="C1487" s="4"/>
      <c r="D1487" s="69">
        <v>0</v>
      </c>
      <c r="E1487" s="4">
        <v>0</v>
      </c>
      <c r="F1487" s="69">
        <v>0</v>
      </c>
    </row>
    <row r="1488" spans="1:6" ht="15.75" hidden="1" customHeight="1" x14ac:dyDescent="0.25">
      <c r="A1488" s="4" t="s">
        <v>368</v>
      </c>
      <c r="B1488" s="4">
        <v>30</v>
      </c>
      <c r="C1488" s="4"/>
      <c r="D1488" s="69">
        <v>0</v>
      </c>
      <c r="E1488" s="4">
        <v>0</v>
      </c>
      <c r="F1488" s="69">
        <v>0</v>
      </c>
    </row>
    <row r="1489" spans="1:6" ht="15.75" hidden="1" customHeight="1" x14ac:dyDescent="0.25">
      <c r="A1489" s="4" t="s">
        <v>368</v>
      </c>
      <c r="B1489" s="4">
        <v>31</v>
      </c>
      <c r="C1489" s="4"/>
      <c r="D1489" s="69">
        <v>0</v>
      </c>
      <c r="E1489" s="4">
        <v>0</v>
      </c>
      <c r="F1489" s="69">
        <v>0</v>
      </c>
    </row>
    <row r="1490" spans="1:6" ht="15.75" hidden="1" customHeight="1" x14ac:dyDescent="0.25">
      <c r="A1490" s="4" t="s">
        <v>369</v>
      </c>
      <c r="B1490" s="4">
        <v>1</v>
      </c>
      <c r="C1490" s="4">
        <v>87</v>
      </c>
      <c r="D1490" s="69">
        <v>15193419</v>
      </c>
      <c r="E1490" s="4">
        <v>87</v>
      </c>
      <c r="F1490" s="69">
        <v>15193419</v>
      </c>
    </row>
    <row r="1491" spans="1:6" ht="15.75" hidden="1" customHeight="1" x14ac:dyDescent="0.25">
      <c r="A1491" s="4" t="s">
        <v>369</v>
      </c>
      <c r="B1491" s="4">
        <v>2</v>
      </c>
      <c r="C1491" s="4">
        <v>87</v>
      </c>
      <c r="D1491" s="69">
        <v>5226612</v>
      </c>
      <c r="E1491" s="4">
        <v>87</v>
      </c>
      <c r="F1491" s="69">
        <v>5226612</v>
      </c>
    </row>
    <row r="1492" spans="1:6" ht="15.75" hidden="1" customHeight="1" x14ac:dyDescent="0.25">
      <c r="A1492" s="4" t="s">
        <v>369</v>
      </c>
      <c r="B1492" s="4">
        <v>3</v>
      </c>
      <c r="C1492" s="4"/>
      <c r="D1492" s="69">
        <v>0</v>
      </c>
      <c r="E1492" s="4">
        <v>0</v>
      </c>
      <c r="F1492" s="69">
        <v>0</v>
      </c>
    </row>
    <row r="1493" spans="1:6" ht="15.75" hidden="1" customHeight="1" x14ac:dyDescent="0.25">
      <c r="A1493" s="4" t="s">
        <v>369</v>
      </c>
      <c r="B1493" s="4">
        <v>4</v>
      </c>
      <c r="C1493" s="4"/>
      <c r="D1493" s="69">
        <v>0</v>
      </c>
      <c r="E1493" s="4">
        <v>0</v>
      </c>
      <c r="F1493" s="69">
        <v>0</v>
      </c>
    </row>
    <row r="1494" spans="1:6" ht="15.75" hidden="1" customHeight="1" x14ac:dyDescent="0.25">
      <c r="A1494" s="4" t="s">
        <v>369</v>
      </c>
      <c r="B1494" s="4">
        <v>5</v>
      </c>
      <c r="C1494" s="4"/>
      <c r="D1494" s="69">
        <v>0</v>
      </c>
      <c r="E1494" s="4">
        <v>0</v>
      </c>
      <c r="F1494" s="69">
        <v>0</v>
      </c>
    </row>
    <row r="1495" spans="1:6" ht="15.75" hidden="1" customHeight="1" x14ac:dyDescent="0.25">
      <c r="A1495" s="4" t="s">
        <v>369</v>
      </c>
      <c r="B1495" s="4">
        <v>6</v>
      </c>
      <c r="C1495" s="4"/>
      <c r="D1495" s="69">
        <v>0</v>
      </c>
      <c r="E1495" s="4">
        <v>0</v>
      </c>
      <c r="F1495" s="69">
        <v>0</v>
      </c>
    </row>
    <row r="1496" spans="1:6" ht="15.75" hidden="1" customHeight="1" x14ac:dyDescent="0.25">
      <c r="A1496" s="4" t="s">
        <v>369</v>
      </c>
      <c r="B1496" s="4">
        <v>7</v>
      </c>
      <c r="C1496" s="4"/>
      <c r="D1496" s="69">
        <v>0</v>
      </c>
      <c r="E1496" s="4">
        <v>0</v>
      </c>
      <c r="F1496" s="69">
        <v>0</v>
      </c>
    </row>
    <row r="1497" spans="1:6" ht="15.75" hidden="1" customHeight="1" x14ac:dyDescent="0.25">
      <c r="A1497" s="4" t="s">
        <v>369</v>
      </c>
      <c r="B1497" s="4">
        <v>8</v>
      </c>
      <c r="C1497" s="4"/>
      <c r="D1497" s="69">
        <v>0</v>
      </c>
      <c r="E1497" s="4">
        <v>0</v>
      </c>
      <c r="F1497" s="69">
        <v>0</v>
      </c>
    </row>
    <row r="1498" spans="1:6" ht="15.75" hidden="1" customHeight="1" x14ac:dyDescent="0.25">
      <c r="A1498" s="4" t="s">
        <v>369</v>
      </c>
      <c r="B1498" s="4">
        <v>9</v>
      </c>
      <c r="C1498" s="4"/>
      <c r="D1498" s="69">
        <v>0</v>
      </c>
      <c r="E1498" s="4">
        <v>0</v>
      </c>
      <c r="F1498" s="69">
        <v>0</v>
      </c>
    </row>
    <row r="1499" spans="1:6" ht="15.75" hidden="1" customHeight="1" x14ac:dyDescent="0.25">
      <c r="A1499" s="4" t="s">
        <v>369</v>
      </c>
      <c r="B1499" s="4">
        <v>10</v>
      </c>
      <c r="C1499" s="4"/>
      <c r="D1499" s="69">
        <v>0</v>
      </c>
      <c r="E1499" s="4">
        <v>0</v>
      </c>
      <c r="F1499" s="69">
        <v>0</v>
      </c>
    </row>
    <row r="1500" spans="1:6" ht="15.75" hidden="1" customHeight="1" x14ac:dyDescent="0.25">
      <c r="A1500" s="4" t="s">
        <v>369</v>
      </c>
      <c r="B1500" s="4">
        <v>11</v>
      </c>
      <c r="C1500" s="4"/>
      <c r="D1500" s="69">
        <v>0</v>
      </c>
      <c r="E1500" s="4">
        <v>0</v>
      </c>
      <c r="F1500" s="69">
        <v>0</v>
      </c>
    </row>
    <row r="1501" spans="1:6" ht="15.75" hidden="1" customHeight="1" x14ac:dyDescent="0.25">
      <c r="A1501" s="4" t="s">
        <v>369</v>
      </c>
      <c r="B1501" s="4">
        <v>12</v>
      </c>
      <c r="C1501" s="4"/>
      <c r="D1501" s="69">
        <v>0</v>
      </c>
      <c r="E1501" s="4">
        <v>0</v>
      </c>
      <c r="F1501" s="69">
        <v>0</v>
      </c>
    </row>
    <row r="1502" spans="1:6" ht="15.75" hidden="1" customHeight="1" x14ac:dyDescent="0.25">
      <c r="A1502" s="4" t="s">
        <v>369</v>
      </c>
      <c r="B1502" s="4">
        <v>13</v>
      </c>
      <c r="C1502" s="4"/>
      <c r="D1502" s="69">
        <v>0</v>
      </c>
      <c r="E1502" s="4">
        <v>0</v>
      </c>
      <c r="F1502" s="69">
        <v>0</v>
      </c>
    </row>
    <row r="1503" spans="1:6" ht="15.75" hidden="1" customHeight="1" x14ac:dyDescent="0.25">
      <c r="A1503" s="4" t="s">
        <v>369</v>
      </c>
      <c r="B1503" s="4">
        <v>14</v>
      </c>
      <c r="C1503" s="4"/>
      <c r="D1503" s="69">
        <v>0</v>
      </c>
      <c r="E1503" s="4">
        <v>0</v>
      </c>
      <c r="F1503" s="69">
        <v>0</v>
      </c>
    </row>
    <row r="1504" spans="1:6" ht="15.75" hidden="1" customHeight="1" x14ac:dyDescent="0.25">
      <c r="A1504" s="4" t="s">
        <v>369</v>
      </c>
      <c r="B1504" s="4">
        <v>15</v>
      </c>
      <c r="C1504" s="4"/>
      <c r="D1504" s="69">
        <v>0</v>
      </c>
      <c r="E1504" s="4">
        <v>0</v>
      </c>
      <c r="F1504" s="69">
        <v>0</v>
      </c>
    </row>
    <row r="1505" spans="1:6" ht="15.75" hidden="1" customHeight="1" x14ac:dyDescent="0.25">
      <c r="A1505" s="4" t="s">
        <v>369</v>
      </c>
      <c r="B1505" s="4">
        <v>16</v>
      </c>
      <c r="C1505" s="4"/>
      <c r="D1505" s="69">
        <v>0</v>
      </c>
      <c r="E1505" s="4">
        <v>0</v>
      </c>
      <c r="F1505" s="69">
        <v>0</v>
      </c>
    </row>
    <row r="1506" spans="1:6" ht="15.75" hidden="1" customHeight="1" x14ac:dyDescent="0.25">
      <c r="A1506" s="4" t="s">
        <v>369</v>
      </c>
      <c r="B1506" s="4">
        <v>17</v>
      </c>
      <c r="C1506" s="4"/>
      <c r="D1506" s="69">
        <v>0</v>
      </c>
      <c r="E1506" s="4">
        <v>0</v>
      </c>
      <c r="F1506" s="69">
        <v>0</v>
      </c>
    </row>
    <row r="1507" spans="1:6" ht="15.75" hidden="1" customHeight="1" x14ac:dyDescent="0.25">
      <c r="A1507" s="4" t="s">
        <v>369</v>
      </c>
      <c r="B1507" s="4">
        <v>18</v>
      </c>
      <c r="C1507" s="4"/>
      <c r="D1507" s="69">
        <v>0</v>
      </c>
      <c r="E1507" s="4">
        <v>0</v>
      </c>
      <c r="F1507" s="69">
        <v>0</v>
      </c>
    </row>
    <row r="1508" spans="1:6" ht="15.75" hidden="1" customHeight="1" x14ac:dyDescent="0.25">
      <c r="A1508" s="4" t="s">
        <v>369</v>
      </c>
      <c r="B1508" s="4">
        <v>19</v>
      </c>
      <c r="C1508" s="4"/>
      <c r="D1508" s="69">
        <v>0</v>
      </c>
      <c r="E1508" s="4">
        <v>0</v>
      </c>
      <c r="F1508" s="69">
        <v>0</v>
      </c>
    </row>
    <row r="1509" spans="1:6" ht="15.75" hidden="1" customHeight="1" x14ac:dyDescent="0.25">
      <c r="A1509" s="4" t="s">
        <v>369</v>
      </c>
      <c r="B1509" s="4">
        <v>20</v>
      </c>
      <c r="C1509" s="4"/>
      <c r="D1509" s="69">
        <v>0</v>
      </c>
      <c r="E1509" s="4">
        <v>0</v>
      </c>
      <c r="F1509" s="69">
        <v>0</v>
      </c>
    </row>
    <row r="1510" spans="1:6" ht="15.75" hidden="1" customHeight="1" x14ac:dyDescent="0.25">
      <c r="A1510" s="4" t="s">
        <v>369</v>
      </c>
      <c r="B1510" s="4">
        <v>21</v>
      </c>
      <c r="C1510" s="4"/>
      <c r="D1510" s="69">
        <v>0</v>
      </c>
      <c r="E1510" s="4">
        <v>0</v>
      </c>
      <c r="F1510" s="69">
        <v>0</v>
      </c>
    </row>
    <row r="1511" spans="1:6" ht="15.75" hidden="1" customHeight="1" x14ac:dyDescent="0.25">
      <c r="A1511" s="4" t="s">
        <v>369</v>
      </c>
      <c r="B1511" s="4">
        <v>22</v>
      </c>
      <c r="C1511" s="4"/>
      <c r="D1511" s="69">
        <v>0</v>
      </c>
      <c r="E1511" s="4">
        <v>0</v>
      </c>
      <c r="F1511" s="69">
        <v>0</v>
      </c>
    </row>
    <row r="1512" spans="1:6" ht="15.75" hidden="1" customHeight="1" x14ac:dyDescent="0.25">
      <c r="A1512" s="4" t="s">
        <v>369</v>
      </c>
      <c r="B1512" s="4">
        <v>23</v>
      </c>
      <c r="C1512" s="4"/>
      <c r="D1512" s="69">
        <v>0</v>
      </c>
      <c r="E1512" s="4">
        <v>0</v>
      </c>
      <c r="F1512" s="69">
        <v>0</v>
      </c>
    </row>
    <row r="1513" spans="1:6" ht="15.75" hidden="1" customHeight="1" x14ac:dyDescent="0.25">
      <c r="A1513" s="4" t="s">
        <v>369</v>
      </c>
      <c r="B1513" s="4">
        <v>24</v>
      </c>
      <c r="C1513" s="4"/>
      <c r="D1513" s="69">
        <v>0</v>
      </c>
      <c r="E1513" s="4">
        <v>0</v>
      </c>
      <c r="F1513" s="69">
        <v>0</v>
      </c>
    </row>
    <row r="1514" spans="1:6" ht="15.75" hidden="1" customHeight="1" x14ac:dyDescent="0.25">
      <c r="A1514" s="4" t="s">
        <v>369</v>
      </c>
      <c r="B1514" s="4">
        <v>25</v>
      </c>
      <c r="C1514" s="4"/>
      <c r="D1514" s="69">
        <v>0</v>
      </c>
      <c r="E1514" s="4">
        <v>0</v>
      </c>
      <c r="F1514" s="69">
        <v>0</v>
      </c>
    </row>
    <row r="1515" spans="1:6" ht="15.75" hidden="1" customHeight="1" x14ac:dyDescent="0.25">
      <c r="A1515" s="4" t="s">
        <v>369</v>
      </c>
      <c r="B1515" s="4">
        <v>26</v>
      </c>
      <c r="C1515" s="4"/>
      <c r="D1515" s="69">
        <v>0</v>
      </c>
      <c r="E1515" s="4">
        <v>0</v>
      </c>
      <c r="F1515" s="69">
        <v>0</v>
      </c>
    </row>
    <row r="1516" spans="1:6" ht="15.75" hidden="1" customHeight="1" x14ac:dyDescent="0.25">
      <c r="A1516" s="4" t="s">
        <v>369</v>
      </c>
      <c r="B1516" s="4">
        <v>27</v>
      </c>
      <c r="C1516" s="4"/>
      <c r="D1516" s="69">
        <v>0</v>
      </c>
      <c r="E1516" s="4">
        <v>0</v>
      </c>
      <c r="F1516" s="69">
        <v>0</v>
      </c>
    </row>
    <row r="1517" spans="1:6" ht="15.75" hidden="1" customHeight="1" x14ac:dyDescent="0.25">
      <c r="A1517" s="4" t="s">
        <v>369</v>
      </c>
      <c r="B1517" s="4">
        <v>28</v>
      </c>
      <c r="C1517" s="4">
        <v>87</v>
      </c>
      <c r="D1517" s="69">
        <v>2557191</v>
      </c>
      <c r="E1517" s="4">
        <v>87</v>
      </c>
      <c r="F1517" s="69">
        <v>2557191</v>
      </c>
    </row>
    <row r="1518" spans="1:6" ht="15.75" hidden="1" customHeight="1" x14ac:dyDescent="0.25">
      <c r="A1518" s="4" t="s">
        <v>369</v>
      </c>
      <c r="B1518" s="4">
        <v>29</v>
      </c>
      <c r="C1518" s="4"/>
      <c r="D1518" s="69">
        <v>0</v>
      </c>
      <c r="E1518" s="4">
        <v>0</v>
      </c>
      <c r="F1518" s="69">
        <v>0</v>
      </c>
    </row>
    <row r="1519" spans="1:6" ht="15.75" hidden="1" customHeight="1" x14ac:dyDescent="0.25">
      <c r="A1519" s="4" t="s">
        <v>369</v>
      </c>
      <c r="B1519" s="4">
        <v>30</v>
      </c>
      <c r="C1519" s="4"/>
      <c r="D1519" s="69">
        <v>0</v>
      </c>
      <c r="E1519" s="4">
        <v>0</v>
      </c>
      <c r="F1519" s="69">
        <v>0</v>
      </c>
    </row>
    <row r="1520" spans="1:6" ht="15.75" hidden="1" customHeight="1" x14ac:dyDescent="0.25">
      <c r="A1520" s="4" t="s">
        <v>369</v>
      </c>
      <c r="B1520" s="4">
        <v>31</v>
      </c>
      <c r="C1520" s="4"/>
      <c r="D1520" s="69">
        <v>0</v>
      </c>
      <c r="E1520" s="4">
        <v>0</v>
      </c>
      <c r="F1520" s="69">
        <v>0</v>
      </c>
    </row>
    <row r="1521" spans="1:6" ht="15.75" hidden="1" customHeight="1" x14ac:dyDescent="0.25">
      <c r="A1521" s="4" t="s">
        <v>370</v>
      </c>
      <c r="B1521" s="4">
        <v>1</v>
      </c>
      <c r="C1521" s="4"/>
      <c r="D1521" s="69">
        <v>0</v>
      </c>
      <c r="E1521" s="4">
        <v>0</v>
      </c>
      <c r="F1521" s="69">
        <v>0</v>
      </c>
    </row>
    <row r="1522" spans="1:6" ht="15.75" hidden="1" customHeight="1" x14ac:dyDescent="0.25">
      <c r="A1522" s="4" t="s">
        <v>370</v>
      </c>
      <c r="B1522" s="4">
        <v>2</v>
      </c>
      <c r="C1522" s="4"/>
      <c r="D1522" s="69">
        <v>0</v>
      </c>
      <c r="E1522" s="4">
        <v>0</v>
      </c>
      <c r="F1522" s="69">
        <v>0</v>
      </c>
    </row>
    <row r="1523" spans="1:6" ht="15.75" hidden="1" customHeight="1" x14ac:dyDescent="0.25">
      <c r="A1523" s="4" t="s">
        <v>370</v>
      </c>
      <c r="B1523" s="4">
        <v>3</v>
      </c>
      <c r="C1523" s="4"/>
      <c r="D1523" s="69">
        <v>0</v>
      </c>
      <c r="E1523" s="4">
        <v>0</v>
      </c>
      <c r="F1523" s="69">
        <v>0</v>
      </c>
    </row>
    <row r="1524" spans="1:6" ht="15.75" hidden="1" customHeight="1" x14ac:dyDescent="0.25">
      <c r="A1524" s="4" t="s">
        <v>370</v>
      </c>
      <c r="B1524" s="4">
        <v>4</v>
      </c>
      <c r="C1524" s="4"/>
      <c r="D1524" s="69">
        <v>0</v>
      </c>
      <c r="E1524" s="4">
        <v>0</v>
      </c>
      <c r="F1524" s="69">
        <v>0</v>
      </c>
    </row>
    <row r="1525" spans="1:6" ht="15.75" hidden="1" customHeight="1" x14ac:dyDescent="0.25">
      <c r="A1525" s="4" t="s">
        <v>370</v>
      </c>
      <c r="B1525" s="4">
        <v>5</v>
      </c>
      <c r="C1525" s="4"/>
      <c r="D1525" s="69">
        <v>0</v>
      </c>
      <c r="E1525" s="4">
        <v>0</v>
      </c>
      <c r="F1525" s="69">
        <v>0</v>
      </c>
    </row>
    <row r="1526" spans="1:6" ht="15.75" hidden="1" customHeight="1" x14ac:dyDescent="0.25">
      <c r="A1526" s="4" t="s">
        <v>370</v>
      </c>
      <c r="B1526" s="4">
        <v>6</v>
      </c>
      <c r="C1526" s="4"/>
      <c r="D1526" s="69">
        <v>0</v>
      </c>
      <c r="E1526" s="4">
        <v>0</v>
      </c>
      <c r="F1526" s="69">
        <v>0</v>
      </c>
    </row>
    <row r="1527" spans="1:6" ht="15.75" hidden="1" customHeight="1" x14ac:dyDescent="0.25">
      <c r="A1527" s="4" t="s">
        <v>370</v>
      </c>
      <c r="B1527" s="4">
        <v>7</v>
      </c>
      <c r="C1527" s="4"/>
      <c r="D1527" s="69">
        <v>0</v>
      </c>
      <c r="E1527" s="4">
        <v>0</v>
      </c>
      <c r="F1527" s="69">
        <v>0</v>
      </c>
    </row>
    <row r="1528" spans="1:6" ht="15.75" hidden="1" customHeight="1" x14ac:dyDescent="0.25">
      <c r="A1528" s="4" t="s">
        <v>370</v>
      </c>
      <c r="B1528" s="4">
        <v>8</v>
      </c>
      <c r="C1528" s="4"/>
      <c r="D1528" s="69">
        <v>0</v>
      </c>
      <c r="E1528" s="4">
        <v>0</v>
      </c>
      <c r="F1528" s="69">
        <v>0</v>
      </c>
    </row>
    <row r="1529" spans="1:6" ht="15.75" hidden="1" customHeight="1" x14ac:dyDescent="0.25">
      <c r="A1529" s="4" t="s">
        <v>370</v>
      </c>
      <c r="B1529" s="4">
        <v>9</v>
      </c>
      <c r="C1529" s="4"/>
      <c r="D1529" s="69">
        <v>0</v>
      </c>
      <c r="E1529" s="4">
        <v>0</v>
      </c>
      <c r="F1529" s="69">
        <v>0</v>
      </c>
    </row>
    <row r="1530" spans="1:6" ht="15.75" hidden="1" customHeight="1" x14ac:dyDescent="0.25">
      <c r="A1530" s="4" t="s">
        <v>370</v>
      </c>
      <c r="B1530" s="4">
        <v>10</v>
      </c>
      <c r="C1530" s="4">
        <v>55</v>
      </c>
      <c r="D1530" s="69">
        <v>11637120</v>
      </c>
      <c r="E1530" s="4">
        <v>59</v>
      </c>
      <c r="F1530" s="69">
        <v>12483456</v>
      </c>
    </row>
    <row r="1531" spans="1:6" ht="15.75" hidden="1" customHeight="1" x14ac:dyDescent="0.25">
      <c r="A1531" s="4" t="s">
        <v>370</v>
      </c>
      <c r="B1531" s="4">
        <v>11</v>
      </c>
      <c r="C1531" s="4"/>
      <c r="D1531" s="69">
        <v>0</v>
      </c>
      <c r="E1531" s="4">
        <v>0</v>
      </c>
      <c r="F1531" s="69">
        <v>0</v>
      </c>
    </row>
    <row r="1532" spans="1:6" ht="15.75" hidden="1" customHeight="1" x14ac:dyDescent="0.25">
      <c r="A1532" s="4" t="s">
        <v>370</v>
      </c>
      <c r="B1532" s="4">
        <v>12</v>
      </c>
      <c r="C1532" s="4"/>
      <c r="D1532" s="69">
        <v>0</v>
      </c>
      <c r="E1532" s="4">
        <v>0</v>
      </c>
      <c r="F1532" s="69">
        <v>0</v>
      </c>
    </row>
    <row r="1533" spans="1:6" ht="15.75" hidden="1" customHeight="1" x14ac:dyDescent="0.25">
      <c r="A1533" s="4" t="s">
        <v>370</v>
      </c>
      <c r="B1533" s="4">
        <v>13</v>
      </c>
      <c r="C1533" s="4"/>
      <c r="D1533" s="69">
        <v>0</v>
      </c>
      <c r="E1533" s="4">
        <v>0</v>
      </c>
      <c r="F1533" s="69">
        <v>0</v>
      </c>
    </row>
    <row r="1534" spans="1:6" ht="15.75" hidden="1" customHeight="1" x14ac:dyDescent="0.25">
      <c r="A1534" s="4" t="s">
        <v>370</v>
      </c>
      <c r="B1534" s="4">
        <v>14</v>
      </c>
      <c r="C1534" s="4"/>
      <c r="D1534" s="69">
        <v>0</v>
      </c>
      <c r="E1534" s="4">
        <v>0</v>
      </c>
      <c r="F1534" s="69">
        <v>0</v>
      </c>
    </row>
    <row r="1535" spans="1:6" ht="15.75" hidden="1" customHeight="1" x14ac:dyDescent="0.25">
      <c r="A1535" s="4" t="s">
        <v>370</v>
      </c>
      <c r="B1535" s="4">
        <v>15</v>
      </c>
      <c r="C1535" s="4"/>
      <c r="D1535" s="69">
        <v>0</v>
      </c>
      <c r="E1535" s="4">
        <v>0</v>
      </c>
      <c r="F1535" s="69">
        <v>0</v>
      </c>
    </row>
    <row r="1536" spans="1:6" ht="15.75" hidden="1" customHeight="1" x14ac:dyDescent="0.25">
      <c r="A1536" s="4" t="s">
        <v>370</v>
      </c>
      <c r="B1536" s="4">
        <v>16</v>
      </c>
      <c r="C1536" s="4"/>
      <c r="D1536" s="69">
        <v>0</v>
      </c>
      <c r="E1536" s="4">
        <v>0</v>
      </c>
      <c r="F1536" s="69">
        <v>0</v>
      </c>
    </row>
    <row r="1537" spans="1:6" ht="15.75" hidden="1" customHeight="1" x14ac:dyDescent="0.25">
      <c r="A1537" s="4" t="s">
        <v>370</v>
      </c>
      <c r="B1537" s="4">
        <v>17</v>
      </c>
      <c r="C1537" s="4"/>
      <c r="D1537" s="69">
        <v>0</v>
      </c>
      <c r="E1537" s="4">
        <v>0</v>
      </c>
      <c r="F1537" s="69">
        <v>0</v>
      </c>
    </row>
    <row r="1538" spans="1:6" ht="15.75" hidden="1" customHeight="1" x14ac:dyDescent="0.25">
      <c r="A1538" s="4" t="s">
        <v>370</v>
      </c>
      <c r="B1538" s="4">
        <v>18</v>
      </c>
      <c r="C1538" s="4"/>
      <c r="D1538" s="69">
        <v>0</v>
      </c>
      <c r="E1538" s="4">
        <v>0</v>
      </c>
      <c r="F1538" s="69">
        <v>0</v>
      </c>
    </row>
    <row r="1539" spans="1:6" ht="15.75" hidden="1" customHeight="1" x14ac:dyDescent="0.25">
      <c r="A1539" s="4" t="s">
        <v>370</v>
      </c>
      <c r="B1539" s="4">
        <v>19</v>
      </c>
      <c r="C1539" s="4"/>
      <c r="D1539" s="69">
        <v>0</v>
      </c>
      <c r="E1539" s="4">
        <v>0</v>
      </c>
      <c r="F1539" s="69">
        <v>0</v>
      </c>
    </row>
    <row r="1540" spans="1:6" ht="15.75" hidden="1" customHeight="1" x14ac:dyDescent="0.25">
      <c r="A1540" s="4" t="s">
        <v>370</v>
      </c>
      <c r="B1540" s="4">
        <v>20</v>
      </c>
      <c r="C1540" s="4"/>
      <c r="D1540" s="69">
        <v>0</v>
      </c>
      <c r="E1540" s="4">
        <v>0</v>
      </c>
      <c r="F1540" s="69">
        <v>0</v>
      </c>
    </row>
    <row r="1541" spans="1:6" ht="15.75" hidden="1" customHeight="1" x14ac:dyDescent="0.25">
      <c r="A1541" s="4" t="s">
        <v>370</v>
      </c>
      <c r="B1541" s="4">
        <v>21</v>
      </c>
      <c r="C1541" s="4"/>
      <c r="D1541" s="69">
        <v>0</v>
      </c>
      <c r="E1541" s="4">
        <v>0</v>
      </c>
      <c r="F1541" s="69">
        <v>0</v>
      </c>
    </row>
    <row r="1542" spans="1:6" ht="15.75" hidden="1" customHeight="1" x14ac:dyDescent="0.25">
      <c r="A1542" s="4" t="s">
        <v>370</v>
      </c>
      <c r="B1542" s="4">
        <v>22</v>
      </c>
      <c r="C1542" s="4"/>
      <c r="D1542" s="69">
        <v>0</v>
      </c>
      <c r="E1542" s="4">
        <v>0</v>
      </c>
      <c r="F1542" s="69">
        <v>0</v>
      </c>
    </row>
    <row r="1543" spans="1:6" ht="15.75" hidden="1" customHeight="1" x14ac:dyDescent="0.25">
      <c r="A1543" s="4" t="s">
        <v>370</v>
      </c>
      <c r="B1543" s="4">
        <v>23</v>
      </c>
      <c r="C1543" s="4"/>
      <c r="D1543" s="69">
        <v>0</v>
      </c>
      <c r="E1543" s="4">
        <v>0</v>
      </c>
      <c r="F1543" s="69">
        <v>0</v>
      </c>
    </row>
    <row r="1544" spans="1:6" ht="15.75" hidden="1" customHeight="1" x14ac:dyDescent="0.25">
      <c r="A1544" s="4" t="s">
        <v>370</v>
      </c>
      <c r="B1544" s="4">
        <v>24</v>
      </c>
      <c r="C1544" s="4"/>
      <c r="D1544" s="69">
        <v>0</v>
      </c>
      <c r="E1544" s="4">
        <v>0</v>
      </c>
      <c r="F1544" s="69">
        <v>0</v>
      </c>
    </row>
    <row r="1545" spans="1:6" ht="15.75" hidden="1" customHeight="1" x14ac:dyDescent="0.25">
      <c r="A1545" s="4" t="s">
        <v>370</v>
      </c>
      <c r="B1545" s="4">
        <v>25</v>
      </c>
      <c r="C1545" s="4"/>
      <c r="D1545" s="69">
        <v>0</v>
      </c>
      <c r="E1545" s="4">
        <v>0</v>
      </c>
      <c r="F1545" s="69">
        <v>0</v>
      </c>
    </row>
    <row r="1546" spans="1:6" ht="15.75" hidden="1" customHeight="1" x14ac:dyDescent="0.25">
      <c r="A1546" s="4" t="s">
        <v>370</v>
      </c>
      <c r="B1546" s="4">
        <v>26</v>
      </c>
      <c r="C1546" s="4"/>
      <c r="D1546" s="69">
        <v>0</v>
      </c>
      <c r="E1546" s="4">
        <v>0</v>
      </c>
      <c r="F1546" s="69">
        <v>0</v>
      </c>
    </row>
    <row r="1547" spans="1:6" ht="15.75" hidden="1" customHeight="1" x14ac:dyDescent="0.25">
      <c r="A1547" s="4" t="s">
        <v>370</v>
      </c>
      <c r="B1547" s="4">
        <v>27</v>
      </c>
      <c r="C1547" s="4"/>
      <c r="D1547" s="69">
        <v>0</v>
      </c>
      <c r="E1547" s="4">
        <v>0</v>
      </c>
      <c r="F1547" s="69">
        <v>0</v>
      </c>
    </row>
    <row r="1548" spans="1:6" ht="15.75" hidden="1" customHeight="1" x14ac:dyDescent="0.25">
      <c r="A1548" s="4" t="s">
        <v>370</v>
      </c>
      <c r="B1548" s="4">
        <v>28</v>
      </c>
      <c r="C1548" s="4"/>
      <c r="D1548" s="69">
        <v>0</v>
      </c>
      <c r="E1548" s="4">
        <v>0</v>
      </c>
      <c r="F1548" s="69">
        <v>0</v>
      </c>
    </row>
    <row r="1549" spans="1:6" ht="15.75" hidden="1" customHeight="1" x14ac:dyDescent="0.25">
      <c r="A1549" s="4" t="s">
        <v>370</v>
      </c>
      <c r="B1549" s="4">
        <v>29</v>
      </c>
      <c r="C1549" s="4"/>
      <c r="D1549" s="69">
        <v>0</v>
      </c>
      <c r="E1549" s="4">
        <v>0</v>
      </c>
      <c r="F1549" s="69">
        <v>0</v>
      </c>
    </row>
    <row r="1550" spans="1:6" ht="15.75" hidden="1" customHeight="1" x14ac:dyDescent="0.25">
      <c r="A1550" s="4" t="s">
        <v>370</v>
      </c>
      <c r="B1550" s="4">
        <v>30</v>
      </c>
      <c r="C1550" s="4"/>
      <c r="D1550" s="69">
        <v>0</v>
      </c>
      <c r="E1550" s="4">
        <v>4</v>
      </c>
      <c r="F1550" s="69">
        <v>52784</v>
      </c>
    </row>
    <row r="1551" spans="1:6" ht="15.75" hidden="1" customHeight="1" x14ac:dyDescent="0.25">
      <c r="A1551" s="4" t="s">
        <v>370</v>
      </c>
      <c r="B1551" s="4">
        <v>31</v>
      </c>
      <c r="C1551" s="4"/>
      <c r="D1551" s="69">
        <v>0</v>
      </c>
      <c r="E1551" s="4">
        <v>0</v>
      </c>
      <c r="F1551" s="69">
        <v>0</v>
      </c>
    </row>
    <row r="1552" spans="1:6" ht="15.75" hidden="1" customHeight="1" x14ac:dyDescent="0.25">
      <c r="A1552" s="4" t="s">
        <v>371</v>
      </c>
      <c r="B1552" s="4">
        <v>1</v>
      </c>
      <c r="C1552" s="4">
        <v>0</v>
      </c>
      <c r="D1552" s="69">
        <v>0</v>
      </c>
      <c r="E1552" s="4">
        <v>0</v>
      </c>
      <c r="F1552" s="69">
        <v>0</v>
      </c>
    </row>
    <row r="1553" spans="1:6" ht="15.75" hidden="1" customHeight="1" x14ac:dyDescent="0.25">
      <c r="A1553" s="4" t="s">
        <v>371</v>
      </c>
      <c r="B1553" s="4">
        <v>2</v>
      </c>
      <c r="C1553" s="4">
        <v>0</v>
      </c>
      <c r="D1553" s="69">
        <v>0</v>
      </c>
      <c r="E1553" s="4">
        <v>0</v>
      </c>
      <c r="F1553" s="69">
        <v>0</v>
      </c>
    </row>
    <row r="1554" spans="1:6" ht="15.75" hidden="1" customHeight="1" x14ac:dyDescent="0.25">
      <c r="A1554" s="4" t="s">
        <v>371</v>
      </c>
      <c r="B1554" s="4">
        <v>3</v>
      </c>
      <c r="C1554" s="4">
        <v>0</v>
      </c>
      <c r="D1554" s="69">
        <v>0</v>
      </c>
      <c r="E1554" s="4">
        <v>0</v>
      </c>
      <c r="F1554" s="69">
        <v>0</v>
      </c>
    </row>
    <row r="1555" spans="1:6" ht="15.75" hidden="1" customHeight="1" x14ac:dyDescent="0.25">
      <c r="A1555" s="4" t="s">
        <v>371</v>
      </c>
      <c r="B1555" s="4">
        <v>4</v>
      </c>
      <c r="C1555" s="4">
        <v>0</v>
      </c>
      <c r="D1555" s="69">
        <v>0</v>
      </c>
      <c r="E1555" s="4">
        <v>0</v>
      </c>
      <c r="F1555" s="69">
        <v>0</v>
      </c>
    </row>
    <row r="1556" spans="1:6" ht="15.75" hidden="1" customHeight="1" x14ac:dyDescent="0.25">
      <c r="A1556" s="4" t="s">
        <v>371</v>
      </c>
      <c r="B1556" s="4">
        <v>5</v>
      </c>
      <c r="C1556" s="4">
        <v>30</v>
      </c>
      <c r="D1556" s="69">
        <v>4638600</v>
      </c>
      <c r="E1556" s="4">
        <v>8</v>
      </c>
      <c r="F1556" s="69">
        <v>1236960</v>
      </c>
    </row>
    <row r="1557" spans="1:6" ht="15.75" hidden="1" customHeight="1" x14ac:dyDescent="0.25">
      <c r="A1557" s="4" t="s">
        <v>371</v>
      </c>
      <c r="B1557" s="4">
        <v>6</v>
      </c>
      <c r="C1557" s="4">
        <v>0</v>
      </c>
      <c r="D1557" s="69">
        <v>0</v>
      </c>
      <c r="E1557" s="4">
        <v>0</v>
      </c>
      <c r="F1557" s="69">
        <v>0</v>
      </c>
    </row>
    <row r="1558" spans="1:6" ht="15.75" hidden="1" customHeight="1" x14ac:dyDescent="0.25">
      <c r="A1558" s="4" t="s">
        <v>371</v>
      </c>
      <c r="B1558" s="4">
        <v>7</v>
      </c>
      <c r="C1558" s="4">
        <v>2</v>
      </c>
      <c r="D1558" s="69">
        <v>517600</v>
      </c>
      <c r="E1558" s="4">
        <v>0</v>
      </c>
      <c r="F1558" s="69">
        <v>0</v>
      </c>
    </row>
    <row r="1559" spans="1:6" ht="15.75" hidden="1" customHeight="1" x14ac:dyDescent="0.25">
      <c r="A1559" s="4" t="s">
        <v>371</v>
      </c>
      <c r="B1559" s="4">
        <v>8</v>
      </c>
      <c r="C1559" s="4"/>
      <c r="D1559" s="69">
        <v>0</v>
      </c>
      <c r="E1559" s="4">
        <v>0</v>
      </c>
      <c r="F1559" s="69">
        <v>0</v>
      </c>
    </row>
    <row r="1560" spans="1:6" ht="15.75" hidden="1" customHeight="1" x14ac:dyDescent="0.25">
      <c r="A1560" s="4" t="s">
        <v>371</v>
      </c>
      <c r="B1560" s="4">
        <v>9</v>
      </c>
      <c r="C1560" s="4"/>
      <c r="D1560" s="69">
        <v>0</v>
      </c>
      <c r="E1560" s="4">
        <v>0</v>
      </c>
      <c r="F1560" s="69">
        <v>0</v>
      </c>
    </row>
    <row r="1561" spans="1:6" ht="15.75" hidden="1" customHeight="1" x14ac:dyDescent="0.25">
      <c r="A1561" s="4" t="s">
        <v>371</v>
      </c>
      <c r="B1561" s="4">
        <v>10</v>
      </c>
      <c r="C1561" s="4"/>
      <c r="D1561" s="69">
        <v>0</v>
      </c>
      <c r="E1561" s="4">
        <v>16</v>
      </c>
      <c r="F1561" s="69">
        <v>3385344</v>
      </c>
    </row>
    <row r="1562" spans="1:6" ht="15.75" hidden="1" customHeight="1" x14ac:dyDescent="0.25">
      <c r="A1562" s="4" t="s">
        <v>371</v>
      </c>
      <c r="B1562" s="4">
        <v>11</v>
      </c>
      <c r="C1562" s="4"/>
      <c r="D1562" s="69">
        <v>0</v>
      </c>
      <c r="E1562" s="4">
        <v>2</v>
      </c>
      <c r="F1562" s="69">
        <v>663730</v>
      </c>
    </row>
    <row r="1563" spans="1:6" ht="15.75" hidden="1" customHeight="1" x14ac:dyDescent="0.25">
      <c r="A1563" s="4" t="s">
        <v>371</v>
      </c>
      <c r="B1563" s="4">
        <v>12</v>
      </c>
      <c r="C1563" s="4"/>
      <c r="D1563" s="69">
        <v>0</v>
      </c>
      <c r="E1563" s="4">
        <v>0</v>
      </c>
      <c r="F1563" s="69">
        <v>0</v>
      </c>
    </row>
    <row r="1564" spans="1:6" ht="15.75" hidden="1" customHeight="1" x14ac:dyDescent="0.25">
      <c r="A1564" s="4" t="s">
        <v>371</v>
      </c>
      <c r="B1564" s="4">
        <v>13</v>
      </c>
      <c r="C1564" s="4"/>
      <c r="D1564" s="69">
        <v>0</v>
      </c>
      <c r="E1564" s="4">
        <v>0</v>
      </c>
      <c r="F1564" s="69">
        <v>0</v>
      </c>
    </row>
    <row r="1565" spans="1:6" ht="15.75" hidden="1" customHeight="1" x14ac:dyDescent="0.25">
      <c r="A1565" s="4" t="s">
        <v>371</v>
      </c>
      <c r="B1565" s="4">
        <v>14</v>
      </c>
      <c r="C1565" s="4"/>
      <c r="D1565" s="69">
        <v>0</v>
      </c>
      <c r="E1565" s="4">
        <v>0</v>
      </c>
      <c r="F1565" s="69">
        <v>0</v>
      </c>
    </row>
    <row r="1566" spans="1:6" ht="15.75" hidden="1" customHeight="1" x14ac:dyDescent="0.25">
      <c r="A1566" s="4" t="s">
        <v>371</v>
      </c>
      <c r="B1566" s="4">
        <v>15</v>
      </c>
      <c r="C1566" s="4"/>
      <c r="D1566" s="69">
        <v>0</v>
      </c>
      <c r="E1566" s="4">
        <v>0</v>
      </c>
      <c r="F1566" s="69">
        <v>0</v>
      </c>
    </row>
    <row r="1567" spans="1:6" ht="15.75" hidden="1" customHeight="1" x14ac:dyDescent="0.25">
      <c r="A1567" s="4" t="s">
        <v>371</v>
      </c>
      <c r="B1567" s="4">
        <v>16</v>
      </c>
      <c r="C1567" s="4">
        <v>1</v>
      </c>
      <c r="D1567" s="69">
        <v>131871</v>
      </c>
      <c r="E1567" s="4">
        <v>1</v>
      </c>
      <c r="F1567" s="69">
        <v>131871</v>
      </c>
    </row>
    <row r="1568" spans="1:6" ht="15.75" hidden="1" customHeight="1" x14ac:dyDescent="0.25">
      <c r="A1568" s="4" t="s">
        <v>371</v>
      </c>
      <c r="B1568" s="4">
        <v>17</v>
      </c>
      <c r="C1568" s="4">
        <v>0</v>
      </c>
      <c r="D1568" s="69">
        <v>0</v>
      </c>
      <c r="E1568" s="4">
        <v>0</v>
      </c>
      <c r="F1568" s="69">
        <v>0</v>
      </c>
    </row>
    <row r="1569" spans="1:6" ht="15.75" hidden="1" customHeight="1" x14ac:dyDescent="0.25">
      <c r="A1569" s="4" t="s">
        <v>371</v>
      </c>
      <c r="B1569" s="4">
        <v>18</v>
      </c>
      <c r="C1569" s="4">
        <v>0</v>
      </c>
      <c r="D1569" s="69">
        <v>0</v>
      </c>
      <c r="E1569" s="4">
        <v>0</v>
      </c>
      <c r="F1569" s="69">
        <v>0</v>
      </c>
    </row>
    <row r="1570" spans="1:6" ht="15.75" hidden="1" customHeight="1" x14ac:dyDescent="0.25">
      <c r="A1570" s="4" t="s">
        <v>371</v>
      </c>
      <c r="B1570" s="4">
        <v>19</v>
      </c>
      <c r="C1570" s="4"/>
      <c r="D1570" s="69">
        <v>0</v>
      </c>
      <c r="E1570" s="4">
        <v>0</v>
      </c>
      <c r="F1570" s="69">
        <v>0</v>
      </c>
    </row>
    <row r="1571" spans="1:6" ht="15.75" hidden="1" customHeight="1" x14ac:dyDescent="0.25">
      <c r="A1571" s="4" t="s">
        <v>371</v>
      </c>
      <c r="B1571" s="4">
        <v>20</v>
      </c>
      <c r="C1571" s="4"/>
      <c r="D1571" s="69">
        <v>0</v>
      </c>
      <c r="E1571" s="4">
        <v>0</v>
      </c>
      <c r="F1571" s="69">
        <v>0</v>
      </c>
    </row>
    <row r="1572" spans="1:6" ht="15.75" hidden="1" customHeight="1" x14ac:dyDescent="0.25">
      <c r="A1572" s="4" t="s">
        <v>371</v>
      </c>
      <c r="B1572" s="4">
        <v>21</v>
      </c>
      <c r="C1572" s="4"/>
      <c r="D1572" s="69">
        <v>0</v>
      </c>
      <c r="E1572" s="4">
        <v>0</v>
      </c>
      <c r="F1572" s="69">
        <v>0</v>
      </c>
    </row>
    <row r="1573" spans="1:6" ht="15.75" hidden="1" customHeight="1" x14ac:dyDescent="0.25">
      <c r="A1573" s="4" t="s">
        <v>371</v>
      </c>
      <c r="B1573" s="4">
        <v>22</v>
      </c>
      <c r="C1573" s="4"/>
      <c r="D1573" s="69">
        <v>0</v>
      </c>
      <c r="E1573" s="4">
        <v>0</v>
      </c>
      <c r="F1573" s="69">
        <v>0</v>
      </c>
    </row>
    <row r="1574" spans="1:6" ht="15.75" hidden="1" customHeight="1" x14ac:dyDescent="0.25">
      <c r="A1574" s="4" t="s">
        <v>371</v>
      </c>
      <c r="B1574" s="4">
        <v>23</v>
      </c>
      <c r="C1574" s="4"/>
      <c r="D1574" s="69">
        <v>0</v>
      </c>
      <c r="E1574" s="4">
        <v>1</v>
      </c>
      <c r="F1574" s="69">
        <v>72249</v>
      </c>
    </row>
    <row r="1575" spans="1:6" ht="15.75" hidden="1" customHeight="1" x14ac:dyDescent="0.25">
      <c r="A1575" s="4" t="s">
        <v>371</v>
      </c>
      <c r="B1575" s="4">
        <v>24</v>
      </c>
      <c r="C1575" s="4"/>
      <c r="D1575" s="69">
        <v>0</v>
      </c>
      <c r="E1575" s="4">
        <v>3</v>
      </c>
      <c r="F1575" s="69">
        <v>376641</v>
      </c>
    </row>
    <row r="1576" spans="1:6" ht="15.75" hidden="1" customHeight="1" x14ac:dyDescent="0.25">
      <c r="A1576" s="4" t="s">
        <v>371</v>
      </c>
      <c r="B1576" s="4">
        <v>25</v>
      </c>
      <c r="C1576" s="4"/>
      <c r="D1576" s="69">
        <v>0</v>
      </c>
      <c r="E1576" s="4">
        <v>0</v>
      </c>
      <c r="F1576" s="69">
        <v>0</v>
      </c>
    </row>
    <row r="1577" spans="1:6" ht="15.75" hidden="1" customHeight="1" x14ac:dyDescent="0.25">
      <c r="A1577" s="4" t="s">
        <v>371</v>
      </c>
      <c r="B1577" s="4">
        <v>26</v>
      </c>
      <c r="C1577" s="4"/>
      <c r="D1577" s="69">
        <v>0</v>
      </c>
      <c r="E1577" s="4">
        <v>0</v>
      </c>
      <c r="F1577" s="69">
        <v>0</v>
      </c>
    </row>
    <row r="1578" spans="1:6" ht="15.75" hidden="1" customHeight="1" x14ac:dyDescent="0.25">
      <c r="A1578" s="4" t="s">
        <v>371</v>
      </c>
      <c r="B1578" s="4">
        <v>27</v>
      </c>
      <c r="C1578" s="4"/>
      <c r="D1578" s="69">
        <v>0</v>
      </c>
      <c r="E1578" s="4">
        <v>0</v>
      </c>
      <c r="F1578" s="69">
        <v>0</v>
      </c>
    </row>
    <row r="1579" spans="1:6" ht="15.75" hidden="1" customHeight="1" x14ac:dyDescent="0.25">
      <c r="A1579" s="4" t="s">
        <v>371</v>
      </c>
      <c r="B1579" s="4">
        <v>28</v>
      </c>
      <c r="C1579" s="4"/>
      <c r="D1579" s="69">
        <v>0</v>
      </c>
      <c r="E1579" s="4">
        <v>0</v>
      </c>
      <c r="F1579" s="69">
        <v>0</v>
      </c>
    </row>
    <row r="1580" spans="1:6" ht="15.75" hidden="1" customHeight="1" x14ac:dyDescent="0.25">
      <c r="A1580" s="4" t="s">
        <v>371</v>
      </c>
      <c r="B1580" s="4">
        <v>29</v>
      </c>
      <c r="C1580" s="4"/>
      <c r="D1580" s="69">
        <v>0</v>
      </c>
      <c r="E1580" s="4">
        <v>0</v>
      </c>
      <c r="F1580" s="69">
        <v>0</v>
      </c>
    </row>
    <row r="1581" spans="1:6" ht="15.75" hidden="1" customHeight="1" x14ac:dyDescent="0.25">
      <c r="A1581" s="4" t="s">
        <v>371</v>
      </c>
      <c r="B1581" s="4">
        <v>30</v>
      </c>
      <c r="C1581" s="4"/>
      <c r="D1581" s="69">
        <v>0</v>
      </c>
      <c r="E1581" s="4">
        <v>13</v>
      </c>
      <c r="F1581" s="69">
        <v>171548</v>
      </c>
    </row>
    <row r="1582" spans="1:6" ht="15.75" hidden="1" customHeight="1" x14ac:dyDescent="0.25">
      <c r="A1582" s="4" t="s">
        <v>371</v>
      </c>
      <c r="B1582" s="4">
        <v>31</v>
      </c>
      <c r="C1582" s="4"/>
      <c r="D1582" s="69">
        <v>0</v>
      </c>
      <c r="E1582" s="4">
        <v>0</v>
      </c>
      <c r="F1582" s="69">
        <v>0</v>
      </c>
    </row>
  </sheetData>
  <pageMargins left="0.7" right="0.7" top="0.75" bottom="0.75" header="0" footer="0"/>
  <pageSetup orientation="landscape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217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7.7109375" customWidth="1"/>
    <col min="3" max="3" width="20.140625" customWidth="1"/>
    <col min="4" max="4" width="20.7109375" customWidth="1"/>
    <col min="5" max="5" width="19.140625" customWidth="1"/>
    <col min="6" max="6" width="21.140625" customWidth="1"/>
    <col min="7" max="7" width="26.7109375" customWidth="1"/>
    <col min="8" max="26" width="11.42578125" customWidth="1"/>
  </cols>
  <sheetData>
    <row r="1" spans="1:6" x14ac:dyDescent="0.25">
      <c r="A1" s="4" t="s">
        <v>316</v>
      </c>
      <c r="B1" s="4" t="s">
        <v>172</v>
      </c>
      <c r="C1" s="4" t="s">
        <v>317</v>
      </c>
      <c r="D1" s="4" t="s">
        <v>318</v>
      </c>
      <c r="E1" s="4" t="s">
        <v>319</v>
      </c>
      <c r="F1" s="69" t="s">
        <v>320</v>
      </c>
    </row>
    <row r="2" spans="1:6" x14ac:dyDescent="0.25">
      <c r="A2" s="4" t="s">
        <v>321</v>
      </c>
      <c r="B2" s="4">
        <v>32</v>
      </c>
      <c r="C2" s="4"/>
      <c r="D2" s="69">
        <v>0</v>
      </c>
      <c r="E2" s="4">
        <v>0</v>
      </c>
      <c r="F2" s="69">
        <v>0</v>
      </c>
    </row>
    <row r="3" spans="1:6" x14ac:dyDescent="0.25">
      <c r="A3" s="4" t="s">
        <v>321</v>
      </c>
      <c r="B3" s="4">
        <v>33</v>
      </c>
      <c r="C3" s="4"/>
      <c r="D3" s="69">
        <v>0</v>
      </c>
      <c r="E3" s="4">
        <v>0</v>
      </c>
      <c r="F3" s="69">
        <v>0</v>
      </c>
    </row>
    <row r="4" spans="1:6" x14ac:dyDescent="0.25">
      <c r="A4" s="4" t="s">
        <v>321</v>
      </c>
      <c r="B4" s="4">
        <v>34</v>
      </c>
      <c r="C4" s="4"/>
      <c r="D4" s="69">
        <v>0</v>
      </c>
      <c r="E4" s="4">
        <v>0</v>
      </c>
      <c r="F4" s="69">
        <v>0</v>
      </c>
    </row>
    <row r="5" spans="1:6" x14ac:dyDescent="0.25">
      <c r="A5" s="4" t="s">
        <v>321</v>
      </c>
      <c r="B5" s="4">
        <v>35</v>
      </c>
      <c r="C5" s="4"/>
      <c r="D5" s="69">
        <v>0</v>
      </c>
      <c r="E5" s="4">
        <v>0</v>
      </c>
      <c r="F5" s="69">
        <v>0</v>
      </c>
    </row>
    <row r="6" spans="1:6" x14ac:dyDescent="0.25">
      <c r="A6" s="4" t="s">
        <v>321</v>
      </c>
      <c r="B6" s="4">
        <v>36</v>
      </c>
      <c r="C6" s="4"/>
      <c r="D6" s="69">
        <v>0</v>
      </c>
      <c r="E6" s="4">
        <v>0</v>
      </c>
      <c r="F6" s="69">
        <v>0</v>
      </c>
    </row>
    <row r="7" spans="1:6" x14ac:dyDescent="0.25">
      <c r="A7" s="4" t="s">
        <v>321</v>
      </c>
      <c r="B7" s="4">
        <v>37</v>
      </c>
      <c r="C7" s="4"/>
      <c r="D7" s="69">
        <v>0</v>
      </c>
      <c r="E7" s="4">
        <v>0</v>
      </c>
      <c r="F7" s="69">
        <v>0</v>
      </c>
    </row>
    <row r="8" spans="1:6" x14ac:dyDescent="0.25">
      <c r="A8" s="4" t="s">
        <v>321</v>
      </c>
      <c r="B8" s="4">
        <v>38</v>
      </c>
      <c r="C8" s="4"/>
      <c r="D8" s="69">
        <v>0</v>
      </c>
      <c r="E8" s="4">
        <v>0</v>
      </c>
      <c r="F8" s="69">
        <v>0</v>
      </c>
    </row>
    <row r="9" spans="1:6" x14ac:dyDescent="0.25">
      <c r="A9" s="4" t="s">
        <v>321</v>
      </c>
      <c r="B9" s="4">
        <v>39</v>
      </c>
      <c r="C9" s="4"/>
      <c r="D9" s="69">
        <v>0</v>
      </c>
      <c r="E9" s="4">
        <v>0</v>
      </c>
      <c r="F9" s="69">
        <v>0</v>
      </c>
    </row>
    <row r="10" spans="1:6" x14ac:dyDescent="0.25">
      <c r="A10" s="4" t="s">
        <v>321</v>
      </c>
      <c r="B10" s="4">
        <v>40</v>
      </c>
      <c r="C10" s="4"/>
      <c r="D10" s="69">
        <v>0</v>
      </c>
      <c r="E10" s="4">
        <v>0</v>
      </c>
      <c r="F10" s="69">
        <v>0</v>
      </c>
    </row>
    <row r="11" spans="1:6" x14ac:dyDescent="0.25">
      <c r="A11" s="4" t="s">
        <v>321</v>
      </c>
      <c r="B11" s="4">
        <v>41</v>
      </c>
      <c r="C11" s="4"/>
      <c r="D11" s="69">
        <v>0</v>
      </c>
      <c r="E11" s="4">
        <v>0</v>
      </c>
      <c r="F11" s="69">
        <v>0</v>
      </c>
    </row>
    <row r="12" spans="1:6" x14ac:dyDescent="0.25">
      <c r="A12" s="4" t="s">
        <v>321</v>
      </c>
      <c r="B12" s="4">
        <v>42</v>
      </c>
      <c r="C12" s="4"/>
      <c r="D12" s="69">
        <v>0</v>
      </c>
      <c r="E12" s="4">
        <v>0</v>
      </c>
      <c r="F12" s="69">
        <v>0</v>
      </c>
    </row>
    <row r="13" spans="1:6" x14ac:dyDescent="0.25">
      <c r="A13" s="4" t="s">
        <v>321</v>
      </c>
      <c r="B13" s="4">
        <v>43</v>
      </c>
      <c r="C13" s="4"/>
      <c r="D13" s="69">
        <v>0</v>
      </c>
      <c r="E13" s="4">
        <v>0</v>
      </c>
      <c r="F13" s="69">
        <v>0</v>
      </c>
    </row>
    <row r="14" spans="1:6" x14ac:dyDescent="0.25">
      <c r="A14" s="4" t="s">
        <v>321</v>
      </c>
      <c r="B14" s="4">
        <v>44</v>
      </c>
      <c r="C14" s="4"/>
      <c r="D14" s="69">
        <v>0</v>
      </c>
      <c r="E14" s="4">
        <v>0</v>
      </c>
      <c r="F14" s="69">
        <v>0</v>
      </c>
    </row>
    <row r="15" spans="1:6" x14ac:dyDescent="0.25">
      <c r="A15" s="4" t="s">
        <v>321</v>
      </c>
      <c r="B15" s="4">
        <v>45</v>
      </c>
      <c r="C15" s="4"/>
      <c r="D15" s="69">
        <v>0</v>
      </c>
      <c r="E15" s="4">
        <v>0</v>
      </c>
      <c r="F15" s="69">
        <v>0</v>
      </c>
    </row>
    <row r="16" spans="1:6" x14ac:dyDescent="0.25">
      <c r="A16" s="4" t="s">
        <v>321</v>
      </c>
      <c r="B16" s="4">
        <v>46</v>
      </c>
      <c r="C16" s="4"/>
      <c r="D16" s="69">
        <v>0</v>
      </c>
      <c r="E16" s="4">
        <v>0</v>
      </c>
      <c r="F16" s="69">
        <v>0</v>
      </c>
    </row>
    <row r="17" spans="1:6" x14ac:dyDescent="0.25">
      <c r="A17" s="4" t="s">
        <v>321</v>
      </c>
      <c r="B17" s="4">
        <v>47</v>
      </c>
      <c r="C17" s="4"/>
      <c r="D17" s="69">
        <v>0</v>
      </c>
      <c r="E17" s="4">
        <v>0</v>
      </c>
      <c r="F17" s="69">
        <v>0</v>
      </c>
    </row>
    <row r="18" spans="1:6" x14ac:dyDescent="0.25">
      <c r="A18" s="4" t="s">
        <v>321</v>
      </c>
      <c r="B18" s="4">
        <v>48</v>
      </c>
      <c r="C18" s="4"/>
      <c r="D18" s="69">
        <v>0</v>
      </c>
      <c r="E18" s="4">
        <v>0</v>
      </c>
      <c r="F18" s="69">
        <v>0</v>
      </c>
    </row>
    <row r="19" spans="1:6" x14ac:dyDescent="0.25">
      <c r="A19" s="4" t="s">
        <v>321</v>
      </c>
      <c r="B19" s="4">
        <v>49</v>
      </c>
      <c r="C19" s="4"/>
      <c r="D19" s="69">
        <v>0</v>
      </c>
      <c r="E19" s="4">
        <v>0</v>
      </c>
      <c r="F19" s="69">
        <v>0</v>
      </c>
    </row>
    <row r="20" spans="1:6" x14ac:dyDescent="0.25">
      <c r="A20" s="4" t="s">
        <v>321</v>
      </c>
      <c r="B20" s="4">
        <v>50</v>
      </c>
      <c r="C20" s="4"/>
      <c r="D20" s="69">
        <v>0</v>
      </c>
      <c r="E20" s="4">
        <v>0</v>
      </c>
      <c r="F20" s="69">
        <v>0</v>
      </c>
    </row>
    <row r="21" spans="1:6" ht="15.75" customHeight="1" x14ac:dyDescent="0.25">
      <c r="A21" s="4" t="s">
        <v>321</v>
      </c>
      <c r="B21" s="4">
        <v>51</v>
      </c>
      <c r="C21" s="4"/>
      <c r="D21" s="69">
        <v>0</v>
      </c>
      <c r="E21" s="4">
        <v>0</v>
      </c>
      <c r="F21" s="69">
        <v>0</v>
      </c>
    </row>
    <row r="22" spans="1:6" ht="15.75" customHeight="1" x14ac:dyDescent="0.25">
      <c r="A22" s="4" t="s">
        <v>321</v>
      </c>
      <c r="B22" s="4">
        <v>52</v>
      </c>
      <c r="C22" s="4"/>
      <c r="D22" s="69">
        <v>0</v>
      </c>
      <c r="E22" s="4">
        <v>0</v>
      </c>
      <c r="F22" s="69">
        <v>0</v>
      </c>
    </row>
    <row r="23" spans="1:6" ht="15.75" customHeight="1" x14ac:dyDescent="0.25">
      <c r="A23" s="4" t="s">
        <v>321</v>
      </c>
      <c r="B23" s="4">
        <v>53</v>
      </c>
      <c r="C23" s="4"/>
      <c r="D23" s="69">
        <v>0</v>
      </c>
      <c r="E23" s="4">
        <v>0</v>
      </c>
      <c r="F23" s="69">
        <v>0</v>
      </c>
    </row>
    <row r="24" spans="1:6" ht="15.75" customHeight="1" x14ac:dyDescent="0.25">
      <c r="A24" s="4" t="s">
        <v>321</v>
      </c>
      <c r="B24" s="4">
        <v>54</v>
      </c>
      <c r="C24" s="4"/>
      <c r="D24" s="69">
        <v>0</v>
      </c>
      <c r="E24" s="4">
        <v>0</v>
      </c>
      <c r="F24" s="69">
        <v>0</v>
      </c>
    </row>
    <row r="25" spans="1:6" ht="15.75" customHeight="1" x14ac:dyDescent="0.25">
      <c r="A25" s="4" t="s">
        <v>321</v>
      </c>
      <c r="B25" s="4">
        <v>55</v>
      </c>
      <c r="C25" s="4"/>
      <c r="D25" s="69">
        <v>0</v>
      </c>
      <c r="E25" s="4">
        <v>0</v>
      </c>
      <c r="F25" s="69">
        <v>0</v>
      </c>
    </row>
    <row r="26" spans="1:6" ht="15.75" customHeight="1" x14ac:dyDescent="0.25">
      <c r="A26" s="4" t="s">
        <v>321</v>
      </c>
      <c r="B26" s="4">
        <v>56</v>
      </c>
      <c r="C26" s="4"/>
      <c r="D26" s="69">
        <v>0</v>
      </c>
      <c r="E26" s="4">
        <v>0</v>
      </c>
      <c r="F26" s="69">
        <v>0</v>
      </c>
    </row>
    <row r="27" spans="1:6" ht="15.75" customHeight="1" x14ac:dyDescent="0.25">
      <c r="A27" s="4" t="s">
        <v>321</v>
      </c>
      <c r="B27" s="4">
        <v>57</v>
      </c>
      <c r="C27" s="4"/>
      <c r="D27" s="69">
        <v>0</v>
      </c>
      <c r="E27" s="4">
        <v>0</v>
      </c>
      <c r="F27" s="69">
        <v>0</v>
      </c>
    </row>
    <row r="28" spans="1:6" ht="15.75" customHeight="1" x14ac:dyDescent="0.25">
      <c r="A28" s="4" t="s">
        <v>321</v>
      </c>
      <c r="B28" s="4">
        <v>58</v>
      </c>
      <c r="C28" s="4"/>
      <c r="D28" s="69">
        <v>0</v>
      </c>
      <c r="E28" s="4">
        <v>0</v>
      </c>
      <c r="F28" s="69">
        <v>0</v>
      </c>
    </row>
    <row r="29" spans="1:6" ht="15.75" customHeight="1" x14ac:dyDescent="0.25">
      <c r="A29" s="4" t="s">
        <v>321</v>
      </c>
      <c r="B29" s="4">
        <v>59</v>
      </c>
      <c r="C29" s="4"/>
      <c r="D29" s="69">
        <v>0</v>
      </c>
      <c r="E29" s="4">
        <v>0</v>
      </c>
      <c r="F29" s="69">
        <v>0</v>
      </c>
    </row>
    <row r="30" spans="1:6" ht="15.75" customHeight="1" x14ac:dyDescent="0.25">
      <c r="A30" s="4" t="s">
        <v>321</v>
      </c>
      <c r="B30" s="4">
        <v>60</v>
      </c>
      <c r="C30" s="4"/>
      <c r="D30" s="69">
        <v>0</v>
      </c>
      <c r="E30" s="4">
        <v>0</v>
      </c>
      <c r="F30" s="69">
        <v>0</v>
      </c>
    </row>
    <row r="31" spans="1:6" ht="15.75" customHeight="1" x14ac:dyDescent="0.25">
      <c r="A31" s="4" t="s">
        <v>321</v>
      </c>
      <c r="B31" s="4">
        <v>61</v>
      </c>
      <c r="C31" s="4"/>
      <c r="D31" s="69">
        <v>0</v>
      </c>
      <c r="E31" s="4">
        <v>0</v>
      </c>
      <c r="F31" s="69">
        <v>0</v>
      </c>
    </row>
    <row r="32" spans="1:6" ht="15.75" customHeight="1" x14ac:dyDescent="0.25">
      <c r="A32" s="4" t="s">
        <v>321</v>
      </c>
      <c r="B32" s="4">
        <v>62</v>
      </c>
      <c r="C32" s="4"/>
      <c r="D32" s="69">
        <v>0</v>
      </c>
      <c r="E32" s="4">
        <v>0</v>
      </c>
      <c r="F32" s="69">
        <v>0</v>
      </c>
    </row>
    <row r="33" spans="1:6" ht="15.75" customHeight="1" x14ac:dyDescent="0.25">
      <c r="A33" s="4" t="s">
        <v>321</v>
      </c>
      <c r="B33" s="4">
        <v>63</v>
      </c>
      <c r="C33" s="4"/>
      <c r="D33" s="69">
        <v>0</v>
      </c>
      <c r="E33" s="4">
        <v>0</v>
      </c>
      <c r="F33" s="69">
        <v>0</v>
      </c>
    </row>
    <row r="34" spans="1:6" ht="15.75" customHeight="1" x14ac:dyDescent="0.25">
      <c r="A34" s="4" t="s">
        <v>321</v>
      </c>
      <c r="B34" s="4">
        <v>64</v>
      </c>
      <c r="C34" s="4"/>
      <c r="D34" s="69">
        <v>0</v>
      </c>
      <c r="E34" s="4">
        <v>0</v>
      </c>
      <c r="F34" s="69">
        <v>0</v>
      </c>
    </row>
    <row r="35" spans="1:6" ht="15.75" customHeight="1" x14ac:dyDescent="0.25">
      <c r="A35" s="4" t="s">
        <v>321</v>
      </c>
      <c r="B35" s="4">
        <v>65</v>
      </c>
      <c r="C35" s="4"/>
      <c r="D35" s="69">
        <v>0</v>
      </c>
      <c r="E35" s="4">
        <v>0</v>
      </c>
      <c r="F35" s="69">
        <v>0</v>
      </c>
    </row>
    <row r="36" spans="1:6" ht="15.75" customHeight="1" x14ac:dyDescent="0.25">
      <c r="A36" s="4" t="s">
        <v>321</v>
      </c>
      <c r="B36" s="4">
        <v>66</v>
      </c>
      <c r="C36" s="4"/>
      <c r="D36" s="69">
        <v>0</v>
      </c>
      <c r="E36" s="4">
        <v>0</v>
      </c>
      <c r="F36" s="69">
        <v>0</v>
      </c>
    </row>
    <row r="37" spans="1:6" ht="15.75" customHeight="1" x14ac:dyDescent="0.25">
      <c r="A37" s="4" t="s">
        <v>321</v>
      </c>
      <c r="B37" s="4">
        <v>67</v>
      </c>
      <c r="C37" s="4"/>
      <c r="D37" s="69">
        <v>0</v>
      </c>
      <c r="E37" s="4">
        <v>0</v>
      </c>
      <c r="F37" s="69">
        <v>0</v>
      </c>
    </row>
    <row r="38" spans="1:6" ht="15.75" customHeight="1" x14ac:dyDescent="0.25">
      <c r="A38" s="4" t="s">
        <v>321</v>
      </c>
      <c r="B38" s="4">
        <v>68</v>
      </c>
      <c r="C38" s="4"/>
      <c r="D38" s="69">
        <v>0</v>
      </c>
      <c r="E38" s="4">
        <v>0</v>
      </c>
      <c r="F38" s="69">
        <v>0</v>
      </c>
    </row>
    <row r="39" spans="1:6" ht="15.75" customHeight="1" x14ac:dyDescent="0.25">
      <c r="A39" s="4" t="s">
        <v>321</v>
      </c>
      <c r="B39" s="4">
        <v>69</v>
      </c>
      <c r="C39" s="4"/>
      <c r="D39" s="69">
        <v>0</v>
      </c>
      <c r="E39" s="4">
        <v>0</v>
      </c>
      <c r="F39" s="69">
        <v>0</v>
      </c>
    </row>
    <row r="40" spans="1:6" ht="15.75" customHeight="1" x14ac:dyDescent="0.25">
      <c r="A40" s="4" t="s">
        <v>321</v>
      </c>
      <c r="B40" s="4">
        <v>70</v>
      </c>
      <c r="C40" s="4"/>
      <c r="D40" s="69">
        <v>0</v>
      </c>
      <c r="E40" s="4">
        <v>0</v>
      </c>
      <c r="F40" s="69">
        <v>0</v>
      </c>
    </row>
    <row r="41" spans="1:6" ht="15.75" customHeight="1" x14ac:dyDescent="0.25">
      <c r="A41" s="4" t="s">
        <v>321</v>
      </c>
      <c r="B41" s="4">
        <v>71</v>
      </c>
      <c r="C41" s="4"/>
      <c r="D41" s="69">
        <v>0</v>
      </c>
      <c r="E41" s="4">
        <v>0</v>
      </c>
      <c r="F41" s="69">
        <v>0</v>
      </c>
    </row>
    <row r="42" spans="1:6" ht="15.75" customHeight="1" x14ac:dyDescent="0.25">
      <c r="A42" s="4" t="s">
        <v>321</v>
      </c>
      <c r="B42" s="4">
        <v>72</v>
      </c>
      <c r="C42" s="4"/>
      <c r="D42" s="69">
        <v>0</v>
      </c>
      <c r="E42" s="4">
        <v>0</v>
      </c>
      <c r="F42" s="69">
        <v>0</v>
      </c>
    </row>
    <row r="43" spans="1:6" ht="15.75" customHeight="1" x14ac:dyDescent="0.25">
      <c r="A43" s="4" t="s">
        <v>321</v>
      </c>
      <c r="B43" s="4">
        <v>73</v>
      </c>
      <c r="C43" s="4"/>
      <c r="D43" s="69">
        <v>0</v>
      </c>
      <c r="E43" s="4">
        <v>0</v>
      </c>
      <c r="F43" s="69">
        <v>0</v>
      </c>
    </row>
    <row r="44" spans="1:6" ht="15.75" customHeight="1" x14ac:dyDescent="0.25">
      <c r="A44" s="4" t="s">
        <v>321</v>
      </c>
      <c r="B44" s="4">
        <v>74</v>
      </c>
      <c r="C44" s="4"/>
      <c r="D44" s="69">
        <v>0</v>
      </c>
      <c r="E44" s="4">
        <v>0</v>
      </c>
      <c r="F44" s="69">
        <v>0</v>
      </c>
    </row>
    <row r="45" spans="1:6" ht="15.75" customHeight="1" x14ac:dyDescent="0.25">
      <c r="A45" s="4" t="s">
        <v>321</v>
      </c>
      <c r="B45" s="4">
        <v>75</v>
      </c>
      <c r="C45" s="4"/>
      <c r="D45" s="69">
        <v>0</v>
      </c>
      <c r="E45" s="4">
        <v>0</v>
      </c>
      <c r="F45" s="69">
        <v>0</v>
      </c>
    </row>
    <row r="46" spans="1:6" ht="15.75" customHeight="1" x14ac:dyDescent="0.25">
      <c r="A46" s="4" t="s">
        <v>321</v>
      </c>
      <c r="B46" s="4">
        <v>76</v>
      </c>
      <c r="C46" s="4"/>
      <c r="D46" s="69">
        <v>0</v>
      </c>
      <c r="E46" s="4">
        <v>0</v>
      </c>
      <c r="F46" s="69">
        <v>0</v>
      </c>
    </row>
    <row r="47" spans="1:6" ht="15.75" customHeight="1" x14ac:dyDescent="0.25">
      <c r="A47" s="4" t="s">
        <v>321</v>
      </c>
      <c r="B47" s="4">
        <v>77</v>
      </c>
      <c r="C47" s="4"/>
      <c r="D47" s="69">
        <v>0</v>
      </c>
      <c r="E47" s="4">
        <v>0</v>
      </c>
      <c r="F47" s="69">
        <v>0</v>
      </c>
    </row>
    <row r="48" spans="1:6" ht="15.75" customHeight="1" x14ac:dyDescent="0.25">
      <c r="A48" s="4" t="s">
        <v>321</v>
      </c>
      <c r="B48" s="4">
        <v>78</v>
      </c>
      <c r="C48" s="4"/>
      <c r="D48" s="69">
        <v>0</v>
      </c>
      <c r="E48" s="4">
        <v>0</v>
      </c>
      <c r="F48" s="69">
        <v>0</v>
      </c>
    </row>
    <row r="49" spans="1:6" ht="15.75" customHeight="1" x14ac:dyDescent="0.25">
      <c r="A49" s="4" t="s">
        <v>321</v>
      </c>
      <c r="B49" s="4">
        <v>79</v>
      </c>
      <c r="C49" s="4"/>
      <c r="D49" s="69">
        <v>0</v>
      </c>
      <c r="E49" s="4">
        <v>0</v>
      </c>
      <c r="F49" s="69">
        <v>0</v>
      </c>
    </row>
    <row r="50" spans="1:6" ht="15.75" customHeight="1" x14ac:dyDescent="0.25">
      <c r="A50" s="4" t="s">
        <v>321</v>
      </c>
      <c r="B50" s="4">
        <v>80</v>
      </c>
      <c r="C50" s="4"/>
      <c r="D50" s="69">
        <v>0</v>
      </c>
      <c r="E50" s="4">
        <v>0</v>
      </c>
      <c r="F50" s="69">
        <v>0</v>
      </c>
    </row>
    <row r="51" spans="1:6" ht="15.75" customHeight="1" x14ac:dyDescent="0.25">
      <c r="A51" s="4" t="s">
        <v>321</v>
      </c>
      <c r="B51" s="4">
        <v>81</v>
      </c>
      <c r="C51" s="4"/>
      <c r="D51" s="69">
        <v>0</v>
      </c>
      <c r="E51" s="4">
        <v>0</v>
      </c>
      <c r="F51" s="69">
        <v>0</v>
      </c>
    </row>
    <row r="52" spans="1:6" ht="15.75" customHeight="1" x14ac:dyDescent="0.25">
      <c r="A52" s="4" t="s">
        <v>321</v>
      </c>
      <c r="B52" s="4">
        <v>82</v>
      </c>
      <c r="C52" s="4"/>
      <c r="D52" s="69">
        <v>0</v>
      </c>
      <c r="E52" s="4">
        <v>0</v>
      </c>
      <c r="F52" s="69">
        <v>0</v>
      </c>
    </row>
    <row r="53" spans="1:6" ht="15.75" customHeight="1" x14ac:dyDescent="0.25">
      <c r="A53" s="4" t="s">
        <v>321</v>
      </c>
      <c r="B53" s="4">
        <v>83</v>
      </c>
      <c r="C53" s="4"/>
      <c r="D53" s="69">
        <v>0</v>
      </c>
      <c r="E53" s="4">
        <v>0</v>
      </c>
      <c r="F53" s="69">
        <v>0</v>
      </c>
    </row>
    <row r="54" spans="1:6" ht="15.75" customHeight="1" x14ac:dyDescent="0.25">
      <c r="A54" s="4" t="s">
        <v>321</v>
      </c>
      <c r="B54" s="4">
        <v>84</v>
      </c>
      <c r="C54" s="4"/>
      <c r="D54" s="69">
        <v>0</v>
      </c>
      <c r="E54" s="4">
        <v>0</v>
      </c>
      <c r="F54" s="69">
        <v>0</v>
      </c>
    </row>
    <row r="55" spans="1:6" ht="15.75" customHeight="1" x14ac:dyDescent="0.25">
      <c r="A55" s="4" t="s">
        <v>321</v>
      </c>
      <c r="B55" s="4">
        <v>85</v>
      </c>
      <c r="C55" s="4"/>
      <c r="D55" s="69">
        <v>0</v>
      </c>
      <c r="E55" s="4">
        <v>0</v>
      </c>
      <c r="F55" s="69">
        <v>0</v>
      </c>
    </row>
    <row r="56" spans="1:6" ht="15.75" customHeight="1" x14ac:dyDescent="0.25">
      <c r="A56" s="4" t="s">
        <v>321</v>
      </c>
      <c r="B56" s="4">
        <v>86</v>
      </c>
      <c r="C56" s="4"/>
      <c r="D56" s="69">
        <v>0</v>
      </c>
      <c r="E56" s="4">
        <v>0</v>
      </c>
      <c r="F56" s="69">
        <v>0</v>
      </c>
    </row>
    <row r="57" spans="1:6" ht="15.75" customHeight="1" x14ac:dyDescent="0.25">
      <c r="A57" s="4" t="s">
        <v>321</v>
      </c>
      <c r="B57" s="4">
        <v>87</v>
      </c>
      <c r="C57" s="4"/>
      <c r="D57" s="69">
        <v>0</v>
      </c>
      <c r="E57" s="4">
        <v>0</v>
      </c>
      <c r="F57" s="69">
        <v>0</v>
      </c>
    </row>
    <row r="58" spans="1:6" ht="15.75" customHeight="1" x14ac:dyDescent="0.25">
      <c r="A58" s="4" t="s">
        <v>321</v>
      </c>
      <c r="B58" s="4">
        <v>88</v>
      </c>
      <c r="C58" s="4"/>
      <c r="D58" s="69">
        <v>0</v>
      </c>
      <c r="E58" s="4">
        <v>0</v>
      </c>
      <c r="F58" s="69">
        <v>0</v>
      </c>
    </row>
    <row r="59" spans="1:6" ht="15.75" customHeight="1" x14ac:dyDescent="0.25">
      <c r="A59" s="4" t="s">
        <v>321</v>
      </c>
      <c r="B59" s="4">
        <v>89</v>
      </c>
      <c r="C59" s="4"/>
      <c r="D59" s="69">
        <v>0</v>
      </c>
      <c r="E59" s="4">
        <v>0</v>
      </c>
      <c r="F59" s="69">
        <v>0</v>
      </c>
    </row>
    <row r="60" spans="1:6" ht="15.75" customHeight="1" x14ac:dyDescent="0.25">
      <c r="A60" s="4" t="s">
        <v>321</v>
      </c>
      <c r="B60" s="4">
        <v>90</v>
      </c>
      <c r="C60" s="4"/>
      <c r="D60" s="69">
        <v>0</v>
      </c>
      <c r="E60" s="4">
        <v>0</v>
      </c>
      <c r="F60" s="69">
        <v>0</v>
      </c>
    </row>
    <row r="61" spans="1:6" ht="15.75" customHeight="1" x14ac:dyDescent="0.25">
      <c r="A61" s="4" t="s">
        <v>321</v>
      </c>
      <c r="B61" s="4">
        <v>91</v>
      </c>
      <c r="C61" s="4"/>
      <c r="D61" s="69">
        <v>0</v>
      </c>
      <c r="E61" s="4">
        <v>0</v>
      </c>
      <c r="F61" s="69">
        <v>0</v>
      </c>
    </row>
    <row r="62" spans="1:6" ht="15.75" customHeight="1" x14ac:dyDescent="0.25">
      <c r="A62" s="4" t="s">
        <v>321</v>
      </c>
      <c r="B62" s="4">
        <v>92</v>
      </c>
      <c r="C62" s="4"/>
      <c r="D62" s="69">
        <v>0</v>
      </c>
      <c r="E62" s="4">
        <v>0</v>
      </c>
      <c r="F62" s="69">
        <v>0</v>
      </c>
    </row>
    <row r="63" spans="1:6" ht="15.75" customHeight="1" x14ac:dyDescent="0.25">
      <c r="A63" s="4" t="s">
        <v>321</v>
      </c>
      <c r="B63" s="4">
        <v>93</v>
      </c>
      <c r="C63" s="4"/>
      <c r="D63" s="69">
        <v>0</v>
      </c>
      <c r="E63" s="4">
        <v>0</v>
      </c>
      <c r="F63" s="69">
        <v>0</v>
      </c>
    </row>
    <row r="64" spans="1:6" ht="15.75" customHeight="1" x14ac:dyDescent="0.25">
      <c r="A64" s="4" t="s">
        <v>321</v>
      </c>
      <c r="B64" s="4">
        <v>94</v>
      </c>
      <c r="C64" s="4"/>
      <c r="D64" s="69">
        <v>0</v>
      </c>
      <c r="E64" s="4">
        <v>0</v>
      </c>
      <c r="F64" s="69">
        <v>0</v>
      </c>
    </row>
    <row r="65" spans="1:6" ht="15.75" customHeight="1" x14ac:dyDescent="0.25">
      <c r="A65" s="4" t="s">
        <v>322</v>
      </c>
      <c r="B65" s="4">
        <v>32</v>
      </c>
      <c r="C65" s="4"/>
      <c r="D65" s="69">
        <v>0</v>
      </c>
      <c r="E65" s="4">
        <v>0</v>
      </c>
      <c r="F65" s="69">
        <v>0</v>
      </c>
    </row>
    <row r="66" spans="1:6" ht="15.75" customHeight="1" x14ac:dyDescent="0.25">
      <c r="A66" s="4" t="s">
        <v>322</v>
      </c>
      <c r="B66" s="4">
        <v>33</v>
      </c>
      <c r="C66" s="4"/>
      <c r="D66" s="69">
        <v>0</v>
      </c>
      <c r="E66" s="4">
        <v>0</v>
      </c>
      <c r="F66" s="69">
        <v>0</v>
      </c>
    </row>
    <row r="67" spans="1:6" ht="15.75" customHeight="1" x14ac:dyDescent="0.25">
      <c r="A67" s="4" t="s">
        <v>322</v>
      </c>
      <c r="B67" s="4">
        <v>34</v>
      </c>
      <c r="C67" s="4"/>
      <c r="D67" s="69">
        <v>0</v>
      </c>
      <c r="E67" s="4">
        <v>0</v>
      </c>
      <c r="F67" s="69">
        <v>0</v>
      </c>
    </row>
    <row r="68" spans="1:6" ht="15.75" customHeight="1" x14ac:dyDescent="0.25">
      <c r="A68" s="4" t="s">
        <v>322</v>
      </c>
      <c r="B68" s="4">
        <v>35</v>
      </c>
      <c r="C68" s="4"/>
      <c r="D68" s="69">
        <v>0</v>
      </c>
      <c r="E68" s="4">
        <v>0</v>
      </c>
      <c r="F68" s="69">
        <v>0</v>
      </c>
    </row>
    <row r="69" spans="1:6" ht="15.75" customHeight="1" x14ac:dyDescent="0.25">
      <c r="A69" s="4" t="s">
        <v>322</v>
      </c>
      <c r="B69" s="4">
        <v>36</v>
      </c>
      <c r="C69" s="4">
        <v>11.6</v>
      </c>
      <c r="D69" s="69">
        <v>120338.4</v>
      </c>
      <c r="E69" s="4">
        <v>0</v>
      </c>
      <c r="F69" s="69">
        <v>0</v>
      </c>
    </row>
    <row r="70" spans="1:6" ht="15.75" customHeight="1" x14ac:dyDescent="0.25">
      <c r="A70" s="4" t="s">
        <v>322</v>
      </c>
      <c r="B70" s="4">
        <v>37</v>
      </c>
      <c r="C70" s="4"/>
      <c r="D70" s="69">
        <v>0</v>
      </c>
      <c r="E70" s="4">
        <v>0</v>
      </c>
      <c r="F70" s="69">
        <v>0</v>
      </c>
    </row>
    <row r="71" spans="1:6" ht="15.75" customHeight="1" x14ac:dyDescent="0.25">
      <c r="A71" s="4" t="s">
        <v>322</v>
      </c>
      <c r="B71" s="4">
        <v>38</v>
      </c>
      <c r="C71" s="4"/>
      <c r="D71" s="69">
        <v>0</v>
      </c>
      <c r="E71" s="4">
        <v>0</v>
      </c>
      <c r="F71" s="69">
        <v>0</v>
      </c>
    </row>
    <row r="72" spans="1:6" ht="15.75" customHeight="1" x14ac:dyDescent="0.25">
      <c r="A72" s="4" t="s">
        <v>322</v>
      </c>
      <c r="B72" s="4">
        <v>39</v>
      </c>
      <c r="C72" s="4"/>
      <c r="D72" s="69">
        <v>0</v>
      </c>
      <c r="E72" s="4">
        <v>0</v>
      </c>
      <c r="F72" s="69">
        <v>0</v>
      </c>
    </row>
    <row r="73" spans="1:6" ht="15.75" customHeight="1" x14ac:dyDescent="0.25">
      <c r="A73" s="4" t="s">
        <v>322</v>
      </c>
      <c r="B73" s="4">
        <v>40</v>
      </c>
      <c r="C73" s="4"/>
      <c r="D73" s="69">
        <v>0</v>
      </c>
      <c r="E73" s="4">
        <v>0</v>
      </c>
      <c r="F73" s="69">
        <v>0</v>
      </c>
    </row>
    <row r="74" spans="1:6" ht="15.75" customHeight="1" x14ac:dyDescent="0.25">
      <c r="A74" s="4" t="s">
        <v>322</v>
      </c>
      <c r="B74" s="4">
        <v>41</v>
      </c>
      <c r="C74" s="4"/>
      <c r="D74" s="69">
        <v>0</v>
      </c>
      <c r="E74" s="4">
        <v>0</v>
      </c>
      <c r="F74" s="69">
        <v>0</v>
      </c>
    </row>
    <row r="75" spans="1:6" ht="15.75" customHeight="1" x14ac:dyDescent="0.25">
      <c r="A75" s="4" t="s">
        <v>322</v>
      </c>
      <c r="B75" s="4">
        <v>42</v>
      </c>
      <c r="C75" s="4"/>
      <c r="D75" s="69">
        <v>0</v>
      </c>
      <c r="E75" s="4">
        <v>0</v>
      </c>
      <c r="F75" s="69">
        <v>0</v>
      </c>
    </row>
    <row r="76" spans="1:6" ht="15.75" customHeight="1" x14ac:dyDescent="0.25">
      <c r="A76" s="4" t="s">
        <v>322</v>
      </c>
      <c r="B76" s="4">
        <v>43</v>
      </c>
      <c r="C76" s="4"/>
      <c r="D76" s="69">
        <v>0</v>
      </c>
      <c r="E76" s="4">
        <v>0</v>
      </c>
      <c r="F76" s="69">
        <v>0</v>
      </c>
    </row>
    <row r="77" spans="1:6" ht="15.75" customHeight="1" x14ac:dyDescent="0.25">
      <c r="A77" s="4" t="s">
        <v>322</v>
      </c>
      <c r="B77" s="4">
        <v>44</v>
      </c>
      <c r="C77" s="4"/>
      <c r="D77" s="69">
        <v>0</v>
      </c>
      <c r="E77" s="4">
        <v>0</v>
      </c>
      <c r="F77" s="69">
        <v>0</v>
      </c>
    </row>
    <row r="78" spans="1:6" ht="15.75" customHeight="1" x14ac:dyDescent="0.25">
      <c r="A78" s="4" t="s">
        <v>322</v>
      </c>
      <c r="B78" s="4">
        <v>45</v>
      </c>
      <c r="C78" s="4"/>
      <c r="D78" s="69">
        <v>0</v>
      </c>
      <c r="E78" s="4">
        <v>0</v>
      </c>
      <c r="F78" s="69">
        <v>0</v>
      </c>
    </row>
    <row r="79" spans="1:6" ht="15.75" customHeight="1" x14ac:dyDescent="0.25">
      <c r="A79" s="4" t="s">
        <v>322</v>
      </c>
      <c r="B79" s="4">
        <v>46</v>
      </c>
      <c r="C79" s="4"/>
      <c r="D79" s="69">
        <v>0</v>
      </c>
      <c r="E79" s="4">
        <v>0</v>
      </c>
      <c r="F79" s="69">
        <v>0</v>
      </c>
    </row>
    <row r="80" spans="1:6" ht="15.75" customHeight="1" x14ac:dyDescent="0.25">
      <c r="A80" s="4" t="s">
        <v>322</v>
      </c>
      <c r="B80" s="4">
        <v>47</v>
      </c>
      <c r="C80" s="4"/>
      <c r="D80" s="69">
        <v>0</v>
      </c>
      <c r="E80" s="4">
        <v>0</v>
      </c>
      <c r="F80" s="69">
        <v>0</v>
      </c>
    </row>
    <row r="81" spans="1:6" ht="15.75" customHeight="1" x14ac:dyDescent="0.25">
      <c r="A81" s="4" t="s">
        <v>322</v>
      </c>
      <c r="B81" s="4">
        <v>48</v>
      </c>
      <c r="C81" s="4"/>
      <c r="D81" s="69">
        <v>0</v>
      </c>
      <c r="E81" s="4">
        <v>0</v>
      </c>
      <c r="F81" s="69">
        <v>0</v>
      </c>
    </row>
    <row r="82" spans="1:6" ht="15.75" customHeight="1" x14ac:dyDescent="0.25">
      <c r="A82" s="4" t="s">
        <v>322</v>
      </c>
      <c r="B82" s="4">
        <v>49</v>
      </c>
      <c r="C82" s="4"/>
      <c r="D82" s="69">
        <v>0</v>
      </c>
      <c r="E82" s="4">
        <v>0</v>
      </c>
      <c r="F82" s="69">
        <v>0</v>
      </c>
    </row>
    <row r="83" spans="1:6" ht="15.75" customHeight="1" x14ac:dyDescent="0.25">
      <c r="A83" s="4" t="s">
        <v>322</v>
      </c>
      <c r="B83" s="4">
        <v>50</v>
      </c>
      <c r="C83" s="4"/>
      <c r="D83" s="69">
        <v>0</v>
      </c>
      <c r="E83" s="4">
        <v>0</v>
      </c>
      <c r="F83" s="69">
        <v>0</v>
      </c>
    </row>
    <row r="84" spans="1:6" ht="15.75" customHeight="1" x14ac:dyDescent="0.25">
      <c r="A84" s="4" t="s">
        <v>322</v>
      </c>
      <c r="B84" s="4">
        <v>51</v>
      </c>
      <c r="C84" s="4"/>
      <c r="D84" s="69">
        <v>0</v>
      </c>
      <c r="E84" s="4">
        <v>0</v>
      </c>
      <c r="F84" s="69">
        <v>0</v>
      </c>
    </row>
    <row r="85" spans="1:6" ht="15.75" customHeight="1" x14ac:dyDescent="0.25">
      <c r="A85" s="4" t="s">
        <v>322</v>
      </c>
      <c r="B85" s="4">
        <v>52</v>
      </c>
      <c r="C85" s="4"/>
      <c r="D85" s="69">
        <v>0</v>
      </c>
      <c r="E85" s="4">
        <v>0</v>
      </c>
      <c r="F85" s="69">
        <v>0</v>
      </c>
    </row>
    <row r="86" spans="1:6" ht="15.75" customHeight="1" x14ac:dyDescent="0.25">
      <c r="A86" s="4" t="s">
        <v>322</v>
      </c>
      <c r="B86" s="4">
        <v>53</v>
      </c>
      <c r="C86" s="4"/>
      <c r="D86" s="69">
        <v>0</v>
      </c>
      <c r="E86" s="4">
        <v>0</v>
      </c>
      <c r="F86" s="69">
        <v>0</v>
      </c>
    </row>
    <row r="87" spans="1:6" ht="15.75" customHeight="1" x14ac:dyDescent="0.25">
      <c r="A87" s="4" t="s">
        <v>322</v>
      </c>
      <c r="B87" s="4">
        <v>54</v>
      </c>
      <c r="C87" s="4"/>
      <c r="D87" s="69">
        <v>0</v>
      </c>
      <c r="E87" s="4">
        <v>0</v>
      </c>
      <c r="F87" s="69">
        <v>0</v>
      </c>
    </row>
    <row r="88" spans="1:6" ht="15.75" customHeight="1" x14ac:dyDescent="0.25">
      <c r="A88" s="4" t="s">
        <v>322</v>
      </c>
      <c r="B88" s="4">
        <v>55</v>
      </c>
      <c r="C88" s="4"/>
      <c r="D88" s="69">
        <v>0</v>
      </c>
      <c r="E88" s="4">
        <v>0</v>
      </c>
      <c r="F88" s="69">
        <v>0</v>
      </c>
    </row>
    <row r="89" spans="1:6" ht="15.75" customHeight="1" x14ac:dyDescent="0.25">
      <c r="A89" s="4" t="s">
        <v>322</v>
      </c>
      <c r="B89" s="4">
        <v>56</v>
      </c>
      <c r="C89" s="4"/>
      <c r="D89" s="69">
        <v>0</v>
      </c>
      <c r="E89" s="4">
        <v>0</v>
      </c>
      <c r="F89" s="69">
        <v>0</v>
      </c>
    </row>
    <row r="90" spans="1:6" ht="15.75" customHeight="1" x14ac:dyDescent="0.25">
      <c r="A90" s="4" t="s">
        <v>322</v>
      </c>
      <c r="B90" s="4">
        <v>57</v>
      </c>
      <c r="C90" s="4"/>
      <c r="D90" s="69">
        <v>0</v>
      </c>
      <c r="E90" s="4">
        <v>0</v>
      </c>
      <c r="F90" s="69">
        <v>0</v>
      </c>
    </row>
    <row r="91" spans="1:6" ht="15.75" customHeight="1" x14ac:dyDescent="0.25">
      <c r="A91" s="4" t="s">
        <v>322</v>
      </c>
      <c r="B91" s="4">
        <v>58</v>
      </c>
      <c r="C91" s="4"/>
      <c r="D91" s="69">
        <v>0</v>
      </c>
      <c r="E91" s="4">
        <v>0</v>
      </c>
      <c r="F91" s="69">
        <v>0</v>
      </c>
    </row>
    <row r="92" spans="1:6" ht="15.75" customHeight="1" x14ac:dyDescent="0.25">
      <c r="A92" s="4" t="s">
        <v>322</v>
      </c>
      <c r="B92" s="4">
        <v>59</v>
      </c>
      <c r="C92" s="4"/>
      <c r="D92" s="69">
        <v>0</v>
      </c>
      <c r="E92" s="4">
        <v>0</v>
      </c>
      <c r="F92" s="69">
        <v>0</v>
      </c>
    </row>
    <row r="93" spans="1:6" ht="15.75" customHeight="1" x14ac:dyDescent="0.25">
      <c r="A93" s="4" t="s">
        <v>322</v>
      </c>
      <c r="B93" s="4">
        <v>60</v>
      </c>
      <c r="C93" s="4"/>
      <c r="D93" s="69">
        <v>0</v>
      </c>
      <c r="E93" s="4">
        <v>0</v>
      </c>
      <c r="F93" s="69">
        <v>0</v>
      </c>
    </row>
    <row r="94" spans="1:6" ht="15.75" customHeight="1" x14ac:dyDescent="0.25">
      <c r="A94" s="4" t="s">
        <v>322</v>
      </c>
      <c r="B94" s="4">
        <v>61</v>
      </c>
      <c r="C94" s="4">
        <v>7.8</v>
      </c>
      <c r="D94" s="69">
        <v>258156.6</v>
      </c>
      <c r="E94" s="4">
        <v>0</v>
      </c>
      <c r="F94" s="69">
        <v>0</v>
      </c>
    </row>
    <row r="95" spans="1:6" ht="15.75" customHeight="1" x14ac:dyDescent="0.25">
      <c r="A95" s="4" t="s">
        <v>322</v>
      </c>
      <c r="B95" s="4">
        <v>62</v>
      </c>
      <c r="C95" s="4"/>
      <c r="D95" s="69">
        <v>0</v>
      </c>
      <c r="E95" s="4">
        <v>0</v>
      </c>
      <c r="F95" s="69">
        <v>0</v>
      </c>
    </row>
    <row r="96" spans="1:6" ht="15.75" customHeight="1" x14ac:dyDescent="0.25">
      <c r="A96" s="4" t="s">
        <v>322</v>
      </c>
      <c r="B96" s="4">
        <v>63</v>
      </c>
      <c r="C96" s="4"/>
      <c r="D96" s="69">
        <v>0</v>
      </c>
      <c r="E96" s="4">
        <v>0</v>
      </c>
      <c r="F96" s="69">
        <v>0</v>
      </c>
    </row>
    <row r="97" spans="1:6" ht="15.75" customHeight="1" x14ac:dyDescent="0.25">
      <c r="A97" s="4" t="s">
        <v>322</v>
      </c>
      <c r="B97" s="4">
        <v>64</v>
      </c>
      <c r="C97" s="4"/>
      <c r="D97" s="69">
        <v>0</v>
      </c>
      <c r="E97" s="4">
        <v>0</v>
      </c>
      <c r="F97" s="69">
        <v>0</v>
      </c>
    </row>
    <row r="98" spans="1:6" ht="15.75" customHeight="1" x14ac:dyDescent="0.25">
      <c r="A98" s="4" t="s">
        <v>322</v>
      </c>
      <c r="B98" s="4">
        <v>65</v>
      </c>
      <c r="C98" s="4"/>
      <c r="D98" s="69">
        <v>0</v>
      </c>
      <c r="E98" s="4">
        <v>0</v>
      </c>
      <c r="F98" s="69">
        <v>0</v>
      </c>
    </row>
    <row r="99" spans="1:6" ht="15.75" customHeight="1" x14ac:dyDescent="0.25">
      <c r="A99" s="4" t="s">
        <v>322</v>
      </c>
      <c r="B99" s="4">
        <v>66</v>
      </c>
      <c r="C99" s="4"/>
      <c r="D99" s="69">
        <v>0</v>
      </c>
      <c r="E99" s="4">
        <v>0</v>
      </c>
      <c r="F99" s="69">
        <v>0</v>
      </c>
    </row>
    <row r="100" spans="1:6" ht="15.75" customHeight="1" x14ac:dyDescent="0.25">
      <c r="A100" s="4" t="s">
        <v>322</v>
      </c>
      <c r="B100" s="4">
        <v>67</v>
      </c>
      <c r="C100" s="4"/>
      <c r="D100" s="69">
        <v>0</v>
      </c>
      <c r="E100" s="4">
        <v>0</v>
      </c>
      <c r="F100" s="69">
        <v>0</v>
      </c>
    </row>
    <row r="101" spans="1:6" ht="15.75" customHeight="1" x14ac:dyDescent="0.25">
      <c r="A101" s="4" t="s">
        <v>322</v>
      </c>
      <c r="B101" s="4">
        <v>68</v>
      </c>
      <c r="C101" s="4"/>
      <c r="D101" s="69">
        <v>0</v>
      </c>
      <c r="E101" s="4">
        <v>0</v>
      </c>
      <c r="F101" s="69">
        <v>0</v>
      </c>
    </row>
    <row r="102" spans="1:6" ht="15.75" customHeight="1" x14ac:dyDescent="0.25">
      <c r="A102" s="4" t="s">
        <v>322</v>
      </c>
      <c r="B102" s="4">
        <v>69</v>
      </c>
      <c r="C102" s="4"/>
      <c r="D102" s="69">
        <v>0</v>
      </c>
      <c r="E102" s="4">
        <v>0</v>
      </c>
      <c r="F102" s="69">
        <v>0</v>
      </c>
    </row>
    <row r="103" spans="1:6" ht="15.75" customHeight="1" x14ac:dyDescent="0.25">
      <c r="A103" s="4" t="s">
        <v>322</v>
      </c>
      <c r="B103" s="4">
        <v>70</v>
      </c>
      <c r="C103" s="4"/>
      <c r="D103" s="69">
        <v>0</v>
      </c>
      <c r="E103" s="4">
        <v>0</v>
      </c>
      <c r="F103" s="69">
        <v>0</v>
      </c>
    </row>
    <row r="104" spans="1:6" ht="15.75" customHeight="1" x14ac:dyDescent="0.25">
      <c r="A104" s="4" t="s">
        <v>322</v>
      </c>
      <c r="B104" s="4">
        <v>71</v>
      </c>
      <c r="C104" s="4"/>
      <c r="D104" s="69">
        <v>0</v>
      </c>
      <c r="E104" s="4">
        <v>0</v>
      </c>
      <c r="F104" s="69">
        <v>0</v>
      </c>
    </row>
    <row r="105" spans="1:6" ht="15.75" customHeight="1" x14ac:dyDescent="0.25">
      <c r="A105" s="4" t="s">
        <v>322</v>
      </c>
      <c r="B105" s="4">
        <v>72</v>
      </c>
      <c r="C105" s="4"/>
      <c r="D105" s="69">
        <v>0</v>
      </c>
      <c r="E105" s="4">
        <v>0</v>
      </c>
      <c r="F105" s="69">
        <v>0</v>
      </c>
    </row>
    <row r="106" spans="1:6" ht="15.75" customHeight="1" x14ac:dyDescent="0.25">
      <c r="A106" s="4" t="s">
        <v>322</v>
      </c>
      <c r="B106" s="4">
        <v>73</v>
      </c>
      <c r="C106" s="4"/>
      <c r="D106" s="69">
        <v>0</v>
      </c>
      <c r="E106" s="4">
        <v>0</v>
      </c>
      <c r="F106" s="69">
        <v>0</v>
      </c>
    </row>
    <row r="107" spans="1:6" ht="15.75" customHeight="1" x14ac:dyDescent="0.25">
      <c r="A107" s="4" t="s">
        <v>322</v>
      </c>
      <c r="B107" s="4">
        <v>74</v>
      </c>
      <c r="C107" s="4"/>
      <c r="D107" s="69">
        <v>0</v>
      </c>
      <c r="E107" s="4">
        <v>0</v>
      </c>
      <c r="F107" s="69">
        <v>0</v>
      </c>
    </row>
    <row r="108" spans="1:6" ht="15.75" customHeight="1" x14ac:dyDescent="0.25">
      <c r="A108" s="4" t="s">
        <v>322</v>
      </c>
      <c r="B108" s="4">
        <v>75</v>
      </c>
      <c r="C108" s="4"/>
      <c r="D108" s="69">
        <v>0</v>
      </c>
      <c r="E108" s="4">
        <v>0</v>
      </c>
      <c r="F108" s="69">
        <v>0</v>
      </c>
    </row>
    <row r="109" spans="1:6" ht="15.75" customHeight="1" x14ac:dyDescent="0.25">
      <c r="A109" s="4" t="s">
        <v>322</v>
      </c>
      <c r="B109" s="4">
        <v>76</v>
      </c>
      <c r="C109" s="4"/>
      <c r="D109" s="69">
        <v>0</v>
      </c>
      <c r="E109" s="4">
        <v>0</v>
      </c>
      <c r="F109" s="69">
        <v>0</v>
      </c>
    </row>
    <row r="110" spans="1:6" ht="15.75" customHeight="1" x14ac:dyDescent="0.25">
      <c r="A110" s="4" t="s">
        <v>322</v>
      </c>
      <c r="B110" s="4">
        <v>77</v>
      </c>
      <c r="C110" s="4"/>
      <c r="D110" s="69">
        <v>0</v>
      </c>
      <c r="E110" s="4">
        <v>0</v>
      </c>
      <c r="F110" s="69">
        <v>0</v>
      </c>
    </row>
    <row r="111" spans="1:6" ht="15.75" customHeight="1" x14ac:dyDescent="0.25">
      <c r="A111" s="4" t="s">
        <v>322</v>
      </c>
      <c r="B111" s="4">
        <v>78</v>
      </c>
      <c r="C111" s="4"/>
      <c r="D111" s="69">
        <v>0</v>
      </c>
      <c r="E111" s="4">
        <v>0</v>
      </c>
      <c r="F111" s="69">
        <v>0</v>
      </c>
    </row>
    <row r="112" spans="1:6" ht="15.75" customHeight="1" x14ac:dyDescent="0.25">
      <c r="A112" s="4" t="s">
        <v>322</v>
      </c>
      <c r="B112" s="4">
        <v>79</v>
      </c>
      <c r="C112" s="4"/>
      <c r="D112" s="69">
        <v>0</v>
      </c>
      <c r="E112" s="4">
        <v>0</v>
      </c>
      <c r="F112" s="69">
        <v>0</v>
      </c>
    </row>
    <row r="113" spans="1:6" ht="15.75" customHeight="1" x14ac:dyDescent="0.25">
      <c r="A113" s="4" t="s">
        <v>322</v>
      </c>
      <c r="B113" s="4">
        <v>80</v>
      </c>
      <c r="C113" s="4"/>
      <c r="D113" s="69">
        <v>0</v>
      </c>
      <c r="E113" s="4">
        <v>0</v>
      </c>
      <c r="F113" s="69">
        <v>0</v>
      </c>
    </row>
    <row r="114" spans="1:6" ht="15.75" customHeight="1" x14ac:dyDescent="0.25">
      <c r="A114" s="4" t="s">
        <v>322</v>
      </c>
      <c r="B114" s="4">
        <v>81</v>
      </c>
      <c r="C114" s="4"/>
      <c r="D114" s="69">
        <v>0</v>
      </c>
      <c r="E114" s="4">
        <v>0</v>
      </c>
      <c r="F114" s="69">
        <v>0</v>
      </c>
    </row>
    <row r="115" spans="1:6" ht="15.75" customHeight="1" x14ac:dyDescent="0.25">
      <c r="A115" s="4" t="s">
        <v>322</v>
      </c>
      <c r="B115" s="4">
        <v>82</v>
      </c>
      <c r="C115" s="4"/>
      <c r="D115" s="69">
        <v>0</v>
      </c>
      <c r="E115" s="4">
        <v>0</v>
      </c>
      <c r="F115" s="69">
        <v>0</v>
      </c>
    </row>
    <row r="116" spans="1:6" ht="15.75" customHeight="1" x14ac:dyDescent="0.25">
      <c r="A116" s="4" t="s">
        <v>322</v>
      </c>
      <c r="B116" s="4">
        <v>83</v>
      </c>
      <c r="C116" s="4"/>
      <c r="D116" s="69">
        <v>0</v>
      </c>
      <c r="E116" s="4">
        <v>0</v>
      </c>
      <c r="F116" s="69">
        <v>0</v>
      </c>
    </row>
    <row r="117" spans="1:6" ht="15.75" customHeight="1" x14ac:dyDescent="0.25">
      <c r="A117" s="4" t="s">
        <v>322</v>
      </c>
      <c r="B117" s="4">
        <v>84</v>
      </c>
      <c r="C117" s="4"/>
      <c r="D117" s="69">
        <v>0</v>
      </c>
      <c r="E117" s="4">
        <v>0</v>
      </c>
      <c r="F117" s="69">
        <v>0</v>
      </c>
    </row>
    <row r="118" spans="1:6" ht="15.75" customHeight="1" x14ac:dyDescent="0.25">
      <c r="A118" s="4" t="s">
        <v>322</v>
      </c>
      <c r="B118" s="4">
        <v>85</v>
      </c>
      <c r="C118" s="4"/>
      <c r="D118" s="69">
        <v>0</v>
      </c>
      <c r="E118" s="4">
        <v>0</v>
      </c>
      <c r="F118" s="69">
        <v>0</v>
      </c>
    </row>
    <row r="119" spans="1:6" ht="15.75" customHeight="1" x14ac:dyDescent="0.25">
      <c r="A119" s="4" t="s">
        <v>322</v>
      </c>
      <c r="B119" s="4">
        <v>86</v>
      </c>
      <c r="C119" s="4"/>
      <c r="D119" s="69">
        <v>0</v>
      </c>
      <c r="E119" s="4">
        <v>0</v>
      </c>
      <c r="F119" s="69">
        <v>0</v>
      </c>
    </row>
    <row r="120" spans="1:6" ht="15.75" customHeight="1" x14ac:dyDescent="0.25">
      <c r="A120" s="4" t="s">
        <v>322</v>
      </c>
      <c r="B120" s="4">
        <v>87</v>
      </c>
      <c r="C120" s="4"/>
      <c r="D120" s="69">
        <v>0</v>
      </c>
      <c r="E120" s="4">
        <v>0</v>
      </c>
      <c r="F120" s="69">
        <v>0</v>
      </c>
    </row>
    <row r="121" spans="1:6" ht="15.75" customHeight="1" x14ac:dyDescent="0.25">
      <c r="A121" s="4" t="s">
        <v>322</v>
      </c>
      <c r="B121" s="4">
        <v>88</v>
      </c>
      <c r="C121" s="4"/>
      <c r="D121" s="69">
        <v>0</v>
      </c>
      <c r="E121" s="4">
        <v>0</v>
      </c>
      <c r="F121" s="69">
        <v>0</v>
      </c>
    </row>
    <row r="122" spans="1:6" ht="15.75" customHeight="1" x14ac:dyDescent="0.25">
      <c r="A122" s="4" t="s">
        <v>322</v>
      </c>
      <c r="B122" s="4">
        <v>89</v>
      </c>
      <c r="C122" s="4"/>
      <c r="D122" s="69">
        <v>0</v>
      </c>
      <c r="E122" s="4">
        <v>0</v>
      </c>
      <c r="F122" s="69">
        <v>0</v>
      </c>
    </row>
    <row r="123" spans="1:6" ht="15.75" customHeight="1" x14ac:dyDescent="0.25">
      <c r="A123" s="4" t="s">
        <v>322</v>
      </c>
      <c r="B123" s="4">
        <v>90</v>
      </c>
      <c r="C123" s="4"/>
      <c r="D123" s="69">
        <v>0</v>
      </c>
      <c r="E123" s="4">
        <v>0</v>
      </c>
      <c r="F123" s="69">
        <v>0</v>
      </c>
    </row>
    <row r="124" spans="1:6" ht="15.75" customHeight="1" x14ac:dyDescent="0.25">
      <c r="A124" s="4" t="s">
        <v>322</v>
      </c>
      <c r="B124" s="4">
        <v>91</v>
      </c>
      <c r="C124" s="4"/>
      <c r="D124" s="69">
        <v>0</v>
      </c>
      <c r="E124" s="4">
        <v>0</v>
      </c>
      <c r="F124" s="69">
        <v>0</v>
      </c>
    </row>
    <row r="125" spans="1:6" ht="15.75" customHeight="1" x14ac:dyDescent="0.25">
      <c r="A125" s="4" t="s">
        <v>322</v>
      </c>
      <c r="B125" s="4">
        <v>92</v>
      </c>
      <c r="C125" s="4"/>
      <c r="D125" s="69">
        <v>0</v>
      </c>
      <c r="E125" s="4">
        <v>0</v>
      </c>
      <c r="F125" s="69">
        <v>0</v>
      </c>
    </row>
    <row r="126" spans="1:6" ht="15.75" customHeight="1" x14ac:dyDescent="0.25">
      <c r="A126" s="4" t="s">
        <v>322</v>
      </c>
      <c r="B126" s="4">
        <v>93</v>
      </c>
      <c r="C126" s="4"/>
      <c r="D126" s="69">
        <v>0</v>
      </c>
      <c r="E126" s="4">
        <v>0</v>
      </c>
      <c r="F126" s="69">
        <v>0</v>
      </c>
    </row>
    <row r="127" spans="1:6" ht="15.75" customHeight="1" x14ac:dyDescent="0.25">
      <c r="A127" s="4" t="s">
        <v>322</v>
      </c>
      <c r="B127" s="4">
        <v>94</v>
      </c>
      <c r="C127" s="4"/>
      <c r="D127" s="69">
        <v>0</v>
      </c>
      <c r="E127" s="4">
        <v>0</v>
      </c>
      <c r="F127" s="69">
        <v>0</v>
      </c>
    </row>
    <row r="128" spans="1:6" ht="15.75" customHeight="1" x14ac:dyDescent="0.25">
      <c r="A128" s="4" t="s">
        <v>323</v>
      </c>
      <c r="B128" s="4">
        <v>32</v>
      </c>
      <c r="C128" s="4"/>
      <c r="D128" s="69">
        <v>0</v>
      </c>
      <c r="E128" s="4">
        <v>0</v>
      </c>
      <c r="F128" s="69">
        <v>0</v>
      </c>
    </row>
    <row r="129" spans="1:6" ht="15.75" customHeight="1" x14ac:dyDescent="0.25">
      <c r="A129" s="4" t="s">
        <v>323</v>
      </c>
      <c r="B129" s="4">
        <v>33</v>
      </c>
      <c r="C129" s="4"/>
      <c r="D129" s="69">
        <v>0</v>
      </c>
      <c r="E129" s="4">
        <v>0</v>
      </c>
      <c r="F129" s="69">
        <v>0</v>
      </c>
    </row>
    <row r="130" spans="1:6" ht="15.75" customHeight="1" x14ac:dyDescent="0.25">
      <c r="A130" s="4" t="s">
        <v>323</v>
      </c>
      <c r="B130" s="4">
        <v>34</v>
      </c>
      <c r="C130" s="4"/>
      <c r="D130" s="69">
        <v>0</v>
      </c>
      <c r="E130" s="4">
        <v>0</v>
      </c>
      <c r="F130" s="69">
        <v>0</v>
      </c>
    </row>
    <row r="131" spans="1:6" ht="15.75" customHeight="1" x14ac:dyDescent="0.25">
      <c r="A131" s="4" t="s">
        <v>323</v>
      </c>
      <c r="B131" s="4">
        <v>35</v>
      </c>
      <c r="C131" s="4"/>
      <c r="D131" s="69">
        <v>0</v>
      </c>
      <c r="E131" s="4">
        <v>0</v>
      </c>
      <c r="F131" s="69">
        <v>0</v>
      </c>
    </row>
    <row r="132" spans="1:6" ht="15.75" customHeight="1" x14ac:dyDescent="0.25">
      <c r="A132" s="4" t="s">
        <v>323</v>
      </c>
      <c r="B132" s="4">
        <v>36</v>
      </c>
      <c r="C132" s="4"/>
      <c r="D132" s="69">
        <v>0</v>
      </c>
      <c r="E132" s="4">
        <v>0</v>
      </c>
      <c r="F132" s="69">
        <v>0</v>
      </c>
    </row>
    <row r="133" spans="1:6" ht="15.75" customHeight="1" x14ac:dyDescent="0.25">
      <c r="A133" s="4" t="s">
        <v>323</v>
      </c>
      <c r="B133" s="4">
        <v>37</v>
      </c>
      <c r="C133" s="4"/>
      <c r="D133" s="69">
        <v>0</v>
      </c>
      <c r="E133" s="4">
        <v>0</v>
      </c>
      <c r="F133" s="69">
        <v>0</v>
      </c>
    </row>
    <row r="134" spans="1:6" ht="15.75" customHeight="1" x14ac:dyDescent="0.25">
      <c r="A134" s="4" t="s">
        <v>323</v>
      </c>
      <c r="B134" s="4">
        <v>38</v>
      </c>
      <c r="C134" s="4"/>
      <c r="D134" s="69">
        <v>0</v>
      </c>
      <c r="E134" s="4">
        <v>0</v>
      </c>
      <c r="F134" s="69">
        <v>0</v>
      </c>
    </row>
    <row r="135" spans="1:6" ht="15.75" customHeight="1" x14ac:dyDescent="0.25">
      <c r="A135" s="4" t="s">
        <v>323</v>
      </c>
      <c r="B135" s="4">
        <v>39</v>
      </c>
      <c r="C135" s="4"/>
      <c r="D135" s="69">
        <v>0</v>
      </c>
      <c r="E135" s="4">
        <v>0</v>
      </c>
      <c r="F135" s="69">
        <v>0</v>
      </c>
    </row>
    <row r="136" spans="1:6" ht="15.75" customHeight="1" x14ac:dyDescent="0.25">
      <c r="A136" s="4" t="s">
        <v>323</v>
      </c>
      <c r="B136" s="4">
        <v>40</v>
      </c>
      <c r="C136" s="4"/>
      <c r="D136" s="69">
        <v>0</v>
      </c>
      <c r="E136" s="4">
        <v>0</v>
      </c>
      <c r="F136" s="69">
        <v>0</v>
      </c>
    </row>
    <row r="137" spans="1:6" ht="15.75" customHeight="1" x14ac:dyDescent="0.25">
      <c r="A137" s="4" t="s">
        <v>323</v>
      </c>
      <c r="B137" s="4">
        <v>41</v>
      </c>
      <c r="C137" s="4"/>
      <c r="D137" s="69">
        <v>0</v>
      </c>
      <c r="E137" s="4">
        <v>0</v>
      </c>
      <c r="F137" s="69">
        <v>0</v>
      </c>
    </row>
    <row r="138" spans="1:6" ht="15.75" customHeight="1" x14ac:dyDescent="0.25">
      <c r="A138" s="4" t="s">
        <v>323</v>
      </c>
      <c r="B138" s="4">
        <v>42</v>
      </c>
      <c r="C138" s="4"/>
      <c r="D138" s="69">
        <v>0</v>
      </c>
      <c r="E138" s="4">
        <v>0</v>
      </c>
      <c r="F138" s="69">
        <v>0</v>
      </c>
    </row>
    <row r="139" spans="1:6" ht="15.75" customHeight="1" x14ac:dyDescent="0.25">
      <c r="A139" s="4" t="s">
        <v>323</v>
      </c>
      <c r="B139" s="4">
        <v>43</v>
      </c>
      <c r="C139" s="4"/>
      <c r="D139" s="69">
        <v>0</v>
      </c>
      <c r="E139" s="4">
        <v>0</v>
      </c>
      <c r="F139" s="69">
        <v>0</v>
      </c>
    </row>
    <row r="140" spans="1:6" ht="15.75" customHeight="1" x14ac:dyDescent="0.25">
      <c r="A140" s="4" t="s">
        <v>323</v>
      </c>
      <c r="B140" s="4">
        <v>44</v>
      </c>
      <c r="C140" s="4"/>
      <c r="D140" s="69">
        <v>0</v>
      </c>
      <c r="E140" s="4">
        <v>0</v>
      </c>
      <c r="F140" s="69">
        <v>0</v>
      </c>
    </row>
    <row r="141" spans="1:6" ht="15.75" customHeight="1" x14ac:dyDescent="0.25">
      <c r="A141" s="4" t="s">
        <v>323</v>
      </c>
      <c r="B141" s="4">
        <v>45</v>
      </c>
      <c r="C141" s="4"/>
      <c r="D141" s="69">
        <v>0</v>
      </c>
      <c r="E141" s="4">
        <v>0</v>
      </c>
      <c r="F141" s="69">
        <v>0</v>
      </c>
    </row>
    <row r="142" spans="1:6" ht="15.75" customHeight="1" x14ac:dyDescent="0.25">
      <c r="A142" s="4" t="s">
        <v>323</v>
      </c>
      <c r="B142" s="4">
        <v>46</v>
      </c>
      <c r="C142" s="4"/>
      <c r="D142" s="69">
        <v>0</v>
      </c>
      <c r="E142" s="4">
        <v>0</v>
      </c>
      <c r="F142" s="69">
        <v>0</v>
      </c>
    </row>
    <row r="143" spans="1:6" ht="15.75" customHeight="1" x14ac:dyDescent="0.25">
      <c r="A143" s="4" t="s">
        <v>323</v>
      </c>
      <c r="B143" s="4">
        <v>47</v>
      </c>
      <c r="C143" s="4"/>
      <c r="D143" s="69">
        <v>0</v>
      </c>
      <c r="E143" s="4">
        <v>0</v>
      </c>
      <c r="F143" s="69">
        <v>0</v>
      </c>
    </row>
    <row r="144" spans="1:6" ht="15.75" customHeight="1" x14ac:dyDescent="0.25">
      <c r="A144" s="4" t="s">
        <v>323</v>
      </c>
      <c r="B144" s="4">
        <v>48</v>
      </c>
      <c r="C144" s="4"/>
      <c r="D144" s="69">
        <v>0</v>
      </c>
      <c r="E144" s="4">
        <v>0</v>
      </c>
      <c r="F144" s="69">
        <v>0</v>
      </c>
    </row>
    <row r="145" spans="1:6" ht="15.75" customHeight="1" x14ac:dyDescent="0.25">
      <c r="A145" s="4" t="s">
        <v>323</v>
      </c>
      <c r="B145" s="4">
        <v>49</v>
      </c>
      <c r="C145" s="4"/>
      <c r="D145" s="69">
        <v>0</v>
      </c>
      <c r="E145" s="4">
        <v>0</v>
      </c>
      <c r="F145" s="69">
        <v>0</v>
      </c>
    </row>
    <row r="146" spans="1:6" ht="15.75" customHeight="1" x14ac:dyDescent="0.25">
      <c r="A146" s="4" t="s">
        <v>323</v>
      </c>
      <c r="B146" s="4">
        <v>50</v>
      </c>
      <c r="C146" s="4"/>
      <c r="D146" s="69">
        <v>0</v>
      </c>
      <c r="E146" s="4">
        <v>0</v>
      </c>
      <c r="F146" s="69">
        <v>0</v>
      </c>
    </row>
    <row r="147" spans="1:6" ht="15.75" customHeight="1" x14ac:dyDescent="0.25">
      <c r="A147" s="4" t="s">
        <v>323</v>
      </c>
      <c r="B147" s="4">
        <v>51</v>
      </c>
      <c r="C147" s="4"/>
      <c r="D147" s="69">
        <v>0</v>
      </c>
      <c r="E147" s="4">
        <v>0</v>
      </c>
      <c r="F147" s="69">
        <v>0</v>
      </c>
    </row>
    <row r="148" spans="1:6" ht="15.75" customHeight="1" x14ac:dyDescent="0.25">
      <c r="A148" s="4" t="s">
        <v>323</v>
      </c>
      <c r="B148" s="4">
        <v>52</v>
      </c>
      <c r="C148" s="4"/>
      <c r="D148" s="69">
        <v>0</v>
      </c>
      <c r="E148" s="4">
        <v>0</v>
      </c>
      <c r="F148" s="69">
        <v>0</v>
      </c>
    </row>
    <row r="149" spans="1:6" ht="15.75" customHeight="1" x14ac:dyDescent="0.25">
      <c r="A149" s="4" t="s">
        <v>323</v>
      </c>
      <c r="B149" s="4">
        <v>53</v>
      </c>
      <c r="C149" s="4"/>
      <c r="D149" s="69">
        <v>0</v>
      </c>
      <c r="E149" s="4">
        <v>0</v>
      </c>
      <c r="F149" s="69">
        <v>0</v>
      </c>
    </row>
    <row r="150" spans="1:6" ht="15.75" customHeight="1" x14ac:dyDescent="0.25">
      <c r="A150" s="4" t="s">
        <v>323</v>
      </c>
      <c r="B150" s="4">
        <v>54</v>
      </c>
      <c r="C150" s="4"/>
      <c r="D150" s="69">
        <v>0</v>
      </c>
      <c r="E150" s="4">
        <v>0</v>
      </c>
      <c r="F150" s="69">
        <v>0</v>
      </c>
    </row>
    <row r="151" spans="1:6" ht="15.75" customHeight="1" x14ac:dyDescent="0.25">
      <c r="A151" s="4" t="s">
        <v>323</v>
      </c>
      <c r="B151" s="4">
        <v>55</v>
      </c>
      <c r="C151" s="4"/>
      <c r="D151" s="69">
        <v>0</v>
      </c>
      <c r="E151" s="4">
        <v>0</v>
      </c>
      <c r="F151" s="69">
        <v>0</v>
      </c>
    </row>
    <row r="152" spans="1:6" ht="15.75" customHeight="1" x14ac:dyDescent="0.25">
      <c r="A152" s="4" t="s">
        <v>323</v>
      </c>
      <c r="B152" s="4">
        <v>56</v>
      </c>
      <c r="C152" s="4"/>
      <c r="D152" s="69">
        <v>0</v>
      </c>
      <c r="E152" s="4">
        <v>0</v>
      </c>
      <c r="F152" s="69">
        <v>0</v>
      </c>
    </row>
    <row r="153" spans="1:6" ht="15.75" customHeight="1" x14ac:dyDescent="0.25">
      <c r="A153" s="4" t="s">
        <v>323</v>
      </c>
      <c r="B153" s="4">
        <v>57</v>
      </c>
      <c r="C153" s="4"/>
      <c r="D153" s="69">
        <v>0</v>
      </c>
      <c r="E153" s="4">
        <v>0</v>
      </c>
      <c r="F153" s="69">
        <v>0</v>
      </c>
    </row>
    <row r="154" spans="1:6" ht="15.75" customHeight="1" x14ac:dyDescent="0.25">
      <c r="A154" s="4" t="s">
        <v>323</v>
      </c>
      <c r="B154" s="4">
        <v>58</v>
      </c>
      <c r="C154" s="4"/>
      <c r="D154" s="69">
        <v>0</v>
      </c>
      <c r="E154" s="4">
        <v>0</v>
      </c>
      <c r="F154" s="69">
        <v>0</v>
      </c>
    </row>
    <row r="155" spans="1:6" ht="15.75" customHeight="1" x14ac:dyDescent="0.25">
      <c r="A155" s="4" t="s">
        <v>323</v>
      </c>
      <c r="B155" s="4">
        <v>59</v>
      </c>
      <c r="C155" s="4"/>
      <c r="D155" s="69">
        <v>0</v>
      </c>
      <c r="E155" s="4">
        <v>0</v>
      </c>
      <c r="F155" s="69">
        <v>0</v>
      </c>
    </row>
    <row r="156" spans="1:6" ht="15.75" customHeight="1" x14ac:dyDescent="0.25">
      <c r="A156" s="4" t="s">
        <v>323</v>
      </c>
      <c r="B156" s="4">
        <v>60</v>
      </c>
      <c r="C156" s="4"/>
      <c r="D156" s="69">
        <v>0</v>
      </c>
      <c r="E156" s="4">
        <v>0</v>
      </c>
      <c r="F156" s="69">
        <v>0</v>
      </c>
    </row>
    <row r="157" spans="1:6" ht="15.75" customHeight="1" x14ac:dyDescent="0.25">
      <c r="A157" s="4" t="s">
        <v>323</v>
      </c>
      <c r="B157" s="4">
        <v>61</v>
      </c>
      <c r="C157" s="4"/>
      <c r="D157" s="69">
        <v>0</v>
      </c>
      <c r="E157" s="4">
        <v>0</v>
      </c>
      <c r="F157" s="69">
        <v>0</v>
      </c>
    </row>
    <row r="158" spans="1:6" ht="15.75" customHeight="1" x14ac:dyDescent="0.25">
      <c r="A158" s="4" t="s">
        <v>323</v>
      </c>
      <c r="B158" s="4">
        <v>62</v>
      </c>
      <c r="C158" s="4"/>
      <c r="D158" s="69">
        <v>0</v>
      </c>
      <c r="E158" s="4">
        <v>0</v>
      </c>
      <c r="F158" s="69">
        <v>0</v>
      </c>
    </row>
    <row r="159" spans="1:6" ht="15.75" customHeight="1" x14ac:dyDescent="0.25">
      <c r="A159" s="4" t="s">
        <v>323</v>
      </c>
      <c r="B159" s="4">
        <v>63</v>
      </c>
      <c r="C159" s="4"/>
      <c r="D159" s="69">
        <v>0</v>
      </c>
      <c r="E159" s="4">
        <v>0</v>
      </c>
      <c r="F159" s="69">
        <v>0</v>
      </c>
    </row>
    <row r="160" spans="1:6" ht="15.75" customHeight="1" x14ac:dyDescent="0.25">
      <c r="A160" s="4" t="s">
        <v>323</v>
      </c>
      <c r="B160" s="4">
        <v>64</v>
      </c>
      <c r="C160" s="4"/>
      <c r="D160" s="69">
        <v>0</v>
      </c>
      <c r="E160" s="4">
        <v>0</v>
      </c>
      <c r="F160" s="69">
        <v>0</v>
      </c>
    </row>
    <row r="161" spans="1:6" ht="15.75" customHeight="1" x14ac:dyDescent="0.25">
      <c r="A161" s="4" t="s">
        <v>323</v>
      </c>
      <c r="B161" s="4">
        <v>65</v>
      </c>
      <c r="C161" s="4"/>
      <c r="D161" s="69">
        <v>0</v>
      </c>
      <c r="E161" s="4">
        <v>0</v>
      </c>
      <c r="F161" s="69">
        <v>0</v>
      </c>
    </row>
    <row r="162" spans="1:6" ht="15.75" customHeight="1" x14ac:dyDescent="0.25">
      <c r="A162" s="4" t="s">
        <v>323</v>
      </c>
      <c r="B162" s="4">
        <v>66</v>
      </c>
      <c r="C162" s="4"/>
      <c r="D162" s="69">
        <v>0</v>
      </c>
      <c r="E162" s="4">
        <v>0</v>
      </c>
      <c r="F162" s="69">
        <v>0</v>
      </c>
    </row>
    <row r="163" spans="1:6" ht="15.75" customHeight="1" x14ac:dyDescent="0.25">
      <c r="A163" s="4" t="s">
        <v>323</v>
      </c>
      <c r="B163" s="4">
        <v>67</v>
      </c>
      <c r="C163" s="4"/>
      <c r="D163" s="69">
        <v>0</v>
      </c>
      <c r="E163" s="4">
        <v>0</v>
      </c>
      <c r="F163" s="69">
        <v>0</v>
      </c>
    </row>
    <row r="164" spans="1:6" ht="15.75" customHeight="1" x14ac:dyDescent="0.25">
      <c r="A164" s="4" t="s">
        <v>323</v>
      </c>
      <c r="B164" s="4">
        <v>68</v>
      </c>
      <c r="C164" s="4"/>
      <c r="D164" s="69">
        <v>0</v>
      </c>
      <c r="E164" s="4">
        <v>0</v>
      </c>
      <c r="F164" s="69">
        <v>0</v>
      </c>
    </row>
    <row r="165" spans="1:6" ht="15.75" customHeight="1" x14ac:dyDescent="0.25">
      <c r="A165" s="4" t="s">
        <v>323</v>
      </c>
      <c r="B165" s="4">
        <v>69</v>
      </c>
      <c r="C165" s="4"/>
      <c r="D165" s="69">
        <v>0</v>
      </c>
      <c r="E165" s="4">
        <v>0</v>
      </c>
      <c r="F165" s="69">
        <v>0</v>
      </c>
    </row>
    <row r="166" spans="1:6" ht="15.75" customHeight="1" x14ac:dyDescent="0.25">
      <c r="A166" s="4" t="s">
        <v>323</v>
      </c>
      <c r="B166" s="4">
        <v>70</v>
      </c>
      <c r="C166" s="4"/>
      <c r="D166" s="69">
        <v>0</v>
      </c>
      <c r="E166" s="4">
        <v>0</v>
      </c>
      <c r="F166" s="69">
        <v>0</v>
      </c>
    </row>
    <row r="167" spans="1:6" ht="15.75" customHeight="1" x14ac:dyDescent="0.25">
      <c r="A167" s="4" t="s">
        <v>323</v>
      </c>
      <c r="B167" s="4">
        <v>71</v>
      </c>
      <c r="C167" s="4"/>
      <c r="D167" s="69">
        <v>0</v>
      </c>
      <c r="E167" s="4">
        <v>0</v>
      </c>
      <c r="F167" s="69">
        <v>0</v>
      </c>
    </row>
    <row r="168" spans="1:6" ht="15.75" customHeight="1" x14ac:dyDescent="0.25">
      <c r="A168" s="4" t="s">
        <v>323</v>
      </c>
      <c r="B168" s="4">
        <v>72</v>
      </c>
      <c r="C168" s="4"/>
      <c r="D168" s="69">
        <v>0</v>
      </c>
      <c r="E168" s="4">
        <v>0</v>
      </c>
      <c r="F168" s="69">
        <v>0</v>
      </c>
    </row>
    <row r="169" spans="1:6" ht="15.75" customHeight="1" x14ac:dyDescent="0.25">
      <c r="A169" s="4" t="s">
        <v>323</v>
      </c>
      <c r="B169" s="4">
        <v>73</v>
      </c>
      <c r="C169" s="4"/>
      <c r="D169" s="69">
        <v>0</v>
      </c>
      <c r="E169" s="4">
        <v>0</v>
      </c>
      <c r="F169" s="69">
        <v>0</v>
      </c>
    </row>
    <row r="170" spans="1:6" ht="15.75" customHeight="1" x14ac:dyDescent="0.25">
      <c r="A170" s="4" t="s">
        <v>323</v>
      </c>
      <c r="B170" s="4">
        <v>74</v>
      </c>
      <c r="C170" s="4"/>
      <c r="D170" s="69">
        <v>0</v>
      </c>
      <c r="E170" s="4">
        <v>0</v>
      </c>
      <c r="F170" s="69">
        <v>0</v>
      </c>
    </row>
    <row r="171" spans="1:6" ht="15.75" customHeight="1" x14ac:dyDescent="0.25">
      <c r="A171" s="4" t="s">
        <v>323</v>
      </c>
      <c r="B171" s="4">
        <v>75</v>
      </c>
      <c r="C171" s="4"/>
      <c r="D171" s="69">
        <v>0</v>
      </c>
      <c r="E171" s="4">
        <v>0</v>
      </c>
      <c r="F171" s="69">
        <v>0</v>
      </c>
    </row>
    <row r="172" spans="1:6" ht="15.75" customHeight="1" x14ac:dyDescent="0.25">
      <c r="A172" s="4" t="s">
        <v>323</v>
      </c>
      <c r="B172" s="4">
        <v>76</v>
      </c>
      <c r="C172" s="4"/>
      <c r="D172" s="69">
        <v>0</v>
      </c>
      <c r="E172" s="4">
        <v>0</v>
      </c>
      <c r="F172" s="69">
        <v>0</v>
      </c>
    </row>
    <row r="173" spans="1:6" ht="15.75" customHeight="1" x14ac:dyDescent="0.25">
      <c r="A173" s="4" t="s">
        <v>323</v>
      </c>
      <c r="B173" s="4">
        <v>77</v>
      </c>
      <c r="C173" s="4"/>
      <c r="D173" s="69">
        <v>0</v>
      </c>
      <c r="E173" s="4">
        <v>0</v>
      </c>
      <c r="F173" s="69">
        <v>0</v>
      </c>
    </row>
    <row r="174" spans="1:6" ht="15.75" customHeight="1" x14ac:dyDescent="0.25">
      <c r="A174" s="4" t="s">
        <v>323</v>
      </c>
      <c r="B174" s="4">
        <v>78</v>
      </c>
      <c r="C174" s="4"/>
      <c r="D174" s="69">
        <v>0</v>
      </c>
      <c r="E174" s="4">
        <v>0</v>
      </c>
      <c r="F174" s="69">
        <v>0</v>
      </c>
    </row>
    <row r="175" spans="1:6" ht="15.75" customHeight="1" x14ac:dyDescent="0.25">
      <c r="A175" s="4" t="s">
        <v>323</v>
      </c>
      <c r="B175" s="4">
        <v>79</v>
      </c>
      <c r="C175" s="4"/>
      <c r="D175" s="69">
        <v>0</v>
      </c>
      <c r="E175" s="4">
        <v>0</v>
      </c>
      <c r="F175" s="69">
        <v>0</v>
      </c>
    </row>
    <row r="176" spans="1:6" ht="15.75" customHeight="1" x14ac:dyDescent="0.25">
      <c r="A176" s="4" t="s">
        <v>323</v>
      </c>
      <c r="B176" s="4">
        <v>80</v>
      </c>
      <c r="C176" s="4"/>
      <c r="D176" s="69">
        <v>0</v>
      </c>
      <c r="E176" s="4">
        <v>0</v>
      </c>
      <c r="F176" s="69">
        <v>0</v>
      </c>
    </row>
    <row r="177" spans="1:6" ht="15.75" customHeight="1" x14ac:dyDescent="0.25">
      <c r="A177" s="4" t="s">
        <v>323</v>
      </c>
      <c r="B177" s="4">
        <v>81</v>
      </c>
      <c r="C177" s="4"/>
      <c r="D177" s="69">
        <v>0</v>
      </c>
      <c r="E177" s="4">
        <v>0</v>
      </c>
      <c r="F177" s="69">
        <v>0</v>
      </c>
    </row>
    <row r="178" spans="1:6" ht="15.75" customHeight="1" x14ac:dyDescent="0.25">
      <c r="A178" s="4" t="s">
        <v>323</v>
      </c>
      <c r="B178" s="4">
        <v>82</v>
      </c>
      <c r="C178" s="4"/>
      <c r="D178" s="69">
        <v>0</v>
      </c>
      <c r="E178" s="4">
        <v>0</v>
      </c>
      <c r="F178" s="69">
        <v>0</v>
      </c>
    </row>
    <row r="179" spans="1:6" ht="15.75" customHeight="1" x14ac:dyDescent="0.25">
      <c r="A179" s="4" t="s">
        <v>323</v>
      </c>
      <c r="B179" s="4">
        <v>83</v>
      </c>
      <c r="C179" s="4"/>
      <c r="D179" s="69">
        <v>0</v>
      </c>
      <c r="E179" s="4">
        <v>0</v>
      </c>
      <c r="F179" s="69">
        <v>0</v>
      </c>
    </row>
    <row r="180" spans="1:6" ht="15.75" customHeight="1" x14ac:dyDescent="0.25">
      <c r="A180" s="4" t="s">
        <v>323</v>
      </c>
      <c r="B180" s="4">
        <v>84</v>
      </c>
      <c r="C180" s="4"/>
      <c r="D180" s="69">
        <v>0</v>
      </c>
      <c r="E180" s="4">
        <v>0</v>
      </c>
      <c r="F180" s="69">
        <v>0</v>
      </c>
    </row>
    <row r="181" spans="1:6" ht="15.75" customHeight="1" x14ac:dyDescent="0.25">
      <c r="A181" s="4" t="s">
        <v>323</v>
      </c>
      <c r="B181" s="4">
        <v>85</v>
      </c>
      <c r="C181" s="4"/>
      <c r="D181" s="69">
        <v>0</v>
      </c>
      <c r="E181" s="4">
        <v>0</v>
      </c>
      <c r="F181" s="69">
        <v>0</v>
      </c>
    </row>
    <row r="182" spans="1:6" ht="15.75" customHeight="1" x14ac:dyDescent="0.25">
      <c r="A182" s="4" t="s">
        <v>323</v>
      </c>
      <c r="B182" s="4">
        <v>86</v>
      </c>
      <c r="C182" s="4"/>
      <c r="D182" s="69">
        <v>0</v>
      </c>
      <c r="E182" s="4">
        <v>0</v>
      </c>
      <c r="F182" s="69">
        <v>0</v>
      </c>
    </row>
    <row r="183" spans="1:6" ht="15.75" customHeight="1" x14ac:dyDescent="0.25">
      <c r="A183" s="4" t="s">
        <v>323</v>
      </c>
      <c r="B183" s="4">
        <v>87</v>
      </c>
      <c r="C183" s="4"/>
      <c r="D183" s="69">
        <v>0</v>
      </c>
      <c r="E183" s="4">
        <v>0</v>
      </c>
      <c r="F183" s="69">
        <v>0</v>
      </c>
    </row>
    <row r="184" spans="1:6" ht="15.75" customHeight="1" x14ac:dyDescent="0.25">
      <c r="A184" s="4" t="s">
        <v>323</v>
      </c>
      <c r="B184" s="4">
        <v>88</v>
      </c>
      <c r="C184" s="4"/>
      <c r="D184" s="69">
        <v>0</v>
      </c>
      <c r="E184" s="4">
        <v>0</v>
      </c>
      <c r="F184" s="69">
        <v>0</v>
      </c>
    </row>
    <row r="185" spans="1:6" ht="15.75" customHeight="1" x14ac:dyDescent="0.25">
      <c r="A185" s="4" t="s">
        <v>323</v>
      </c>
      <c r="B185" s="4">
        <v>89</v>
      </c>
      <c r="C185" s="4"/>
      <c r="D185" s="69">
        <v>0</v>
      </c>
      <c r="E185" s="4">
        <v>0</v>
      </c>
      <c r="F185" s="69">
        <v>0</v>
      </c>
    </row>
    <row r="186" spans="1:6" ht="15.75" customHeight="1" x14ac:dyDescent="0.25">
      <c r="A186" s="4" t="s">
        <v>323</v>
      </c>
      <c r="B186" s="4">
        <v>90</v>
      </c>
      <c r="C186" s="4"/>
      <c r="D186" s="69">
        <v>0</v>
      </c>
      <c r="E186" s="4">
        <v>0</v>
      </c>
      <c r="F186" s="69">
        <v>0</v>
      </c>
    </row>
    <row r="187" spans="1:6" ht="15.75" customHeight="1" x14ac:dyDescent="0.25">
      <c r="A187" s="4" t="s">
        <v>323</v>
      </c>
      <c r="B187" s="4">
        <v>91</v>
      </c>
      <c r="C187" s="4"/>
      <c r="D187" s="69">
        <v>0</v>
      </c>
      <c r="E187" s="4">
        <v>0</v>
      </c>
      <c r="F187" s="69">
        <v>0</v>
      </c>
    </row>
    <row r="188" spans="1:6" ht="15.75" customHeight="1" x14ac:dyDescent="0.25">
      <c r="A188" s="4" t="s">
        <v>323</v>
      </c>
      <c r="B188" s="4">
        <v>92</v>
      </c>
      <c r="C188" s="4"/>
      <c r="D188" s="69">
        <v>0</v>
      </c>
      <c r="E188" s="4">
        <v>0</v>
      </c>
      <c r="F188" s="69">
        <v>0</v>
      </c>
    </row>
    <row r="189" spans="1:6" ht="15.75" customHeight="1" x14ac:dyDescent="0.25">
      <c r="A189" s="4" t="s">
        <v>323</v>
      </c>
      <c r="B189" s="4">
        <v>93</v>
      </c>
      <c r="C189" s="4"/>
      <c r="D189" s="69">
        <v>0</v>
      </c>
      <c r="E189" s="4">
        <v>0</v>
      </c>
      <c r="F189" s="69">
        <v>0</v>
      </c>
    </row>
    <row r="190" spans="1:6" ht="15.75" customHeight="1" x14ac:dyDescent="0.25">
      <c r="A190" s="4" t="s">
        <v>323</v>
      </c>
      <c r="B190" s="4">
        <v>94</v>
      </c>
      <c r="C190" s="4"/>
      <c r="D190" s="69">
        <v>0</v>
      </c>
      <c r="E190" s="4">
        <v>0</v>
      </c>
      <c r="F190" s="69">
        <v>0</v>
      </c>
    </row>
    <row r="191" spans="1:6" ht="15.75" customHeight="1" x14ac:dyDescent="0.25">
      <c r="A191" s="4" t="s">
        <v>324</v>
      </c>
      <c r="B191" s="4">
        <v>32</v>
      </c>
      <c r="C191" s="4"/>
      <c r="D191" s="69">
        <v>0</v>
      </c>
      <c r="E191" s="4">
        <v>0</v>
      </c>
      <c r="F191" s="69">
        <v>0</v>
      </c>
    </row>
    <row r="192" spans="1:6" ht="15.75" customHeight="1" x14ac:dyDescent="0.25">
      <c r="A192" s="4" t="s">
        <v>324</v>
      </c>
      <c r="B192" s="4">
        <v>33</v>
      </c>
      <c r="C192" s="4"/>
      <c r="D192" s="69">
        <v>0</v>
      </c>
      <c r="E192" s="4">
        <v>0</v>
      </c>
      <c r="F192" s="69">
        <v>0</v>
      </c>
    </row>
    <row r="193" spans="1:6" ht="15.75" customHeight="1" x14ac:dyDescent="0.25">
      <c r="A193" s="4" t="s">
        <v>324</v>
      </c>
      <c r="B193" s="4">
        <v>34</v>
      </c>
      <c r="C193" s="4"/>
      <c r="D193" s="69">
        <v>0</v>
      </c>
      <c r="E193" s="4">
        <v>0</v>
      </c>
      <c r="F193" s="69">
        <v>0</v>
      </c>
    </row>
    <row r="194" spans="1:6" ht="15.75" customHeight="1" x14ac:dyDescent="0.25">
      <c r="A194" s="4" t="s">
        <v>324</v>
      </c>
      <c r="B194" s="4">
        <v>35</v>
      </c>
      <c r="C194" s="4"/>
      <c r="D194" s="69">
        <v>0</v>
      </c>
      <c r="E194" s="4">
        <v>0</v>
      </c>
      <c r="F194" s="69">
        <v>0</v>
      </c>
    </row>
    <row r="195" spans="1:6" ht="15.75" customHeight="1" x14ac:dyDescent="0.25">
      <c r="A195" s="4" t="s">
        <v>324</v>
      </c>
      <c r="B195" s="4">
        <v>36</v>
      </c>
      <c r="C195" s="4"/>
      <c r="D195" s="69">
        <v>0</v>
      </c>
      <c r="E195" s="4">
        <v>0</v>
      </c>
      <c r="F195" s="69">
        <v>0</v>
      </c>
    </row>
    <row r="196" spans="1:6" ht="15.75" customHeight="1" x14ac:dyDescent="0.25">
      <c r="A196" s="4" t="s">
        <v>324</v>
      </c>
      <c r="B196" s="4">
        <v>37</v>
      </c>
      <c r="C196" s="4"/>
      <c r="D196" s="69">
        <v>0</v>
      </c>
      <c r="E196" s="4">
        <v>0</v>
      </c>
      <c r="F196" s="69">
        <v>0</v>
      </c>
    </row>
    <row r="197" spans="1:6" ht="15.75" customHeight="1" x14ac:dyDescent="0.25">
      <c r="A197" s="4" t="s">
        <v>324</v>
      </c>
      <c r="B197" s="4">
        <v>38</v>
      </c>
      <c r="C197" s="4"/>
      <c r="D197" s="69">
        <v>0</v>
      </c>
      <c r="E197" s="4">
        <v>0</v>
      </c>
      <c r="F197" s="69">
        <v>0</v>
      </c>
    </row>
    <row r="198" spans="1:6" ht="15.75" customHeight="1" x14ac:dyDescent="0.25">
      <c r="A198" s="4" t="s">
        <v>324</v>
      </c>
      <c r="B198" s="4">
        <v>39</v>
      </c>
      <c r="C198" s="4"/>
      <c r="D198" s="69">
        <v>0</v>
      </c>
      <c r="E198" s="4">
        <v>0</v>
      </c>
      <c r="F198" s="69">
        <v>0</v>
      </c>
    </row>
    <row r="199" spans="1:6" ht="15.75" customHeight="1" x14ac:dyDescent="0.25">
      <c r="A199" s="4" t="s">
        <v>324</v>
      </c>
      <c r="B199" s="4">
        <v>40</v>
      </c>
      <c r="C199" s="4"/>
      <c r="D199" s="69">
        <v>0</v>
      </c>
      <c r="E199" s="4">
        <v>0</v>
      </c>
      <c r="F199" s="69">
        <v>0</v>
      </c>
    </row>
    <row r="200" spans="1:6" ht="15.75" customHeight="1" x14ac:dyDescent="0.25">
      <c r="A200" s="4" t="s">
        <v>324</v>
      </c>
      <c r="B200" s="4">
        <v>41</v>
      </c>
      <c r="C200" s="4"/>
      <c r="D200" s="69">
        <v>0</v>
      </c>
      <c r="E200" s="4">
        <v>0</v>
      </c>
      <c r="F200" s="69">
        <v>0</v>
      </c>
    </row>
    <row r="201" spans="1:6" ht="15.75" customHeight="1" x14ac:dyDescent="0.25">
      <c r="A201" s="4" t="s">
        <v>324</v>
      </c>
      <c r="B201" s="4">
        <v>42</v>
      </c>
      <c r="C201" s="4"/>
      <c r="D201" s="69">
        <v>0</v>
      </c>
      <c r="E201" s="4">
        <v>0</v>
      </c>
      <c r="F201" s="69">
        <v>0</v>
      </c>
    </row>
    <row r="202" spans="1:6" ht="15.75" customHeight="1" x14ac:dyDescent="0.25">
      <c r="A202" s="4" t="s">
        <v>324</v>
      </c>
      <c r="B202" s="4">
        <v>43</v>
      </c>
      <c r="C202" s="4"/>
      <c r="D202" s="69">
        <v>0</v>
      </c>
      <c r="E202" s="4">
        <v>0</v>
      </c>
      <c r="F202" s="69">
        <v>0</v>
      </c>
    </row>
    <row r="203" spans="1:6" ht="15.75" customHeight="1" x14ac:dyDescent="0.25">
      <c r="A203" s="4" t="s">
        <v>324</v>
      </c>
      <c r="B203" s="4">
        <v>44</v>
      </c>
      <c r="C203" s="4"/>
      <c r="D203" s="69">
        <v>0</v>
      </c>
      <c r="E203" s="4">
        <v>0</v>
      </c>
      <c r="F203" s="69">
        <v>0</v>
      </c>
    </row>
    <row r="204" spans="1:6" ht="15.75" customHeight="1" x14ac:dyDescent="0.25">
      <c r="A204" s="4" t="s">
        <v>324</v>
      </c>
      <c r="B204" s="4">
        <v>45</v>
      </c>
      <c r="C204" s="4"/>
      <c r="D204" s="69">
        <v>0</v>
      </c>
      <c r="E204" s="4">
        <v>0</v>
      </c>
      <c r="F204" s="69">
        <v>0</v>
      </c>
    </row>
    <row r="205" spans="1:6" ht="15.75" customHeight="1" x14ac:dyDescent="0.25">
      <c r="A205" s="4" t="s">
        <v>324</v>
      </c>
      <c r="B205" s="4">
        <v>46</v>
      </c>
      <c r="C205" s="4"/>
      <c r="D205" s="69">
        <v>0</v>
      </c>
      <c r="E205" s="4">
        <v>0</v>
      </c>
      <c r="F205" s="69">
        <v>0</v>
      </c>
    </row>
    <row r="206" spans="1:6" ht="15.75" customHeight="1" x14ac:dyDescent="0.25">
      <c r="A206" s="4" t="s">
        <v>324</v>
      </c>
      <c r="B206" s="4">
        <v>47</v>
      </c>
      <c r="C206" s="4"/>
      <c r="D206" s="69">
        <v>0</v>
      </c>
      <c r="E206" s="4">
        <v>0</v>
      </c>
      <c r="F206" s="69">
        <v>0</v>
      </c>
    </row>
    <row r="207" spans="1:6" ht="15.75" customHeight="1" x14ac:dyDescent="0.25">
      <c r="A207" s="4" t="s">
        <v>324</v>
      </c>
      <c r="B207" s="4">
        <v>48</v>
      </c>
      <c r="C207" s="4"/>
      <c r="D207" s="69">
        <v>0</v>
      </c>
      <c r="E207" s="4">
        <v>0</v>
      </c>
      <c r="F207" s="69">
        <v>0</v>
      </c>
    </row>
    <row r="208" spans="1:6" ht="15.75" customHeight="1" x14ac:dyDescent="0.25">
      <c r="A208" s="4" t="s">
        <v>324</v>
      </c>
      <c r="B208" s="4">
        <v>49</v>
      </c>
      <c r="C208" s="4"/>
      <c r="D208" s="69">
        <v>0</v>
      </c>
      <c r="E208" s="4">
        <v>0</v>
      </c>
      <c r="F208" s="69">
        <v>0</v>
      </c>
    </row>
    <row r="209" spans="1:6" ht="15.75" customHeight="1" x14ac:dyDescent="0.25">
      <c r="A209" s="4" t="s">
        <v>324</v>
      </c>
      <c r="B209" s="4">
        <v>50</v>
      </c>
      <c r="C209" s="4"/>
      <c r="D209" s="69">
        <v>0</v>
      </c>
      <c r="E209" s="4">
        <v>0</v>
      </c>
      <c r="F209" s="69">
        <v>0</v>
      </c>
    </row>
    <row r="210" spans="1:6" ht="15.75" customHeight="1" x14ac:dyDescent="0.25">
      <c r="A210" s="4" t="s">
        <v>324</v>
      </c>
      <c r="B210" s="4">
        <v>51</v>
      </c>
      <c r="C210" s="4"/>
      <c r="D210" s="69">
        <v>0</v>
      </c>
      <c r="E210" s="4">
        <v>0</v>
      </c>
      <c r="F210" s="69">
        <v>0</v>
      </c>
    </row>
    <row r="211" spans="1:6" ht="15.75" customHeight="1" x14ac:dyDescent="0.25">
      <c r="A211" s="4" t="s">
        <v>324</v>
      </c>
      <c r="B211" s="4">
        <v>52</v>
      </c>
      <c r="C211" s="4"/>
      <c r="D211" s="69">
        <v>0</v>
      </c>
      <c r="E211" s="4">
        <v>0</v>
      </c>
      <c r="F211" s="69">
        <v>0</v>
      </c>
    </row>
    <row r="212" spans="1:6" ht="15.75" customHeight="1" x14ac:dyDescent="0.25">
      <c r="A212" s="4" t="s">
        <v>324</v>
      </c>
      <c r="B212" s="4">
        <v>53</v>
      </c>
      <c r="C212" s="4"/>
      <c r="D212" s="69">
        <v>0</v>
      </c>
      <c r="E212" s="4">
        <v>0</v>
      </c>
      <c r="F212" s="69">
        <v>0</v>
      </c>
    </row>
    <row r="213" spans="1:6" ht="15.75" customHeight="1" x14ac:dyDescent="0.25">
      <c r="A213" s="4" t="s">
        <v>324</v>
      </c>
      <c r="B213" s="4">
        <v>54</v>
      </c>
      <c r="C213" s="4"/>
      <c r="D213" s="69">
        <v>0</v>
      </c>
      <c r="E213" s="4">
        <v>0</v>
      </c>
      <c r="F213" s="69">
        <v>0</v>
      </c>
    </row>
    <row r="214" spans="1:6" ht="15.75" customHeight="1" x14ac:dyDescent="0.25">
      <c r="A214" s="4" t="s">
        <v>324</v>
      </c>
      <c r="B214" s="4">
        <v>55</v>
      </c>
      <c r="C214" s="4"/>
      <c r="D214" s="69">
        <v>0</v>
      </c>
      <c r="E214" s="4">
        <v>0</v>
      </c>
      <c r="F214" s="69">
        <v>0</v>
      </c>
    </row>
    <row r="215" spans="1:6" ht="15.75" customHeight="1" x14ac:dyDescent="0.25">
      <c r="A215" s="4" t="s">
        <v>324</v>
      </c>
      <c r="B215" s="4">
        <v>56</v>
      </c>
      <c r="C215" s="4"/>
      <c r="D215" s="69">
        <v>0</v>
      </c>
      <c r="E215" s="4">
        <v>0</v>
      </c>
      <c r="F215" s="69">
        <v>0</v>
      </c>
    </row>
    <row r="216" spans="1:6" ht="15.75" customHeight="1" x14ac:dyDescent="0.25">
      <c r="A216" s="4" t="s">
        <v>324</v>
      </c>
      <c r="B216" s="4">
        <v>57</v>
      </c>
      <c r="C216" s="4"/>
      <c r="D216" s="69">
        <v>0</v>
      </c>
      <c r="E216" s="4">
        <v>0</v>
      </c>
      <c r="F216" s="69">
        <v>0</v>
      </c>
    </row>
    <row r="217" spans="1:6" ht="15.75" customHeight="1" x14ac:dyDescent="0.25">
      <c r="A217" s="4" t="s">
        <v>324</v>
      </c>
      <c r="B217" s="4">
        <v>58</v>
      </c>
      <c r="C217" s="4"/>
      <c r="D217" s="69">
        <v>0</v>
      </c>
      <c r="E217" s="4">
        <v>0</v>
      </c>
      <c r="F217" s="69">
        <v>0</v>
      </c>
    </row>
    <row r="218" spans="1:6" ht="15.75" customHeight="1" x14ac:dyDescent="0.25">
      <c r="A218" s="4" t="s">
        <v>324</v>
      </c>
      <c r="B218" s="4">
        <v>59</v>
      </c>
      <c r="C218" s="4"/>
      <c r="D218" s="69">
        <v>0</v>
      </c>
      <c r="E218" s="4">
        <v>0</v>
      </c>
      <c r="F218" s="69">
        <v>0</v>
      </c>
    </row>
    <row r="219" spans="1:6" ht="15.75" customHeight="1" x14ac:dyDescent="0.25">
      <c r="A219" s="4" t="s">
        <v>324</v>
      </c>
      <c r="B219" s="4">
        <v>60</v>
      </c>
      <c r="C219" s="4"/>
      <c r="D219" s="69">
        <v>0</v>
      </c>
      <c r="E219" s="4">
        <v>0</v>
      </c>
      <c r="F219" s="69">
        <v>0</v>
      </c>
    </row>
    <row r="220" spans="1:6" ht="15.75" customHeight="1" x14ac:dyDescent="0.25">
      <c r="A220" s="4" t="s">
        <v>324</v>
      </c>
      <c r="B220" s="4">
        <v>61</v>
      </c>
      <c r="C220" s="4"/>
      <c r="D220" s="69">
        <v>0</v>
      </c>
      <c r="E220" s="4">
        <v>0</v>
      </c>
      <c r="F220" s="69">
        <v>0</v>
      </c>
    </row>
    <row r="221" spans="1:6" ht="15.75" customHeight="1" x14ac:dyDescent="0.25">
      <c r="A221" s="4" t="s">
        <v>324</v>
      </c>
      <c r="B221" s="4">
        <v>62</v>
      </c>
      <c r="C221" s="4"/>
      <c r="D221" s="69">
        <v>0</v>
      </c>
      <c r="E221" s="4">
        <v>0</v>
      </c>
      <c r="F221" s="69">
        <v>0</v>
      </c>
    </row>
    <row r="222" spans="1:6" ht="15.75" customHeight="1" x14ac:dyDescent="0.25">
      <c r="A222" s="4" t="s">
        <v>324</v>
      </c>
      <c r="B222" s="4">
        <v>63</v>
      </c>
      <c r="C222" s="4"/>
      <c r="D222" s="69">
        <v>0</v>
      </c>
      <c r="E222" s="4">
        <v>0</v>
      </c>
      <c r="F222" s="69">
        <v>0</v>
      </c>
    </row>
    <row r="223" spans="1:6" ht="15.75" customHeight="1" x14ac:dyDescent="0.25">
      <c r="A223" s="4" t="s">
        <v>324</v>
      </c>
      <c r="B223" s="4">
        <v>64</v>
      </c>
      <c r="C223" s="4"/>
      <c r="D223" s="69">
        <v>0</v>
      </c>
      <c r="E223" s="4">
        <v>0</v>
      </c>
      <c r="F223" s="69">
        <v>0</v>
      </c>
    </row>
    <row r="224" spans="1:6" ht="15.75" customHeight="1" x14ac:dyDescent="0.25">
      <c r="A224" s="4" t="s">
        <v>324</v>
      </c>
      <c r="B224" s="4">
        <v>65</v>
      </c>
      <c r="C224" s="4"/>
      <c r="D224" s="69">
        <v>0</v>
      </c>
      <c r="E224" s="4">
        <v>0</v>
      </c>
      <c r="F224" s="69">
        <v>0</v>
      </c>
    </row>
    <row r="225" spans="1:6" ht="15.75" customHeight="1" x14ac:dyDescent="0.25">
      <c r="A225" s="4" t="s">
        <v>324</v>
      </c>
      <c r="B225" s="4">
        <v>66</v>
      </c>
      <c r="C225" s="4"/>
      <c r="D225" s="69">
        <v>0</v>
      </c>
      <c r="E225" s="4">
        <v>0</v>
      </c>
      <c r="F225" s="69">
        <v>0</v>
      </c>
    </row>
    <row r="226" spans="1:6" ht="15.75" customHeight="1" x14ac:dyDescent="0.25">
      <c r="A226" s="4" t="s">
        <v>324</v>
      </c>
      <c r="B226" s="4">
        <v>67</v>
      </c>
      <c r="C226" s="4"/>
      <c r="D226" s="69">
        <v>0</v>
      </c>
      <c r="E226" s="4">
        <v>0</v>
      </c>
      <c r="F226" s="69">
        <v>0</v>
      </c>
    </row>
    <row r="227" spans="1:6" ht="15.75" customHeight="1" x14ac:dyDescent="0.25">
      <c r="A227" s="4" t="s">
        <v>324</v>
      </c>
      <c r="B227" s="4">
        <v>68</v>
      </c>
      <c r="C227" s="4"/>
      <c r="D227" s="69">
        <v>0</v>
      </c>
      <c r="E227" s="4">
        <v>0</v>
      </c>
      <c r="F227" s="69">
        <v>0</v>
      </c>
    </row>
    <row r="228" spans="1:6" ht="15.75" customHeight="1" x14ac:dyDescent="0.25">
      <c r="A228" s="4" t="s">
        <v>324</v>
      </c>
      <c r="B228" s="4">
        <v>69</v>
      </c>
      <c r="C228" s="4"/>
      <c r="D228" s="69">
        <v>0</v>
      </c>
      <c r="E228" s="4">
        <v>0</v>
      </c>
      <c r="F228" s="69">
        <v>0</v>
      </c>
    </row>
    <row r="229" spans="1:6" ht="15.75" customHeight="1" x14ac:dyDescent="0.25">
      <c r="A229" s="4" t="s">
        <v>324</v>
      </c>
      <c r="B229" s="4">
        <v>70</v>
      </c>
      <c r="C229" s="4"/>
      <c r="D229" s="69">
        <v>0</v>
      </c>
      <c r="E229" s="4">
        <v>0</v>
      </c>
      <c r="F229" s="69">
        <v>0</v>
      </c>
    </row>
    <row r="230" spans="1:6" ht="15.75" customHeight="1" x14ac:dyDescent="0.25">
      <c r="A230" s="4" t="s">
        <v>324</v>
      </c>
      <c r="B230" s="4">
        <v>71</v>
      </c>
      <c r="C230" s="4"/>
      <c r="D230" s="69">
        <v>0</v>
      </c>
      <c r="E230" s="4">
        <v>0</v>
      </c>
      <c r="F230" s="69">
        <v>0</v>
      </c>
    </row>
    <row r="231" spans="1:6" ht="15.75" customHeight="1" x14ac:dyDescent="0.25">
      <c r="A231" s="4" t="s">
        <v>324</v>
      </c>
      <c r="B231" s="4">
        <v>72</v>
      </c>
      <c r="C231" s="4"/>
      <c r="D231" s="69">
        <v>0</v>
      </c>
      <c r="E231" s="4">
        <v>0</v>
      </c>
      <c r="F231" s="69">
        <v>0</v>
      </c>
    </row>
    <row r="232" spans="1:6" ht="15.75" customHeight="1" x14ac:dyDescent="0.25">
      <c r="A232" s="4" t="s">
        <v>324</v>
      </c>
      <c r="B232" s="4">
        <v>73</v>
      </c>
      <c r="C232" s="4"/>
      <c r="D232" s="69">
        <v>0</v>
      </c>
      <c r="E232" s="4">
        <v>0</v>
      </c>
      <c r="F232" s="69">
        <v>0</v>
      </c>
    </row>
    <row r="233" spans="1:6" ht="15.75" customHeight="1" x14ac:dyDescent="0.25">
      <c r="A233" s="4" t="s">
        <v>324</v>
      </c>
      <c r="B233" s="4">
        <v>74</v>
      </c>
      <c r="C233" s="4"/>
      <c r="D233" s="69">
        <v>0</v>
      </c>
      <c r="E233" s="4">
        <v>0</v>
      </c>
      <c r="F233" s="69">
        <v>0</v>
      </c>
    </row>
    <row r="234" spans="1:6" ht="15.75" customHeight="1" x14ac:dyDescent="0.25">
      <c r="A234" s="4" t="s">
        <v>324</v>
      </c>
      <c r="B234" s="4">
        <v>75</v>
      </c>
      <c r="C234" s="4"/>
      <c r="D234" s="69">
        <v>0</v>
      </c>
      <c r="E234" s="4">
        <v>0</v>
      </c>
      <c r="F234" s="69">
        <v>0</v>
      </c>
    </row>
    <row r="235" spans="1:6" ht="15.75" customHeight="1" x14ac:dyDescent="0.25">
      <c r="A235" s="4" t="s">
        <v>324</v>
      </c>
      <c r="B235" s="4">
        <v>76</v>
      </c>
      <c r="C235" s="4"/>
      <c r="D235" s="69">
        <v>0</v>
      </c>
      <c r="E235" s="4">
        <v>0</v>
      </c>
      <c r="F235" s="69">
        <v>0</v>
      </c>
    </row>
    <row r="236" spans="1:6" ht="15.75" customHeight="1" x14ac:dyDescent="0.25">
      <c r="A236" s="4" t="s">
        <v>324</v>
      </c>
      <c r="B236" s="4">
        <v>77</v>
      </c>
      <c r="C236" s="4"/>
      <c r="D236" s="69">
        <v>0</v>
      </c>
      <c r="E236" s="4">
        <v>0</v>
      </c>
      <c r="F236" s="69">
        <v>0</v>
      </c>
    </row>
    <row r="237" spans="1:6" ht="15.75" customHeight="1" x14ac:dyDescent="0.25">
      <c r="A237" s="4" t="s">
        <v>324</v>
      </c>
      <c r="B237" s="4">
        <v>78</v>
      </c>
      <c r="C237" s="4"/>
      <c r="D237" s="69">
        <v>0</v>
      </c>
      <c r="E237" s="4">
        <v>0</v>
      </c>
      <c r="F237" s="69">
        <v>0</v>
      </c>
    </row>
    <row r="238" spans="1:6" ht="15.75" customHeight="1" x14ac:dyDescent="0.25">
      <c r="A238" s="4" t="s">
        <v>324</v>
      </c>
      <c r="B238" s="4">
        <v>79</v>
      </c>
      <c r="C238" s="4"/>
      <c r="D238" s="69">
        <v>0</v>
      </c>
      <c r="E238" s="4">
        <v>0</v>
      </c>
      <c r="F238" s="69">
        <v>0</v>
      </c>
    </row>
    <row r="239" spans="1:6" ht="15.75" customHeight="1" x14ac:dyDescent="0.25">
      <c r="A239" s="4" t="s">
        <v>324</v>
      </c>
      <c r="B239" s="4">
        <v>80</v>
      </c>
      <c r="C239" s="4"/>
      <c r="D239" s="69">
        <v>0</v>
      </c>
      <c r="E239" s="4">
        <v>0</v>
      </c>
      <c r="F239" s="69">
        <v>0</v>
      </c>
    </row>
    <row r="240" spans="1:6" ht="15.75" customHeight="1" x14ac:dyDescent="0.25">
      <c r="A240" s="4" t="s">
        <v>324</v>
      </c>
      <c r="B240" s="4">
        <v>81</v>
      </c>
      <c r="C240" s="4"/>
      <c r="D240" s="69">
        <v>0</v>
      </c>
      <c r="E240" s="4">
        <v>0</v>
      </c>
      <c r="F240" s="69">
        <v>0</v>
      </c>
    </row>
    <row r="241" spans="1:6" ht="15.75" customHeight="1" x14ac:dyDescent="0.25">
      <c r="A241" s="4" t="s">
        <v>324</v>
      </c>
      <c r="B241" s="4">
        <v>82</v>
      </c>
      <c r="C241" s="4"/>
      <c r="D241" s="69">
        <v>0</v>
      </c>
      <c r="E241" s="4">
        <v>0</v>
      </c>
      <c r="F241" s="69">
        <v>0</v>
      </c>
    </row>
    <row r="242" spans="1:6" ht="15.75" customHeight="1" x14ac:dyDescent="0.25">
      <c r="A242" s="4" t="s">
        <v>324</v>
      </c>
      <c r="B242" s="4">
        <v>83</v>
      </c>
      <c r="C242" s="4"/>
      <c r="D242" s="69">
        <v>0</v>
      </c>
      <c r="E242" s="4">
        <v>0</v>
      </c>
      <c r="F242" s="69">
        <v>0</v>
      </c>
    </row>
    <row r="243" spans="1:6" ht="15.75" customHeight="1" x14ac:dyDescent="0.25">
      <c r="A243" s="4" t="s">
        <v>324</v>
      </c>
      <c r="B243" s="4">
        <v>84</v>
      </c>
      <c r="C243" s="4"/>
      <c r="D243" s="69">
        <v>0</v>
      </c>
      <c r="E243" s="4">
        <v>0</v>
      </c>
      <c r="F243" s="69">
        <v>0</v>
      </c>
    </row>
    <row r="244" spans="1:6" ht="15.75" customHeight="1" x14ac:dyDescent="0.25">
      <c r="A244" s="4" t="s">
        <v>324</v>
      </c>
      <c r="B244" s="4">
        <v>85</v>
      </c>
      <c r="C244" s="4"/>
      <c r="D244" s="69">
        <v>0</v>
      </c>
      <c r="E244" s="4">
        <v>0</v>
      </c>
      <c r="F244" s="69">
        <v>0</v>
      </c>
    </row>
    <row r="245" spans="1:6" ht="15.75" customHeight="1" x14ac:dyDescent="0.25">
      <c r="A245" s="4" t="s">
        <v>324</v>
      </c>
      <c r="B245" s="4">
        <v>86</v>
      </c>
      <c r="C245" s="4"/>
      <c r="D245" s="69">
        <v>0</v>
      </c>
      <c r="E245" s="4">
        <v>0</v>
      </c>
      <c r="F245" s="69">
        <v>0</v>
      </c>
    </row>
    <row r="246" spans="1:6" ht="15.75" customHeight="1" x14ac:dyDescent="0.25">
      <c r="A246" s="4" t="s">
        <v>324</v>
      </c>
      <c r="B246" s="4">
        <v>87</v>
      </c>
      <c r="C246" s="4"/>
      <c r="D246" s="69">
        <v>0</v>
      </c>
      <c r="E246" s="4">
        <v>0</v>
      </c>
      <c r="F246" s="69">
        <v>0</v>
      </c>
    </row>
    <row r="247" spans="1:6" ht="15.75" customHeight="1" x14ac:dyDescent="0.25">
      <c r="A247" s="4" t="s">
        <v>324</v>
      </c>
      <c r="B247" s="4">
        <v>88</v>
      </c>
      <c r="C247" s="4"/>
      <c r="D247" s="69">
        <v>0</v>
      </c>
      <c r="E247" s="4">
        <v>0</v>
      </c>
      <c r="F247" s="69">
        <v>0</v>
      </c>
    </row>
    <row r="248" spans="1:6" ht="15.75" customHeight="1" x14ac:dyDescent="0.25">
      <c r="A248" s="4" t="s">
        <v>324</v>
      </c>
      <c r="B248" s="4">
        <v>89</v>
      </c>
      <c r="C248" s="4"/>
      <c r="D248" s="69">
        <v>0</v>
      </c>
      <c r="E248" s="4">
        <v>0</v>
      </c>
      <c r="F248" s="69">
        <v>0</v>
      </c>
    </row>
    <row r="249" spans="1:6" ht="15.75" customHeight="1" x14ac:dyDescent="0.25">
      <c r="A249" s="4" t="s">
        <v>324</v>
      </c>
      <c r="B249" s="4">
        <v>90</v>
      </c>
      <c r="C249" s="4"/>
      <c r="D249" s="69">
        <v>0</v>
      </c>
      <c r="E249" s="4">
        <v>0</v>
      </c>
      <c r="F249" s="69">
        <v>0</v>
      </c>
    </row>
    <row r="250" spans="1:6" ht="15.75" customHeight="1" x14ac:dyDescent="0.25">
      <c r="A250" s="4" t="s">
        <v>324</v>
      </c>
      <c r="B250" s="4">
        <v>91</v>
      </c>
      <c r="C250" s="4"/>
      <c r="D250" s="69">
        <v>0</v>
      </c>
      <c r="E250" s="4">
        <v>0</v>
      </c>
      <c r="F250" s="69">
        <v>0</v>
      </c>
    </row>
    <row r="251" spans="1:6" ht="15.75" customHeight="1" x14ac:dyDescent="0.25">
      <c r="A251" s="4" t="s">
        <v>324</v>
      </c>
      <c r="B251" s="4">
        <v>92</v>
      </c>
      <c r="C251" s="4"/>
      <c r="D251" s="69">
        <v>0</v>
      </c>
      <c r="E251" s="4">
        <v>0</v>
      </c>
      <c r="F251" s="69">
        <v>0</v>
      </c>
    </row>
    <row r="252" spans="1:6" ht="15.75" customHeight="1" x14ac:dyDescent="0.25">
      <c r="A252" s="4" t="s">
        <v>324</v>
      </c>
      <c r="B252" s="4">
        <v>93</v>
      </c>
      <c r="C252" s="4"/>
      <c r="D252" s="69">
        <v>0</v>
      </c>
      <c r="E252" s="4">
        <v>0</v>
      </c>
      <c r="F252" s="69">
        <v>0</v>
      </c>
    </row>
    <row r="253" spans="1:6" ht="15.75" customHeight="1" x14ac:dyDescent="0.25">
      <c r="A253" s="4" t="s">
        <v>324</v>
      </c>
      <c r="B253" s="4">
        <v>94</v>
      </c>
      <c r="C253" s="4"/>
      <c r="D253" s="69">
        <v>0</v>
      </c>
      <c r="E253" s="4">
        <v>0</v>
      </c>
      <c r="F253" s="69">
        <v>0</v>
      </c>
    </row>
    <row r="254" spans="1:6" ht="15.75" customHeight="1" x14ac:dyDescent="0.25">
      <c r="A254" s="4" t="s">
        <v>325</v>
      </c>
      <c r="B254" s="4">
        <v>32</v>
      </c>
      <c r="C254" s="4"/>
      <c r="D254" s="69">
        <v>0</v>
      </c>
      <c r="E254" s="4">
        <v>0</v>
      </c>
      <c r="F254" s="69">
        <v>0</v>
      </c>
    </row>
    <row r="255" spans="1:6" ht="15.75" customHeight="1" x14ac:dyDescent="0.25">
      <c r="A255" s="4" t="s">
        <v>325</v>
      </c>
      <c r="B255" s="4">
        <v>33</v>
      </c>
      <c r="C255" s="4"/>
      <c r="D255" s="69">
        <v>0</v>
      </c>
      <c r="E255" s="4">
        <v>0</v>
      </c>
      <c r="F255" s="69">
        <v>0</v>
      </c>
    </row>
    <row r="256" spans="1:6" ht="15.75" customHeight="1" x14ac:dyDescent="0.25">
      <c r="A256" s="4" t="s">
        <v>325</v>
      </c>
      <c r="B256" s="4">
        <v>34</v>
      </c>
      <c r="C256" s="4"/>
      <c r="D256" s="69">
        <v>0</v>
      </c>
      <c r="E256" s="4">
        <v>0</v>
      </c>
      <c r="F256" s="69">
        <v>0</v>
      </c>
    </row>
    <row r="257" spans="1:6" ht="15.75" customHeight="1" x14ac:dyDescent="0.25">
      <c r="A257" s="4" t="s">
        <v>325</v>
      </c>
      <c r="B257" s="4">
        <v>35</v>
      </c>
      <c r="C257" s="4"/>
      <c r="D257" s="69">
        <v>0</v>
      </c>
      <c r="E257" s="4">
        <v>0</v>
      </c>
      <c r="F257" s="69">
        <v>0</v>
      </c>
    </row>
    <row r="258" spans="1:6" ht="15.75" customHeight="1" x14ac:dyDescent="0.25">
      <c r="A258" s="4" t="s">
        <v>325</v>
      </c>
      <c r="B258" s="4">
        <v>36</v>
      </c>
      <c r="C258" s="4"/>
      <c r="D258" s="69">
        <v>0</v>
      </c>
      <c r="E258" s="4">
        <v>0</v>
      </c>
      <c r="F258" s="69">
        <v>0</v>
      </c>
    </row>
    <row r="259" spans="1:6" ht="15.75" customHeight="1" x14ac:dyDescent="0.25">
      <c r="A259" s="4" t="s">
        <v>325</v>
      </c>
      <c r="B259" s="4">
        <v>37</v>
      </c>
      <c r="C259" s="4"/>
      <c r="D259" s="69">
        <v>0</v>
      </c>
      <c r="E259" s="4">
        <v>0</v>
      </c>
      <c r="F259" s="69">
        <v>0</v>
      </c>
    </row>
    <row r="260" spans="1:6" ht="15.75" customHeight="1" x14ac:dyDescent="0.25">
      <c r="A260" s="4" t="s">
        <v>325</v>
      </c>
      <c r="B260" s="4">
        <v>38</v>
      </c>
      <c r="C260" s="4"/>
      <c r="D260" s="69">
        <v>0</v>
      </c>
      <c r="E260" s="4">
        <v>0</v>
      </c>
      <c r="F260" s="69">
        <v>0</v>
      </c>
    </row>
    <row r="261" spans="1:6" ht="15.75" customHeight="1" x14ac:dyDescent="0.25">
      <c r="A261" s="4" t="s">
        <v>325</v>
      </c>
      <c r="B261" s="4">
        <v>39</v>
      </c>
      <c r="C261" s="4"/>
      <c r="D261" s="69">
        <v>0</v>
      </c>
      <c r="E261" s="4">
        <v>0</v>
      </c>
      <c r="F261" s="69">
        <v>0</v>
      </c>
    </row>
    <row r="262" spans="1:6" ht="15.75" customHeight="1" x14ac:dyDescent="0.25">
      <c r="A262" s="4" t="s">
        <v>325</v>
      </c>
      <c r="B262" s="4">
        <v>40</v>
      </c>
      <c r="C262" s="4"/>
      <c r="D262" s="69">
        <v>0</v>
      </c>
      <c r="E262" s="4">
        <v>0</v>
      </c>
      <c r="F262" s="69">
        <v>0</v>
      </c>
    </row>
    <row r="263" spans="1:6" ht="15.75" customHeight="1" x14ac:dyDescent="0.25">
      <c r="A263" s="4" t="s">
        <v>325</v>
      </c>
      <c r="B263" s="4">
        <v>41</v>
      </c>
      <c r="C263" s="4"/>
      <c r="D263" s="69">
        <v>0</v>
      </c>
      <c r="E263" s="4">
        <v>0</v>
      </c>
      <c r="F263" s="69">
        <v>0</v>
      </c>
    </row>
    <row r="264" spans="1:6" ht="15.75" customHeight="1" x14ac:dyDescent="0.25">
      <c r="A264" s="4" t="s">
        <v>325</v>
      </c>
      <c r="B264" s="4">
        <v>42</v>
      </c>
      <c r="C264" s="4"/>
      <c r="D264" s="69">
        <v>0</v>
      </c>
      <c r="E264" s="4">
        <v>0</v>
      </c>
      <c r="F264" s="69">
        <v>0</v>
      </c>
    </row>
    <row r="265" spans="1:6" ht="15.75" customHeight="1" x14ac:dyDescent="0.25">
      <c r="A265" s="4" t="s">
        <v>325</v>
      </c>
      <c r="B265" s="4">
        <v>43</v>
      </c>
      <c r="C265" s="4"/>
      <c r="D265" s="69">
        <v>0</v>
      </c>
      <c r="E265" s="4">
        <v>0</v>
      </c>
      <c r="F265" s="69">
        <v>0</v>
      </c>
    </row>
    <row r="266" spans="1:6" ht="15.75" customHeight="1" x14ac:dyDescent="0.25">
      <c r="A266" s="4" t="s">
        <v>325</v>
      </c>
      <c r="B266" s="4">
        <v>44</v>
      </c>
      <c r="C266" s="4"/>
      <c r="D266" s="69">
        <v>0</v>
      </c>
      <c r="E266" s="4">
        <v>0</v>
      </c>
      <c r="F266" s="69">
        <v>0</v>
      </c>
    </row>
    <row r="267" spans="1:6" ht="15.75" customHeight="1" x14ac:dyDescent="0.25">
      <c r="A267" s="4" t="s">
        <v>325</v>
      </c>
      <c r="B267" s="4">
        <v>45</v>
      </c>
      <c r="C267" s="4"/>
      <c r="D267" s="69">
        <v>0</v>
      </c>
      <c r="E267" s="4">
        <v>0</v>
      </c>
      <c r="F267" s="69">
        <v>0</v>
      </c>
    </row>
    <row r="268" spans="1:6" ht="15.75" customHeight="1" x14ac:dyDescent="0.25">
      <c r="A268" s="4" t="s">
        <v>325</v>
      </c>
      <c r="B268" s="4">
        <v>46</v>
      </c>
      <c r="C268" s="4"/>
      <c r="D268" s="69">
        <v>0</v>
      </c>
      <c r="E268" s="4">
        <v>0</v>
      </c>
      <c r="F268" s="69">
        <v>0</v>
      </c>
    </row>
    <row r="269" spans="1:6" ht="15.75" customHeight="1" x14ac:dyDescent="0.25">
      <c r="A269" s="4" t="s">
        <v>325</v>
      </c>
      <c r="B269" s="4">
        <v>47</v>
      </c>
      <c r="C269" s="4"/>
      <c r="D269" s="69">
        <v>0</v>
      </c>
      <c r="E269" s="4">
        <v>0</v>
      </c>
      <c r="F269" s="69">
        <v>0</v>
      </c>
    </row>
    <row r="270" spans="1:6" ht="15.75" customHeight="1" x14ac:dyDescent="0.25">
      <c r="A270" s="4" t="s">
        <v>325</v>
      </c>
      <c r="B270" s="4">
        <v>48</v>
      </c>
      <c r="C270" s="4"/>
      <c r="D270" s="69">
        <v>0</v>
      </c>
      <c r="E270" s="4">
        <v>0</v>
      </c>
      <c r="F270" s="69">
        <v>0</v>
      </c>
    </row>
    <row r="271" spans="1:6" ht="15.75" customHeight="1" x14ac:dyDescent="0.25">
      <c r="A271" s="4" t="s">
        <v>325</v>
      </c>
      <c r="B271" s="4">
        <v>49</v>
      </c>
      <c r="C271" s="4"/>
      <c r="D271" s="69">
        <v>0</v>
      </c>
      <c r="E271" s="4">
        <v>0</v>
      </c>
      <c r="F271" s="69">
        <v>0</v>
      </c>
    </row>
    <row r="272" spans="1:6" ht="15.75" customHeight="1" x14ac:dyDescent="0.25">
      <c r="A272" s="4" t="s">
        <v>325</v>
      </c>
      <c r="B272" s="4">
        <v>50</v>
      </c>
      <c r="C272" s="4"/>
      <c r="D272" s="69">
        <v>0</v>
      </c>
      <c r="E272" s="4">
        <v>0</v>
      </c>
      <c r="F272" s="69">
        <v>0</v>
      </c>
    </row>
    <row r="273" spans="1:6" ht="15.75" customHeight="1" x14ac:dyDescent="0.25">
      <c r="A273" s="4" t="s">
        <v>325</v>
      </c>
      <c r="B273" s="4">
        <v>51</v>
      </c>
      <c r="C273" s="4"/>
      <c r="D273" s="69">
        <v>0</v>
      </c>
      <c r="E273" s="4">
        <v>0</v>
      </c>
      <c r="F273" s="69">
        <v>0</v>
      </c>
    </row>
    <row r="274" spans="1:6" ht="15.75" customHeight="1" x14ac:dyDescent="0.25">
      <c r="A274" s="4" t="s">
        <v>325</v>
      </c>
      <c r="B274" s="4">
        <v>52</v>
      </c>
      <c r="C274" s="4"/>
      <c r="D274" s="69">
        <v>0</v>
      </c>
      <c r="E274" s="4">
        <v>0</v>
      </c>
      <c r="F274" s="69">
        <v>0</v>
      </c>
    </row>
    <row r="275" spans="1:6" ht="15.75" customHeight="1" x14ac:dyDescent="0.25">
      <c r="A275" s="4" t="s">
        <v>325</v>
      </c>
      <c r="B275" s="4">
        <v>53</v>
      </c>
      <c r="C275" s="4"/>
      <c r="D275" s="69">
        <v>0</v>
      </c>
      <c r="E275" s="4">
        <v>0</v>
      </c>
      <c r="F275" s="69">
        <v>0</v>
      </c>
    </row>
    <row r="276" spans="1:6" ht="15.75" customHeight="1" x14ac:dyDescent="0.25">
      <c r="A276" s="4" t="s">
        <v>325</v>
      </c>
      <c r="B276" s="4">
        <v>54</v>
      </c>
      <c r="C276" s="4"/>
      <c r="D276" s="69">
        <v>0</v>
      </c>
      <c r="E276" s="4">
        <v>0</v>
      </c>
      <c r="F276" s="69">
        <v>0</v>
      </c>
    </row>
    <row r="277" spans="1:6" ht="15.75" customHeight="1" x14ac:dyDescent="0.25">
      <c r="A277" s="4" t="s">
        <v>325</v>
      </c>
      <c r="B277" s="4">
        <v>55</v>
      </c>
      <c r="C277" s="4"/>
      <c r="D277" s="69">
        <v>0</v>
      </c>
      <c r="E277" s="4">
        <v>0</v>
      </c>
      <c r="F277" s="69">
        <v>0</v>
      </c>
    </row>
    <row r="278" spans="1:6" ht="15.75" customHeight="1" x14ac:dyDescent="0.25">
      <c r="A278" s="4" t="s">
        <v>325</v>
      </c>
      <c r="B278" s="4">
        <v>56</v>
      </c>
      <c r="C278" s="4"/>
      <c r="D278" s="69">
        <v>0</v>
      </c>
      <c r="E278" s="4">
        <v>0</v>
      </c>
      <c r="F278" s="69">
        <v>0</v>
      </c>
    </row>
    <row r="279" spans="1:6" ht="15.75" customHeight="1" x14ac:dyDescent="0.25">
      <c r="A279" s="4" t="s">
        <v>325</v>
      </c>
      <c r="B279" s="4">
        <v>57</v>
      </c>
      <c r="C279" s="4"/>
      <c r="D279" s="69">
        <v>0</v>
      </c>
      <c r="E279" s="4">
        <v>0</v>
      </c>
      <c r="F279" s="69">
        <v>0</v>
      </c>
    </row>
    <row r="280" spans="1:6" ht="15.75" customHeight="1" x14ac:dyDescent="0.25">
      <c r="A280" s="4" t="s">
        <v>325</v>
      </c>
      <c r="B280" s="4">
        <v>58</v>
      </c>
      <c r="C280" s="4"/>
      <c r="D280" s="69">
        <v>0</v>
      </c>
      <c r="E280" s="4">
        <v>0</v>
      </c>
      <c r="F280" s="69">
        <v>0</v>
      </c>
    </row>
    <row r="281" spans="1:6" ht="15.75" customHeight="1" x14ac:dyDescent="0.25">
      <c r="A281" s="4" t="s">
        <v>325</v>
      </c>
      <c r="B281" s="4">
        <v>59</v>
      </c>
      <c r="C281" s="4"/>
      <c r="D281" s="69">
        <v>0</v>
      </c>
      <c r="E281" s="4">
        <v>0</v>
      </c>
      <c r="F281" s="69">
        <v>0</v>
      </c>
    </row>
    <row r="282" spans="1:6" ht="15.75" customHeight="1" x14ac:dyDescent="0.25">
      <c r="A282" s="4" t="s">
        <v>325</v>
      </c>
      <c r="B282" s="4">
        <v>60</v>
      </c>
      <c r="C282" s="4"/>
      <c r="D282" s="69">
        <v>0</v>
      </c>
      <c r="E282" s="4">
        <v>0</v>
      </c>
      <c r="F282" s="69">
        <v>0</v>
      </c>
    </row>
    <row r="283" spans="1:6" ht="15.75" customHeight="1" x14ac:dyDescent="0.25">
      <c r="A283" s="4" t="s">
        <v>325</v>
      </c>
      <c r="B283" s="4">
        <v>61</v>
      </c>
      <c r="C283" s="4"/>
      <c r="D283" s="69">
        <v>0</v>
      </c>
      <c r="E283" s="4">
        <v>0</v>
      </c>
      <c r="F283" s="69">
        <v>0</v>
      </c>
    </row>
    <row r="284" spans="1:6" ht="15.75" customHeight="1" x14ac:dyDescent="0.25">
      <c r="A284" s="4" t="s">
        <v>325</v>
      </c>
      <c r="B284" s="4">
        <v>62</v>
      </c>
      <c r="C284" s="4"/>
      <c r="D284" s="69">
        <v>0</v>
      </c>
      <c r="E284" s="4">
        <v>0</v>
      </c>
      <c r="F284" s="69">
        <v>0</v>
      </c>
    </row>
    <row r="285" spans="1:6" ht="15.75" customHeight="1" x14ac:dyDescent="0.25">
      <c r="A285" s="4" t="s">
        <v>325</v>
      </c>
      <c r="B285" s="4">
        <v>63</v>
      </c>
      <c r="C285" s="4"/>
      <c r="D285" s="69">
        <v>0</v>
      </c>
      <c r="E285" s="4">
        <v>0</v>
      </c>
      <c r="F285" s="69">
        <v>0</v>
      </c>
    </row>
    <row r="286" spans="1:6" ht="15.75" customHeight="1" x14ac:dyDescent="0.25">
      <c r="A286" s="4" t="s">
        <v>325</v>
      </c>
      <c r="B286" s="4">
        <v>64</v>
      </c>
      <c r="C286" s="4"/>
      <c r="D286" s="69">
        <v>0</v>
      </c>
      <c r="E286" s="4">
        <v>0</v>
      </c>
      <c r="F286" s="69">
        <v>0</v>
      </c>
    </row>
    <row r="287" spans="1:6" ht="15.75" customHeight="1" x14ac:dyDescent="0.25">
      <c r="A287" s="4" t="s">
        <v>325</v>
      </c>
      <c r="B287" s="4">
        <v>65</v>
      </c>
      <c r="C287" s="4"/>
      <c r="D287" s="69">
        <v>0</v>
      </c>
      <c r="E287" s="4">
        <v>0</v>
      </c>
      <c r="F287" s="69">
        <v>0</v>
      </c>
    </row>
    <row r="288" spans="1:6" ht="15.75" customHeight="1" x14ac:dyDescent="0.25">
      <c r="A288" s="4" t="s">
        <v>325</v>
      </c>
      <c r="B288" s="4">
        <v>66</v>
      </c>
      <c r="C288" s="4"/>
      <c r="D288" s="69">
        <v>0</v>
      </c>
      <c r="E288" s="4">
        <v>0</v>
      </c>
      <c r="F288" s="69">
        <v>0</v>
      </c>
    </row>
    <row r="289" spans="1:6" ht="15.75" customHeight="1" x14ac:dyDescent="0.25">
      <c r="A289" s="4" t="s">
        <v>325</v>
      </c>
      <c r="B289" s="4">
        <v>67</v>
      </c>
      <c r="C289" s="4"/>
      <c r="D289" s="69">
        <v>0</v>
      </c>
      <c r="E289" s="4">
        <v>0</v>
      </c>
      <c r="F289" s="69">
        <v>0</v>
      </c>
    </row>
    <row r="290" spans="1:6" ht="15.75" customHeight="1" x14ac:dyDescent="0.25">
      <c r="A290" s="4" t="s">
        <v>325</v>
      </c>
      <c r="B290" s="4">
        <v>68</v>
      </c>
      <c r="C290" s="4"/>
      <c r="D290" s="69">
        <v>0</v>
      </c>
      <c r="E290" s="4">
        <v>0</v>
      </c>
      <c r="F290" s="69">
        <v>0</v>
      </c>
    </row>
    <row r="291" spans="1:6" ht="15.75" customHeight="1" x14ac:dyDescent="0.25">
      <c r="A291" s="4" t="s">
        <v>325</v>
      </c>
      <c r="B291" s="4">
        <v>69</v>
      </c>
      <c r="C291" s="4"/>
      <c r="D291" s="69">
        <v>0</v>
      </c>
      <c r="E291" s="4">
        <v>0</v>
      </c>
      <c r="F291" s="69">
        <v>0</v>
      </c>
    </row>
    <row r="292" spans="1:6" ht="15.75" customHeight="1" x14ac:dyDescent="0.25">
      <c r="A292" s="4" t="s">
        <v>325</v>
      </c>
      <c r="B292" s="4">
        <v>70</v>
      </c>
      <c r="C292" s="4"/>
      <c r="D292" s="69">
        <v>0</v>
      </c>
      <c r="E292" s="4">
        <v>0</v>
      </c>
      <c r="F292" s="69">
        <v>0</v>
      </c>
    </row>
    <row r="293" spans="1:6" ht="15.75" customHeight="1" x14ac:dyDescent="0.25">
      <c r="A293" s="4" t="s">
        <v>325</v>
      </c>
      <c r="B293" s="4">
        <v>71</v>
      </c>
      <c r="C293" s="4"/>
      <c r="D293" s="69">
        <v>0</v>
      </c>
      <c r="E293" s="4">
        <v>0</v>
      </c>
      <c r="F293" s="69">
        <v>0</v>
      </c>
    </row>
    <row r="294" spans="1:6" ht="15.75" customHeight="1" x14ac:dyDescent="0.25">
      <c r="A294" s="4" t="s">
        <v>325</v>
      </c>
      <c r="B294" s="4">
        <v>72</v>
      </c>
      <c r="C294" s="4"/>
      <c r="D294" s="69">
        <v>0</v>
      </c>
      <c r="E294" s="4">
        <v>0</v>
      </c>
      <c r="F294" s="69">
        <v>0</v>
      </c>
    </row>
    <row r="295" spans="1:6" ht="15.75" customHeight="1" x14ac:dyDescent="0.25">
      <c r="A295" s="4" t="s">
        <v>325</v>
      </c>
      <c r="B295" s="4">
        <v>73</v>
      </c>
      <c r="C295" s="4"/>
      <c r="D295" s="69">
        <v>0</v>
      </c>
      <c r="E295" s="4">
        <v>0</v>
      </c>
      <c r="F295" s="69">
        <v>0</v>
      </c>
    </row>
    <row r="296" spans="1:6" ht="15.75" customHeight="1" x14ac:dyDescent="0.25">
      <c r="A296" s="4" t="s">
        <v>325</v>
      </c>
      <c r="B296" s="4">
        <v>74</v>
      </c>
      <c r="C296" s="4"/>
      <c r="D296" s="69">
        <v>0</v>
      </c>
      <c r="E296" s="4">
        <v>0</v>
      </c>
      <c r="F296" s="69">
        <v>0</v>
      </c>
    </row>
    <row r="297" spans="1:6" ht="15.75" customHeight="1" x14ac:dyDescent="0.25">
      <c r="A297" s="4" t="s">
        <v>325</v>
      </c>
      <c r="B297" s="4">
        <v>75</v>
      </c>
      <c r="C297" s="4"/>
      <c r="D297" s="69">
        <v>0</v>
      </c>
      <c r="E297" s="4">
        <v>0</v>
      </c>
      <c r="F297" s="69">
        <v>0</v>
      </c>
    </row>
    <row r="298" spans="1:6" ht="15.75" customHeight="1" x14ac:dyDescent="0.25">
      <c r="A298" s="4" t="s">
        <v>325</v>
      </c>
      <c r="B298" s="4">
        <v>76</v>
      </c>
      <c r="C298" s="4"/>
      <c r="D298" s="69">
        <v>0</v>
      </c>
      <c r="E298" s="4">
        <v>0</v>
      </c>
      <c r="F298" s="69">
        <v>0</v>
      </c>
    </row>
    <row r="299" spans="1:6" ht="15.75" customHeight="1" x14ac:dyDescent="0.25">
      <c r="A299" s="4" t="s">
        <v>325</v>
      </c>
      <c r="B299" s="4">
        <v>77</v>
      </c>
      <c r="C299" s="4"/>
      <c r="D299" s="69">
        <v>0</v>
      </c>
      <c r="E299" s="4">
        <v>0</v>
      </c>
      <c r="F299" s="69">
        <v>0</v>
      </c>
    </row>
    <row r="300" spans="1:6" ht="15.75" customHeight="1" x14ac:dyDescent="0.25">
      <c r="A300" s="4" t="s">
        <v>325</v>
      </c>
      <c r="B300" s="4">
        <v>78</v>
      </c>
      <c r="C300" s="4"/>
      <c r="D300" s="69">
        <v>0</v>
      </c>
      <c r="E300" s="4">
        <v>0</v>
      </c>
      <c r="F300" s="69">
        <v>0</v>
      </c>
    </row>
    <row r="301" spans="1:6" ht="15.75" customHeight="1" x14ac:dyDescent="0.25">
      <c r="A301" s="4" t="s">
        <v>325</v>
      </c>
      <c r="B301" s="4">
        <v>79</v>
      </c>
      <c r="C301" s="4"/>
      <c r="D301" s="69">
        <v>0</v>
      </c>
      <c r="E301" s="4">
        <v>0</v>
      </c>
      <c r="F301" s="69">
        <v>0</v>
      </c>
    </row>
    <row r="302" spans="1:6" ht="15.75" customHeight="1" x14ac:dyDescent="0.25">
      <c r="A302" s="4" t="s">
        <v>325</v>
      </c>
      <c r="B302" s="4">
        <v>80</v>
      </c>
      <c r="C302" s="4"/>
      <c r="D302" s="69">
        <v>0</v>
      </c>
      <c r="E302" s="4">
        <v>0</v>
      </c>
      <c r="F302" s="69">
        <v>0</v>
      </c>
    </row>
    <row r="303" spans="1:6" ht="15.75" customHeight="1" x14ac:dyDescent="0.25">
      <c r="A303" s="4" t="s">
        <v>325</v>
      </c>
      <c r="B303" s="4">
        <v>81</v>
      </c>
      <c r="C303" s="4"/>
      <c r="D303" s="69">
        <v>0</v>
      </c>
      <c r="E303" s="4">
        <v>0</v>
      </c>
      <c r="F303" s="69">
        <v>0</v>
      </c>
    </row>
    <row r="304" spans="1:6" ht="15.75" customHeight="1" x14ac:dyDescent="0.25">
      <c r="A304" s="4" t="s">
        <v>325</v>
      </c>
      <c r="B304" s="4">
        <v>82</v>
      </c>
      <c r="C304" s="4"/>
      <c r="D304" s="69">
        <v>0</v>
      </c>
      <c r="E304" s="4">
        <v>0</v>
      </c>
      <c r="F304" s="69">
        <v>0</v>
      </c>
    </row>
    <row r="305" spans="1:6" ht="15.75" customHeight="1" x14ac:dyDescent="0.25">
      <c r="A305" s="4" t="s">
        <v>325</v>
      </c>
      <c r="B305" s="4">
        <v>83</v>
      </c>
      <c r="C305" s="4"/>
      <c r="D305" s="69">
        <v>0</v>
      </c>
      <c r="E305" s="4">
        <v>0</v>
      </c>
      <c r="F305" s="69">
        <v>0</v>
      </c>
    </row>
    <row r="306" spans="1:6" ht="15.75" customHeight="1" x14ac:dyDescent="0.25">
      <c r="A306" s="4" t="s">
        <v>325</v>
      </c>
      <c r="B306" s="4">
        <v>84</v>
      </c>
      <c r="C306" s="4"/>
      <c r="D306" s="69">
        <v>0</v>
      </c>
      <c r="E306" s="4">
        <v>0</v>
      </c>
      <c r="F306" s="69">
        <v>0</v>
      </c>
    </row>
    <row r="307" spans="1:6" ht="15.75" customHeight="1" x14ac:dyDescent="0.25">
      <c r="A307" s="4" t="s">
        <v>325</v>
      </c>
      <c r="B307" s="4">
        <v>85</v>
      </c>
      <c r="C307" s="4"/>
      <c r="D307" s="69">
        <v>0</v>
      </c>
      <c r="E307" s="4">
        <v>0</v>
      </c>
      <c r="F307" s="69">
        <v>0</v>
      </c>
    </row>
    <row r="308" spans="1:6" ht="15.75" customHeight="1" x14ac:dyDescent="0.25">
      <c r="A308" s="4" t="s">
        <v>325</v>
      </c>
      <c r="B308" s="4">
        <v>86</v>
      </c>
      <c r="C308" s="4"/>
      <c r="D308" s="69">
        <v>0</v>
      </c>
      <c r="E308" s="4">
        <v>0</v>
      </c>
      <c r="F308" s="69">
        <v>0</v>
      </c>
    </row>
    <row r="309" spans="1:6" ht="15.75" customHeight="1" x14ac:dyDescent="0.25">
      <c r="A309" s="4" t="s">
        <v>325</v>
      </c>
      <c r="B309" s="4">
        <v>87</v>
      </c>
      <c r="C309" s="4"/>
      <c r="D309" s="69">
        <v>0</v>
      </c>
      <c r="E309" s="4">
        <v>0</v>
      </c>
      <c r="F309" s="69">
        <v>0</v>
      </c>
    </row>
    <row r="310" spans="1:6" ht="15.75" customHeight="1" x14ac:dyDescent="0.25">
      <c r="A310" s="4" t="s">
        <v>325</v>
      </c>
      <c r="B310" s="4">
        <v>88</v>
      </c>
      <c r="C310" s="4"/>
      <c r="D310" s="69">
        <v>0</v>
      </c>
      <c r="E310" s="4">
        <v>0</v>
      </c>
      <c r="F310" s="69">
        <v>0</v>
      </c>
    </row>
    <row r="311" spans="1:6" ht="15.75" customHeight="1" x14ac:dyDescent="0.25">
      <c r="A311" s="4" t="s">
        <v>325</v>
      </c>
      <c r="B311" s="4">
        <v>89</v>
      </c>
      <c r="C311" s="4"/>
      <c r="D311" s="69">
        <v>0</v>
      </c>
      <c r="E311" s="4">
        <v>0</v>
      </c>
      <c r="F311" s="69">
        <v>0</v>
      </c>
    </row>
    <row r="312" spans="1:6" ht="15.75" customHeight="1" x14ac:dyDescent="0.25">
      <c r="A312" s="4" t="s">
        <v>325</v>
      </c>
      <c r="B312" s="4">
        <v>90</v>
      </c>
      <c r="C312" s="4"/>
      <c r="D312" s="69">
        <v>0</v>
      </c>
      <c r="E312" s="4">
        <v>0</v>
      </c>
      <c r="F312" s="69">
        <v>0</v>
      </c>
    </row>
    <row r="313" spans="1:6" ht="15.75" customHeight="1" x14ac:dyDescent="0.25">
      <c r="A313" s="4" t="s">
        <v>325</v>
      </c>
      <c r="B313" s="4">
        <v>91</v>
      </c>
      <c r="C313" s="4"/>
      <c r="D313" s="69">
        <v>0</v>
      </c>
      <c r="E313" s="4">
        <v>0</v>
      </c>
      <c r="F313" s="69">
        <v>0</v>
      </c>
    </row>
    <row r="314" spans="1:6" ht="15.75" customHeight="1" x14ac:dyDescent="0.25">
      <c r="A314" s="4" t="s">
        <v>325</v>
      </c>
      <c r="B314" s="4">
        <v>92</v>
      </c>
      <c r="C314" s="4"/>
      <c r="D314" s="69">
        <v>0</v>
      </c>
      <c r="E314" s="4">
        <v>0</v>
      </c>
      <c r="F314" s="69">
        <v>0</v>
      </c>
    </row>
    <row r="315" spans="1:6" ht="15.75" customHeight="1" x14ac:dyDescent="0.25">
      <c r="A315" s="4" t="s">
        <v>325</v>
      </c>
      <c r="B315" s="4">
        <v>93</v>
      </c>
      <c r="C315" s="4"/>
      <c r="D315" s="69">
        <v>0</v>
      </c>
      <c r="E315" s="4">
        <v>0</v>
      </c>
      <c r="F315" s="69">
        <v>0</v>
      </c>
    </row>
    <row r="316" spans="1:6" ht="15.75" customHeight="1" x14ac:dyDescent="0.25">
      <c r="A316" s="4" t="s">
        <v>325</v>
      </c>
      <c r="B316" s="4">
        <v>94</v>
      </c>
      <c r="C316" s="4"/>
      <c r="D316" s="69">
        <v>0</v>
      </c>
      <c r="E316" s="4">
        <v>0</v>
      </c>
      <c r="F316" s="69">
        <v>0</v>
      </c>
    </row>
    <row r="317" spans="1:6" ht="15.75" customHeight="1" x14ac:dyDescent="0.25">
      <c r="A317" s="4" t="s">
        <v>326</v>
      </c>
      <c r="B317" s="4">
        <v>32</v>
      </c>
      <c r="C317" s="4"/>
      <c r="D317" s="69">
        <v>0</v>
      </c>
      <c r="E317" s="4">
        <v>0</v>
      </c>
      <c r="F317" s="69">
        <v>0</v>
      </c>
    </row>
    <row r="318" spans="1:6" ht="15.75" customHeight="1" x14ac:dyDescent="0.25">
      <c r="A318" s="4" t="s">
        <v>326</v>
      </c>
      <c r="B318" s="4">
        <v>33</v>
      </c>
      <c r="C318" s="4"/>
      <c r="D318" s="69">
        <v>0</v>
      </c>
      <c r="E318" s="4">
        <v>0</v>
      </c>
      <c r="F318" s="69">
        <v>0</v>
      </c>
    </row>
    <row r="319" spans="1:6" ht="15.75" customHeight="1" x14ac:dyDescent="0.25">
      <c r="A319" s="4" t="s">
        <v>326</v>
      </c>
      <c r="B319" s="4">
        <v>34</v>
      </c>
      <c r="C319" s="4"/>
      <c r="D319" s="69">
        <v>0</v>
      </c>
      <c r="E319" s="4">
        <v>0</v>
      </c>
      <c r="F319" s="69">
        <v>0</v>
      </c>
    </row>
    <row r="320" spans="1:6" ht="15.75" customHeight="1" x14ac:dyDescent="0.25">
      <c r="A320" s="4" t="s">
        <v>326</v>
      </c>
      <c r="B320" s="4">
        <v>35</v>
      </c>
      <c r="C320" s="4"/>
      <c r="D320" s="69">
        <v>0</v>
      </c>
      <c r="E320" s="4">
        <v>0</v>
      </c>
      <c r="F320" s="69">
        <v>0</v>
      </c>
    </row>
    <row r="321" spans="1:6" ht="15.75" customHeight="1" x14ac:dyDescent="0.25">
      <c r="A321" s="4" t="s">
        <v>326</v>
      </c>
      <c r="B321" s="4">
        <v>36</v>
      </c>
      <c r="C321" s="4"/>
      <c r="D321" s="69">
        <v>0</v>
      </c>
      <c r="E321" s="4">
        <v>0</v>
      </c>
      <c r="F321" s="69">
        <v>0</v>
      </c>
    </row>
    <row r="322" spans="1:6" ht="15.75" customHeight="1" x14ac:dyDescent="0.25">
      <c r="A322" s="4" t="s">
        <v>326</v>
      </c>
      <c r="B322" s="4">
        <v>37</v>
      </c>
      <c r="C322" s="4"/>
      <c r="D322" s="69">
        <v>0</v>
      </c>
      <c r="E322" s="4">
        <v>0</v>
      </c>
      <c r="F322" s="69">
        <v>0</v>
      </c>
    </row>
    <row r="323" spans="1:6" ht="15.75" customHeight="1" x14ac:dyDescent="0.25">
      <c r="A323" s="4" t="s">
        <v>326</v>
      </c>
      <c r="B323" s="4">
        <v>38</v>
      </c>
      <c r="C323" s="4"/>
      <c r="D323" s="69">
        <v>0</v>
      </c>
      <c r="E323" s="4">
        <v>0</v>
      </c>
      <c r="F323" s="69">
        <v>0</v>
      </c>
    </row>
    <row r="324" spans="1:6" ht="15.75" customHeight="1" x14ac:dyDescent="0.25">
      <c r="A324" s="4" t="s">
        <v>326</v>
      </c>
      <c r="B324" s="4">
        <v>39</v>
      </c>
      <c r="C324" s="4"/>
      <c r="D324" s="69">
        <v>0</v>
      </c>
      <c r="E324" s="4">
        <v>0</v>
      </c>
      <c r="F324" s="69">
        <v>0</v>
      </c>
    </row>
    <row r="325" spans="1:6" ht="15.75" customHeight="1" x14ac:dyDescent="0.25">
      <c r="A325" s="4" t="s">
        <v>326</v>
      </c>
      <c r="B325" s="4">
        <v>40</v>
      </c>
      <c r="C325" s="4"/>
      <c r="D325" s="69">
        <v>0</v>
      </c>
      <c r="E325" s="4">
        <v>0</v>
      </c>
      <c r="F325" s="69">
        <v>0</v>
      </c>
    </row>
    <row r="326" spans="1:6" ht="15.75" customHeight="1" x14ac:dyDescent="0.25">
      <c r="A326" s="4" t="s">
        <v>326</v>
      </c>
      <c r="B326" s="4">
        <v>41</v>
      </c>
      <c r="C326" s="4"/>
      <c r="D326" s="69">
        <v>0</v>
      </c>
      <c r="E326" s="4">
        <v>0</v>
      </c>
      <c r="F326" s="69">
        <v>0</v>
      </c>
    </row>
    <row r="327" spans="1:6" ht="15.75" customHeight="1" x14ac:dyDescent="0.25">
      <c r="A327" s="4" t="s">
        <v>326</v>
      </c>
      <c r="B327" s="4">
        <v>42</v>
      </c>
      <c r="C327" s="4"/>
      <c r="D327" s="69">
        <v>0</v>
      </c>
      <c r="E327" s="4">
        <v>0</v>
      </c>
      <c r="F327" s="69">
        <v>0</v>
      </c>
    </row>
    <row r="328" spans="1:6" ht="15.75" customHeight="1" x14ac:dyDescent="0.25">
      <c r="A328" s="4" t="s">
        <v>326</v>
      </c>
      <c r="B328" s="4">
        <v>43</v>
      </c>
      <c r="C328" s="4"/>
      <c r="D328" s="69">
        <v>0</v>
      </c>
      <c r="E328" s="4">
        <v>0</v>
      </c>
      <c r="F328" s="69">
        <v>0</v>
      </c>
    </row>
    <row r="329" spans="1:6" ht="15.75" customHeight="1" x14ac:dyDescent="0.25">
      <c r="A329" s="4" t="s">
        <v>326</v>
      </c>
      <c r="B329" s="4">
        <v>44</v>
      </c>
      <c r="C329" s="4"/>
      <c r="D329" s="69">
        <v>0</v>
      </c>
      <c r="E329" s="4">
        <v>0</v>
      </c>
      <c r="F329" s="69">
        <v>0</v>
      </c>
    </row>
    <row r="330" spans="1:6" ht="15.75" customHeight="1" x14ac:dyDescent="0.25">
      <c r="A330" s="4" t="s">
        <v>326</v>
      </c>
      <c r="B330" s="4">
        <v>45</v>
      </c>
      <c r="C330" s="4"/>
      <c r="D330" s="69">
        <v>0</v>
      </c>
      <c r="E330" s="4">
        <v>0</v>
      </c>
      <c r="F330" s="69">
        <v>0</v>
      </c>
    </row>
    <row r="331" spans="1:6" ht="15.75" customHeight="1" x14ac:dyDescent="0.25">
      <c r="A331" s="4" t="s">
        <v>326</v>
      </c>
      <c r="B331" s="4">
        <v>46</v>
      </c>
      <c r="C331" s="4"/>
      <c r="D331" s="69">
        <v>0</v>
      </c>
      <c r="E331" s="4">
        <v>0</v>
      </c>
      <c r="F331" s="69">
        <v>0</v>
      </c>
    </row>
    <row r="332" spans="1:6" ht="15.75" customHeight="1" x14ac:dyDescent="0.25">
      <c r="A332" s="4" t="s">
        <v>326</v>
      </c>
      <c r="B332" s="4">
        <v>47</v>
      </c>
      <c r="C332" s="4"/>
      <c r="D332" s="69">
        <v>0</v>
      </c>
      <c r="E332" s="4">
        <v>0</v>
      </c>
      <c r="F332" s="69">
        <v>0</v>
      </c>
    </row>
    <row r="333" spans="1:6" ht="15.75" customHeight="1" x14ac:dyDescent="0.25">
      <c r="A333" s="4" t="s">
        <v>326</v>
      </c>
      <c r="B333" s="4">
        <v>48</v>
      </c>
      <c r="C333" s="4"/>
      <c r="D333" s="69">
        <v>0</v>
      </c>
      <c r="E333" s="4">
        <v>0</v>
      </c>
      <c r="F333" s="69">
        <v>0</v>
      </c>
    </row>
    <row r="334" spans="1:6" ht="15.75" customHeight="1" x14ac:dyDescent="0.25">
      <c r="A334" s="4" t="s">
        <v>326</v>
      </c>
      <c r="B334" s="4">
        <v>49</v>
      </c>
      <c r="C334" s="4"/>
      <c r="D334" s="69">
        <v>0</v>
      </c>
      <c r="E334" s="4">
        <v>0</v>
      </c>
      <c r="F334" s="69">
        <v>0</v>
      </c>
    </row>
    <row r="335" spans="1:6" ht="15.75" customHeight="1" x14ac:dyDescent="0.25">
      <c r="A335" s="4" t="s">
        <v>326</v>
      </c>
      <c r="B335" s="4">
        <v>50</v>
      </c>
      <c r="C335" s="4"/>
      <c r="D335" s="69">
        <v>0</v>
      </c>
      <c r="E335" s="4">
        <v>0</v>
      </c>
      <c r="F335" s="69">
        <v>0</v>
      </c>
    </row>
    <row r="336" spans="1:6" ht="15.75" customHeight="1" x14ac:dyDescent="0.25">
      <c r="A336" s="4" t="s">
        <v>326</v>
      </c>
      <c r="B336" s="4">
        <v>51</v>
      </c>
      <c r="C336" s="4"/>
      <c r="D336" s="69">
        <v>0</v>
      </c>
      <c r="E336" s="4">
        <v>0</v>
      </c>
      <c r="F336" s="69">
        <v>0</v>
      </c>
    </row>
    <row r="337" spans="1:6" ht="15.75" customHeight="1" x14ac:dyDescent="0.25">
      <c r="A337" s="4" t="s">
        <v>326</v>
      </c>
      <c r="B337" s="4">
        <v>52</v>
      </c>
      <c r="C337" s="4"/>
      <c r="D337" s="69">
        <v>0</v>
      </c>
      <c r="E337" s="4">
        <v>0</v>
      </c>
      <c r="F337" s="69">
        <v>0</v>
      </c>
    </row>
    <row r="338" spans="1:6" ht="15.75" customHeight="1" x14ac:dyDescent="0.25">
      <c r="A338" s="4" t="s">
        <v>326</v>
      </c>
      <c r="B338" s="4">
        <v>53</v>
      </c>
      <c r="C338" s="4"/>
      <c r="D338" s="69">
        <v>0</v>
      </c>
      <c r="E338" s="4">
        <v>0</v>
      </c>
      <c r="F338" s="69">
        <v>0</v>
      </c>
    </row>
    <row r="339" spans="1:6" ht="15.75" customHeight="1" x14ac:dyDescent="0.25">
      <c r="A339" s="4" t="s">
        <v>326</v>
      </c>
      <c r="B339" s="4">
        <v>54</v>
      </c>
      <c r="C339" s="4"/>
      <c r="D339" s="69">
        <v>0</v>
      </c>
      <c r="E339" s="4">
        <v>0</v>
      </c>
      <c r="F339" s="69">
        <v>0</v>
      </c>
    </row>
    <row r="340" spans="1:6" ht="15.75" customHeight="1" x14ac:dyDescent="0.25">
      <c r="A340" s="4" t="s">
        <v>326</v>
      </c>
      <c r="B340" s="4">
        <v>55</v>
      </c>
      <c r="C340" s="4"/>
      <c r="D340" s="69">
        <v>0</v>
      </c>
      <c r="E340" s="4">
        <v>0</v>
      </c>
      <c r="F340" s="69">
        <v>0</v>
      </c>
    </row>
    <row r="341" spans="1:6" ht="15.75" customHeight="1" x14ac:dyDescent="0.25">
      <c r="A341" s="4" t="s">
        <v>326</v>
      </c>
      <c r="B341" s="4">
        <v>56</v>
      </c>
      <c r="C341" s="4"/>
      <c r="D341" s="69">
        <v>0</v>
      </c>
      <c r="E341" s="4">
        <v>0</v>
      </c>
      <c r="F341" s="69">
        <v>0</v>
      </c>
    </row>
    <row r="342" spans="1:6" ht="15.75" customHeight="1" x14ac:dyDescent="0.25">
      <c r="A342" s="4" t="s">
        <v>326</v>
      </c>
      <c r="B342" s="4">
        <v>57</v>
      </c>
      <c r="C342" s="4"/>
      <c r="D342" s="69">
        <v>0</v>
      </c>
      <c r="E342" s="4">
        <v>0</v>
      </c>
      <c r="F342" s="69">
        <v>0</v>
      </c>
    </row>
    <row r="343" spans="1:6" ht="15.75" customHeight="1" x14ac:dyDescent="0.25">
      <c r="A343" s="4" t="s">
        <v>326</v>
      </c>
      <c r="B343" s="4">
        <v>58</v>
      </c>
      <c r="C343" s="4"/>
      <c r="D343" s="69">
        <v>0</v>
      </c>
      <c r="E343" s="4">
        <v>0</v>
      </c>
      <c r="F343" s="69">
        <v>0</v>
      </c>
    </row>
    <row r="344" spans="1:6" ht="15.75" customHeight="1" x14ac:dyDescent="0.25">
      <c r="A344" s="4" t="s">
        <v>326</v>
      </c>
      <c r="B344" s="4">
        <v>59</v>
      </c>
      <c r="C344" s="4"/>
      <c r="D344" s="69">
        <v>0</v>
      </c>
      <c r="E344" s="4">
        <v>0</v>
      </c>
      <c r="F344" s="69">
        <v>0</v>
      </c>
    </row>
    <row r="345" spans="1:6" ht="15.75" customHeight="1" x14ac:dyDescent="0.25">
      <c r="A345" s="4" t="s">
        <v>326</v>
      </c>
      <c r="B345" s="4">
        <v>60</v>
      </c>
      <c r="C345" s="4"/>
      <c r="D345" s="69">
        <v>0</v>
      </c>
      <c r="E345" s="4">
        <v>0</v>
      </c>
      <c r="F345" s="69">
        <v>0</v>
      </c>
    </row>
    <row r="346" spans="1:6" ht="15.75" customHeight="1" x14ac:dyDescent="0.25">
      <c r="A346" s="4" t="s">
        <v>326</v>
      </c>
      <c r="B346" s="4">
        <v>61</v>
      </c>
      <c r="C346" s="4"/>
      <c r="D346" s="69">
        <v>0</v>
      </c>
      <c r="E346" s="4">
        <v>0</v>
      </c>
      <c r="F346" s="69">
        <v>0</v>
      </c>
    </row>
    <row r="347" spans="1:6" ht="15.75" customHeight="1" x14ac:dyDescent="0.25">
      <c r="A347" s="4" t="s">
        <v>326</v>
      </c>
      <c r="B347" s="4">
        <v>62</v>
      </c>
      <c r="C347" s="4"/>
      <c r="D347" s="69">
        <v>0</v>
      </c>
      <c r="E347" s="4">
        <v>0</v>
      </c>
      <c r="F347" s="69">
        <v>0</v>
      </c>
    </row>
    <row r="348" spans="1:6" ht="15.75" customHeight="1" x14ac:dyDescent="0.25">
      <c r="A348" s="4" t="s">
        <v>326</v>
      </c>
      <c r="B348" s="4">
        <v>63</v>
      </c>
      <c r="C348" s="4"/>
      <c r="D348" s="69">
        <v>0</v>
      </c>
      <c r="E348" s="4">
        <v>0</v>
      </c>
      <c r="F348" s="69">
        <v>0</v>
      </c>
    </row>
    <row r="349" spans="1:6" ht="15.75" customHeight="1" x14ac:dyDescent="0.25">
      <c r="A349" s="4" t="s">
        <v>326</v>
      </c>
      <c r="B349" s="4">
        <v>64</v>
      </c>
      <c r="C349" s="4"/>
      <c r="D349" s="69">
        <v>0</v>
      </c>
      <c r="E349" s="4">
        <v>0</v>
      </c>
      <c r="F349" s="69">
        <v>0</v>
      </c>
    </row>
    <row r="350" spans="1:6" ht="15.75" customHeight="1" x14ac:dyDescent="0.25">
      <c r="A350" s="4" t="s">
        <v>326</v>
      </c>
      <c r="B350" s="4">
        <v>65</v>
      </c>
      <c r="C350" s="4"/>
      <c r="D350" s="69">
        <v>0</v>
      </c>
      <c r="E350" s="4">
        <v>0</v>
      </c>
      <c r="F350" s="69">
        <v>0</v>
      </c>
    </row>
    <row r="351" spans="1:6" ht="15.75" customHeight="1" x14ac:dyDescent="0.25">
      <c r="A351" s="4" t="s">
        <v>326</v>
      </c>
      <c r="B351" s="4">
        <v>66</v>
      </c>
      <c r="C351" s="4"/>
      <c r="D351" s="69">
        <v>0</v>
      </c>
      <c r="E351" s="4">
        <v>0</v>
      </c>
      <c r="F351" s="69">
        <v>0</v>
      </c>
    </row>
    <row r="352" spans="1:6" ht="15.75" customHeight="1" x14ac:dyDescent="0.25">
      <c r="A352" s="4" t="s">
        <v>326</v>
      </c>
      <c r="B352" s="4">
        <v>67</v>
      </c>
      <c r="C352" s="4"/>
      <c r="D352" s="69">
        <v>0</v>
      </c>
      <c r="E352" s="4">
        <v>0</v>
      </c>
      <c r="F352" s="69">
        <v>0</v>
      </c>
    </row>
    <row r="353" spans="1:6" ht="15.75" customHeight="1" x14ac:dyDescent="0.25">
      <c r="A353" s="4" t="s">
        <v>326</v>
      </c>
      <c r="B353" s="4">
        <v>68</v>
      </c>
      <c r="C353" s="4"/>
      <c r="D353" s="69">
        <v>0</v>
      </c>
      <c r="E353" s="4">
        <v>0</v>
      </c>
      <c r="F353" s="69">
        <v>0</v>
      </c>
    </row>
    <row r="354" spans="1:6" ht="15.75" customHeight="1" x14ac:dyDescent="0.25">
      <c r="A354" s="4" t="s">
        <v>326</v>
      </c>
      <c r="B354" s="4">
        <v>69</v>
      </c>
      <c r="C354" s="4"/>
      <c r="D354" s="69">
        <v>0</v>
      </c>
      <c r="E354" s="4">
        <v>0</v>
      </c>
      <c r="F354" s="69">
        <v>0</v>
      </c>
    </row>
    <row r="355" spans="1:6" ht="15.75" customHeight="1" x14ac:dyDescent="0.25">
      <c r="A355" s="4" t="s">
        <v>326</v>
      </c>
      <c r="B355" s="4">
        <v>70</v>
      </c>
      <c r="C355" s="4"/>
      <c r="D355" s="69">
        <v>0</v>
      </c>
      <c r="E355" s="4">
        <v>0</v>
      </c>
      <c r="F355" s="69">
        <v>0</v>
      </c>
    </row>
    <row r="356" spans="1:6" ht="15.75" customHeight="1" x14ac:dyDescent="0.25">
      <c r="A356" s="4" t="s">
        <v>326</v>
      </c>
      <c r="B356" s="4">
        <v>71</v>
      </c>
      <c r="C356" s="4"/>
      <c r="D356" s="69">
        <v>0</v>
      </c>
      <c r="E356" s="4">
        <v>0</v>
      </c>
      <c r="F356" s="69">
        <v>0</v>
      </c>
    </row>
    <row r="357" spans="1:6" ht="15.75" customHeight="1" x14ac:dyDescent="0.25">
      <c r="A357" s="4" t="s">
        <v>326</v>
      </c>
      <c r="B357" s="4">
        <v>72</v>
      </c>
      <c r="C357" s="4"/>
      <c r="D357" s="69">
        <v>0</v>
      </c>
      <c r="E357" s="4">
        <v>0</v>
      </c>
      <c r="F357" s="69">
        <v>0</v>
      </c>
    </row>
    <row r="358" spans="1:6" ht="15.75" customHeight="1" x14ac:dyDescent="0.25">
      <c r="A358" s="4" t="s">
        <v>326</v>
      </c>
      <c r="B358" s="4">
        <v>73</v>
      </c>
      <c r="C358" s="4"/>
      <c r="D358" s="69">
        <v>0</v>
      </c>
      <c r="E358" s="4">
        <v>0</v>
      </c>
      <c r="F358" s="69">
        <v>0</v>
      </c>
    </row>
    <row r="359" spans="1:6" ht="15.75" customHeight="1" x14ac:dyDescent="0.25">
      <c r="A359" s="4" t="s">
        <v>326</v>
      </c>
      <c r="B359" s="4">
        <v>74</v>
      </c>
      <c r="C359" s="4"/>
      <c r="D359" s="69">
        <v>0</v>
      </c>
      <c r="E359" s="4">
        <v>0</v>
      </c>
      <c r="F359" s="69">
        <v>0</v>
      </c>
    </row>
    <row r="360" spans="1:6" ht="15.75" customHeight="1" x14ac:dyDescent="0.25">
      <c r="A360" s="4" t="s">
        <v>326</v>
      </c>
      <c r="B360" s="4">
        <v>75</v>
      </c>
      <c r="C360" s="4"/>
      <c r="D360" s="69">
        <v>0</v>
      </c>
      <c r="E360" s="4">
        <v>0</v>
      </c>
      <c r="F360" s="69">
        <v>0</v>
      </c>
    </row>
    <row r="361" spans="1:6" ht="15.75" customHeight="1" x14ac:dyDescent="0.25">
      <c r="A361" s="4" t="s">
        <v>326</v>
      </c>
      <c r="B361" s="4">
        <v>76</v>
      </c>
      <c r="C361" s="4"/>
      <c r="D361" s="69">
        <v>0</v>
      </c>
      <c r="E361" s="4">
        <v>0</v>
      </c>
      <c r="F361" s="69">
        <v>0</v>
      </c>
    </row>
    <row r="362" spans="1:6" ht="15.75" customHeight="1" x14ac:dyDescent="0.25">
      <c r="A362" s="4" t="s">
        <v>326</v>
      </c>
      <c r="B362" s="4">
        <v>77</v>
      </c>
      <c r="C362" s="4"/>
      <c r="D362" s="69">
        <v>0</v>
      </c>
      <c r="E362" s="4">
        <v>0</v>
      </c>
      <c r="F362" s="69">
        <v>0</v>
      </c>
    </row>
    <row r="363" spans="1:6" ht="15.75" customHeight="1" x14ac:dyDescent="0.25">
      <c r="A363" s="4" t="s">
        <v>326</v>
      </c>
      <c r="B363" s="4">
        <v>78</v>
      </c>
      <c r="C363" s="4"/>
      <c r="D363" s="69">
        <v>0</v>
      </c>
      <c r="E363" s="4">
        <v>0</v>
      </c>
      <c r="F363" s="69">
        <v>0</v>
      </c>
    </row>
    <row r="364" spans="1:6" ht="15.75" customHeight="1" x14ac:dyDescent="0.25">
      <c r="A364" s="4" t="s">
        <v>326</v>
      </c>
      <c r="B364" s="4">
        <v>79</v>
      </c>
      <c r="C364" s="4"/>
      <c r="D364" s="69">
        <v>0</v>
      </c>
      <c r="E364" s="4">
        <v>0</v>
      </c>
      <c r="F364" s="69">
        <v>0</v>
      </c>
    </row>
    <row r="365" spans="1:6" ht="15.75" customHeight="1" x14ac:dyDescent="0.25">
      <c r="A365" s="4" t="s">
        <v>326</v>
      </c>
      <c r="B365" s="4">
        <v>80</v>
      </c>
      <c r="C365" s="4"/>
      <c r="D365" s="69">
        <v>0</v>
      </c>
      <c r="E365" s="4">
        <v>0</v>
      </c>
      <c r="F365" s="69">
        <v>0</v>
      </c>
    </row>
    <row r="366" spans="1:6" ht="15.75" customHeight="1" x14ac:dyDescent="0.25">
      <c r="A366" s="4" t="s">
        <v>326</v>
      </c>
      <c r="B366" s="4">
        <v>81</v>
      </c>
      <c r="C366" s="4"/>
      <c r="D366" s="69">
        <v>0</v>
      </c>
      <c r="E366" s="4">
        <v>0</v>
      </c>
      <c r="F366" s="69">
        <v>0</v>
      </c>
    </row>
    <row r="367" spans="1:6" ht="15.75" customHeight="1" x14ac:dyDescent="0.25">
      <c r="A367" s="4" t="s">
        <v>326</v>
      </c>
      <c r="B367" s="4">
        <v>82</v>
      </c>
      <c r="C367" s="4"/>
      <c r="D367" s="69">
        <v>0</v>
      </c>
      <c r="E367" s="4">
        <v>0</v>
      </c>
      <c r="F367" s="69">
        <v>0</v>
      </c>
    </row>
    <row r="368" spans="1:6" ht="15.75" customHeight="1" x14ac:dyDescent="0.25">
      <c r="A368" s="4" t="s">
        <v>326</v>
      </c>
      <c r="B368" s="4">
        <v>83</v>
      </c>
      <c r="C368" s="4"/>
      <c r="D368" s="69">
        <v>0</v>
      </c>
      <c r="E368" s="4">
        <v>0</v>
      </c>
      <c r="F368" s="69">
        <v>0</v>
      </c>
    </row>
    <row r="369" spans="1:6" ht="15.75" customHeight="1" x14ac:dyDescent="0.25">
      <c r="A369" s="4" t="s">
        <v>326</v>
      </c>
      <c r="B369" s="4">
        <v>84</v>
      </c>
      <c r="C369" s="4"/>
      <c r="D369" s="69">
        <v>0</v>
      </c>
      <c r="E369" s="4">
        <v>0</v>
      </c>
      <c r="F369" s="69">
        <v>0</v>
      </c>
    </row>
    <row r="370" spans="1:6" ht="15.75" customHeight="1" x14ac:dyDescent="0.25">
      <c r="A370" s="4" t="s">
        <v>326</v>
      </c>
      <c r="B370" s="4">
        <v>85</v>
      </c>
      <c r="C370" s="4"/>
      <c r="D370" s="69">
        <v>0</v>
      </c>
      <c r="E370" s="4">
        <v>0</v>
      </c>
      <c r="F370" s="69">
        <v>0</v>
      </c>
    </row>
    <row r="371" spans="1:6" ht="15.75" customHeight="1" x14ac:dyDescent="0.25">
      <c r="A371" s="4" t="s">
        <v>326</v>
      </c>
      <c r="B371" s="4">
        <v>86</v>
      </c>
      <c r="C371" s="4"/>
      <c r="D371" s="69">
        <v>0</v>
      </c>
      <c r="E371" s="4">
        <v>0</v>
      </c>
      <c r="F371" s="69">
        <v>0</v>
      </c>
    </row>
    <row r="372" spans="1:6" ht="15.75" customHeight="1" x14ac:dyDescent="0.25">
      <c r="A372" s="4" t="s">
        <v>326</v>
      </c>
      <c r="B372" s="4">
        <v>87</v>
      </c>
      <c r="C372" s="4"/>
      <c r="D372" s="69">
        <v>0</v>
      </c>
      <c r="E372" s="4">
        <v>0</v>
      </c>
      <c r="F372" s="69">
        <v>0</v>
      </c>
    </row>
    <row r="373" spans="1:6" ht="15.75" customHeight="1" x14ac:dyDescent="0.25">
      <c r="A373" s="4" t="s">
        <v>326</v>
      </c>
      <c r="B373" s="4">
        <v>88</v>
      </c>
      <c r="C373" s="4"/>
      <c r="D373" s="69">
        <v>0</v>
      </c>
      <c r="E373" s="4">
        <v>0</v>
      </c>
      <c r="F373" s="69">
        <v>0</v>
      </c>
    </row>
    <row r="374" spans="1:6" ht="15.75" customHeight="1" x14ac:dyDescent="0.25">
      <c r="A374" s="4" t="s">
        <v>326</v>
      </c>
      <c r="B374" s="4">
        <v>89</v>
      </c>
      <c r="C374" s="4"/>
      <c r="D374" s="69">
        <v>0</v>
      </c>
      <c r="E374" s="4">
        <v>0</v>
      </c>
      <c r="F374" s="69">
        <v>0</v>
      </c>
    </row>
    <row r="375" spans="1:6" ht="15.75" customHeight="1" x14ac:dyDescent="0.25">
      <c r="A375" s="4" t="s">
        <v>326</v>
      </c>
      <c r="B375" s="4">
        <v>90</v>
      </c>
      <c r="C375" s="4"/>
      <c r="D375" s="69">
        <v>0</v>
      </c>
      <c r="E375" s="4">
        <v>0</v>
      </c>
      <c r="F375" s="69">
        <v>0</v>
      </c>
    </row>
    <row r="376" spans="1:6" ht="15.75" customHeight="1" x14ac:dyDescent="0.25">
      <c r="A376" s="4" t="s">
        <v>326</v>
      </c>
      <c r="B376" s="4">
        <v>91</v>
      </c>
      <c r="C376" s="4"/>
      <c r="D376" s="69">
        <v>0</v>
      </c>
      <c r="E376" s="4">
        <v>0</v>
      </c>
      <c r="F376" s="69">
        <v>0</v>
      </c>
    </row>
    <row r="377" spans="1:6" ht="15.75" customHeight="1" x14ac:dyDescent="0.25">
      <c r="A377" s="4" t="s">
        <v>326</v>
      </c>
      <c r="B377" s="4">
        <v>92</v>
      </c>
      <c r="C377" s="4"/>
      <c r="D377" s="69">
        <v>0</v>
      </c>
      <c r="E377" s="4">
        <v>0</v>
      </c>
      <c r="F377" s="69">
        <v>0</v>
      </c>
    </row>
    <row r="378" spans="1:6" ht="15.75" customHeight="1" x14ac:dyDescent="0.25">
      <c r="A378" s="4" t="s">
        <v>326</v>
      </c>
      <c r="B378" s="4">
        <v>93</v>
      </c>
      <c r="C378" s="4"/>
      <c r="D378" s="69">
        <v>0</v>
      </c>
      <c r="E378" s="4">
        <v>0</v>
      </c>
      <c r="F378" s="69">
        <v>0</v>
      </c>
    </row>
    <row r="379" spans="1:6" ht="15.75" customHeight="1" x14ac:dyDescent="0.25">
      <c r="A379" s="4" t="s">
        <v>326</v>
      </c>
      <c r="B379" s="4">
        <v>94</v>
      </c>
      <c r="C379" s="4"/>
      <c r="D379" s="69">
        <v>0</v>
      </c>
      <c r="E379" s="4">
        <v>0</v>
      </c>
      <c r="F379" s="69">
        <v>0</v>
      </c>
    </row>
    <row r="380" spans="1:6" ht="15.75" customHeight="1" x14ac:dyDescent="0.25">
      <c r="A380" s="4" t="s">
        <v>327</v>
      </c>
      <c r="B380" s="4">
        <v>32</v>
      </c>
      <c r="C380" s="4"/>
      <c r="D380" s="69">
        <v>0</v>
      </c>
      <c r="E380" s="4">
        <v>0</v>
      </c>
      <c r="F380" s="69">
        <v>0</v>
      </c>
    </row>
    <row r="381" spans="1:6" ht="15.75" customHeight="1" x14ac:dyDescent="0.25">
      <c r="A381" s="4" t="s">
        <v>327</v>
      </c>
      <c r="B381" s="4">
        <v>33</v>
      </c>
      <c r="C381" s="4"/>
      <c r="D381" s="69">
        <v>0</v>
      </c>
      <c r="E381" s="4">
        <v>0</v>
      </c>
      <c r="F381" s="69">
        <v>0</v>
      </c>
    </row>
    <row r="382" spans="1:6" ht="15.75" customHeight="1" x14ac:dyDescent="0.25">
      <c r="A382" s="4" t="s">
        <v>327</v>
      </c>
      <c r="B382" s="4">
        <v>34</v>
      </c>
      <c r="C382" s="4"/>
      <c r="D382" s="69">
        <v>0</v>
      </c>
      <c r="E382" s="4">
        <v>0</v>
      </c>
      <c r="F382" s="69">
        <v>0</v>
      </c>
    </row>
    <row r="383" spans="1:6" ht="15.75" customHeight="1" x14ac:dyDescent="0.25">
      <c r="A383" s="4" t="s">
        <v>327</v>
      </c>
      <c r="B383" s="4">
        <v>35</v>
      </c>
      <c r="C383" s="4"/>
      <c r="D383" s="69">
        <v>0</v>
      </c>
      <c r="E383" s="4">
        <v>0</v>
      </c>
      <c r="F383" s="69">
        <v>0</v>
      </c>
    </row>
    <row r="384" spans="1:6" ht="15.75" customHeight="1" x14ac:dyDescent="0.25">
      <c r="A384" s="4" t="s">
        <v>327</v>
      </c>
      <c r="B384" s="4">
        <v>36</v>
      </c>
      <c r="C384" s="4"/>
      <c r="D384" s="69">
        <v>0</v>
      </c>
      <c r="E384" s="4">
        <v>0</v>
      </c>
      <c r="F384" s="69">
        <v>0</v>
      </c>
    </row>
    <row r="385" spans="1:6" ht="15.75" customHeight="1" x14ac:dyDescent="0.25">
      <c r="A385" s="4" t="s">
        <v>327</v>
      </c>
      <c r="B385" s="4">
        <v>37</v>
      </c>
      <c r="C385" s="4"/>
      <c r="D385" s="69">
        <v>0</v>
      </c>
      <c r="E385" s="4">
        <v>0</v>
      </c>
      <c r="F385" s="69">
        <v>0</v>
      </c>
    </row>
    <row r="386" spans="1:6" ht="15.75" customHeight="1" x14ac:dyDescent="0.25">
      <c r="A386" s="4" t="s">
        <v>327</v>
      </c>
      <c r="B386" s="4">
        <v>38</v>
      </c>
      <c r="C386" s="4"/>
      <c r="D386" s="69">
        <v>0</v>
      </c>
      <c r="E386" s="4">
        <v>0</v>
      </c>
      <c r="F386" s="69">
        <v>0</v>
      </c>
    </row>
    <row r="387" spans="1:6" ht="15.75" customHeight="1" x14ac:dyDescent="0.25">
      <c r="A387" s="4" t="s">
        <v>327</v>
      </c>
      <c r="B387" s="4">
        <v>39</v>
      </c>
      <c r="C387" s="4"/>
      <c r="D387" s="69">
        <v>0</v>
      </c>
      <c r="E387" s="4">
        <v>0</v>
      </c>
      <c r="F387" s="69">
        <v>0</v>
      </c>
    </row>
    <row r="388" spans="1:6" ht="15.75" customHeight="1" x14ac:dyDescent="0.25">
      <c r="A388" s="4" t="s">
        <v>327</v>
      </c>
      <c r="B388" s="4">
        <v>40</v>
      </c>
      <c r="C388" s="4"/>
      <c r="D388" s="69">
        <v>0</v>
      </c>
      <c r="E388" s="4">
        <v>0</v>
      </c>
      <c r="F388" s="69">
        <v>0</v>
      </c>
    </row>
    <row r="389" spans="1:6" ht="15.75" customHeight="1" x14ac:dyDescent="0.25">
      <c r="A389" s="4" t="s">
        <v>327</v>
      </c>
      <c r="B389" s="4">
        <v>41</v>
      </c>
      <c r="C389" s="4"/>
      <c r="D389" s="69">
        <v>0</v>
      </c>
      <c r="E389" s="4">
        <v>0</v>
      </c>
      <c r="F389" s="69">
        <v>0</v>
      </c>
    </row>
    <row r="390" spans="1:6" ht="15.75" customHeight="1" x14ac:dyDescent="0.25">
      <c r="A390" s="4" t="s">
        <v>327</v>
      </c>
      <c r="B390" s="4">
        <v>42</v>
      </c>
      <c r="C390" s="4"/>
      <c r="D390" s="69">
        <v>0</v>
      </c>
      <c r="E390" s="4">
        <v>0</v>
      </c>
      <c r="F390" s="69">
        <v>0</v>
      </c>
    </row>
    <row r="391" spans="1:6" ht="15.75" customHeight="1" x14ac:dyDescent="0.25">
      <c r="A391" s="4" t="s">
        <v>327</v>
      </c>
      <c r="B391" s="4">
        <v>43</v>
      </c>
      <c r="C391" s="4"/>
      <c r="D391" s="69">
        <v>0</v>
      </c>
      <c r="E391" s="4">
        <v>0</v>
      </c>
      <c r="F391" s="69">
        <v>0</v>
      </c>
    </row>
    <row r="392" spans="1:6" ht="15.75" customHeight="1" x14ac:dyDescent="0.25">
      <c r="A392" s="4" t="s">
        <v>327</v>
      </c>
      <c r="B392" s="4">
        <v>44</v>
      </c>
      <c r="C392" s="4"/>
      <c r="D392" s="69">
        <v>0</v>
      </c>
      <c r="E392" s="4">
        <v>0</v>
      </c>
      <c r="F392" s="69">
        <v>0</v>
      </c>
    </row>
    <row r="393" spans="1:6" ht="15.75" customHeight="1" x14ac:dyDescent="0.25">
      <c r="A393" s="4" t="s">
        <v>327</v>
      </c>
      <c r="B393" s="4">
        <v>45</v>
      </c>
      <c r="C393" s="4"/>
      <c r="D393" s="69">
        <v>0</v>
      </c>
      <c r="E393" s="4">
        <v>0</v>
      </c>
      <c r="F393" s="69">
        <v>0</v>
      </c>
    </row>
    <row r="394" spans="1:6" ht="15.75" customHeight="1" x14ac:dyDescent="0.25">
      <c r="A394" s="4" t="s">
        <v>327</v>
      </c>
      <c r="B394" s="4">
        <v>46</v>
      </c>
      <c r="C394" s="4"/>
      <c r="D394" s="69">
        <v>0</v>
      </c>
      <c r="E394" s="4">
        <v>0</v>
      </c>
      <c r="F394" s="69">
        <v>0</v>
      </c>
    </row>
    <row r="395" spans="1:6" ht="15.75" customHeight="1" x14ac:dyDescent="0.25">
      <c r="A395" s="4" t="s">
        <v>327</v>
      </c>
      <c r="B395" s="4">
        <v>47</v>
      </c>
      <c r="C395" s="4"/>
      <c r="D395" s="69">
        <v>0</v>
      </c>
      <c r="E395" s="4">
        <v>0</v>
      </c>
      <c r="F395" s="69">
        <v>0</v>
      </c>
    </row>
    <row r="396" spans="1:6" ht="15.75" customHeight="1" x14ac:dyDescent="0.25">
      <c r="A396" s="4" t="s">
        <v>327</v>
      </c>
      <c r="B396" s="4">
        <v>48</v>
      </c>
      <c r="C396" s="4"/>
      <c r="D396" s="69">
        <v>0</v>
      </c>
      <c r="E396" s="4">
        <v>0</v>
      </c>
      <c r="F396" s="69">
        <v>0</v>
      </c>
    </row>
    <row r="397" spans="1:6" ht="15.75" customHeight="1" x14ac:dyDescent="0.25">
      <c r="A397" s="4" t="s">
        <v>327</v>
      </c>
      <c r="B397" s="4">
        <v>49</v>
      </c>
      <c r="C397" s="4"/>
      <c r="D397" s="69">
        <v>0</v>
      </c>
      <c r="E397" s="4">
        <v>0</v>
      </c>
      <c r="F397" s="69">
        <v>0</v>
      </c>
    </row>
    <row r="398" spans="1:6" ht="15.75" customHeight="1" x14ac:dyDescent="0.25">
      <c r="A398" s="4" t="s">
        <v>327</v>
      </c>
      <c r="B398" s="4">
        <v>50</v>
      </c>
      <c r="C398" s="4"/>
      <c r="D398" s="69">
        <v>0</v>
      </c>
      <c r="E398" s="4">
        <v>0</v>
      </c>
      <c r="F398" s="69">
        <v>0</v>
      </c>
    </row>
    <row r="399" spans="1:6" ht="15.75" customHeight="1" x14ac:dyDescent="0.25">
      <c r="A399" s="4" t="s">
        <v>327</v>
      </c>
      <c r="B399" s="4">
        <v>51</v>
      </c>
      <c r="C399" s="4"/>
      <c r="D399" s="69">
        <v>0</v>
      </c>
      <c r="E399" s="4">
        <v>0</v>
      </c>
      <c r="F399" s="69">
        <v>0</v>
      </c>
    </row>
    <row r="400" spans="1:6" ht="15.75" customHeight="1" x14ac:dyDescent="0.25">
      <c r="A400" s="4" t="s">
        <v>327</v>
      </c>
      <c r="B400" s="4">
        <v>52</v>
      </c>
      <c r="C400" s="4"/>
      <c r="D400" s="69">
        <v>0</v>
      </c>
      <c r="E400" s="4">
        <v>0</v>
      </c>
      <c r="F400" s="69">
        <v>0</v>
      </c>
    </row>
    <row r="401" spans="1:6" ht="15.75" customHeight="1" x14ac:dyDescent="0.25">
      <c r="A401" s="4" t="s">
        <v>327</v>
      </c>
      <c r="B401" s="4">
        <v>53</v>
      </c>
      <c r="C401" s="4"/>
      <c r="D401" s="69">
        <v>0</v>
      </c>
      <c r="E401" s="4">
        <v>0</v>
      </c>
      <c r="F401" s="69">
        <v>0</v>
      </c>
    </row>
    <row r="402" spans="1:6" ht="15.75" customHeight="1" x14ac:dyDescent="0.25">
      <c r="A402" s="4" t="s">
        <v>327</v>
      </c>
      <c r="B402" s="4">
        <v>54</v>
      </c>
      <c r="C402" s="4"/>
      <c r="D402" s="69">
        <v>0</v>
      </c>
      <c r="E402" s="4">
        <v>0</v>
      </c>
      <c r="F402" s="69">
        <v>0</v>
      </c>
    </row>
    <row r="403" spans="1:6" ht="15.75" customHeight="1" x14ac:dyDescent="0.25">
      <c r="A403" s="4" t="s">
        <v>327</v>
      </c>
      <c r="B403" s="4">
        <v>55</v>
      </c>
      <c r="C403" s="4"/>
      <c r="D403" s="69">
        <v>0</v>
      </c>
      <c r="E403" s="4">
        <v>0</v>
      </c>
      <c r="F403" s="69">
        <v>0</v>
      </c>
    </row>
    <row r="404" spans="1:6" ht="15.75" customHeight="1" x14ac:dyDescent="0.25">
      <c r="A404" s="4" t="s">
        <v>327</v>
      </c>
      <c r="B404" s="4">
        <v>56</v>
      </c>
      <c r="C404" s="4"/>
      <c r="D404" s="69">
        <v>0</v>
      </c>
      <c r="E404" s="4">
        <v>0</v>
      </c>
      <c r="F404" s="69">
        <v>0</v>
      </c>
    </row>
    <row r="405" spans="1:6" ht="15.75" customHeight="1" x14ac:dyDescent="0.25">
      <c r="A405" s="4" t="s">
        <v>327</v>
      </c>
      <c r="B405" s="4">
        <v>57</v>
      </c>
      <c r="C405" s="4"/>
      <c r="D405" s="69">
        <v>0</v>
      </c>
      <c r="E405" s="4">
        <v>0</v>
      </c>
      <c r="F405" s="69">
        <v>0</v>
      </c>
    </row>
    <row r="406" spans="1:6" ht="15.75" customHeight="1" x14ac:dyDescent="0.25">
      <c r="A406" s="4" t="s">
        <v>327</v>
      </c>
      <c r="B406" s="4">
        <v>58</v>
      </c>
      <c r="C406" s="4"/>
      <c r="D406" s="69">
        <v>0</v>
      </c>
      <c r="E406" s="4">
        <v>0</v>
      </c>
      <c r="F406" s="69">
        <v>0</v>
      </c>
    </row>
    <row r="407" spans="1:6" ht="15.75" customHeight="1" x14ac:dyDescent="0.25">
      <c r="A407" s="4" t="s">
        <v>327</v>
      </c>
      <c r="B407" s="4">
        <v>59</v>
      </c>
      <c r="C407" s="4"/>
      <c r="D407" s="69">
        <v>0</v>
      </c>
      <c r="E407" s="4">
        <v>0</v>
      </c>
      <c r="F407" s="69">
        <v>0</v>
      </c>
    </row>
    <row r="408" spans="1:6" ht="15.75" customHeight="1" x14ac:dyDescent="0.25">
      <c r="A408" s="4" t="s">
        <v>327</v>
      </c>
      <c r="B408" s="4">
        <v>60</v>
      </c>
      <c r="C408" s="4"/>
      <c r="D408" s="69">
        <v>0</v>
      </c>
      <c r="E408" s="4">
        <v>0</v>
      </c>
      <c r="F408" s="69">
        <v>0</v>
      </c>
    </row>
    <row r="409" spans="1:6" ht="15.75" customHeight="1" x14ac:dyDescent="0.25">
      <c r="A409" s="4" t="s">
        <v>327</v>
      </c>
      <c r="B409" s="4">
        <v>61</v>
      </c>
      <c r="C409" s="4"/>
      <c r="D409" s="69">
        <v>0</v>
      </c>
      <c r="E409" s="4">
        <v>0</v>
      </c>
      <c r="F409" s="69">
        <v>0</v>
      </c>
    </row>
    <row r="410" spans="1:6" ht="15.75" customHeight="1" x14ac:dyDescent="0.25">
      <c r="A410" s="4" t="s">
        <v>327</v>
      </c>
      <c r="B410" s="4">
        <v>62</v>
      </c>
      <c r="C410" s="4"/>
      <c r="D410" s="69">
        <v>0</v>
      </c>
      <c r="E410" s="4">
        <v>0</v>
      </c>
      <c r="F410" s="69">
        <v>0</v>
      </c>
    </row>
    <row r="411" spans="1:6" ht="15.75" customHeight="1" x14ac:dyDescent="0.25">
      <c r="A411" s="4" t="s">
        <v>327</v>
      </c>
      <c r="B411" s="4">
        <v>63</v>
      </c>
      <c r="C411" s="4"/>
      <c r="D411" s="69">
        <v>0</v>
      </c>
      <c r="E411" s="4">
        <v>0</v>
      </c>
      <c r="F411" s="69">
        <v>0</v>
      </c>
    </row>
    <row r="412" spans="1:6" ht="15.75" customHeight="1" x14ac:dyDescent="0.25">
      <c r="A412" s="4" t="s">
        <v>327</v>
      </c>
      <c r="B412" s="4">
        <v>64</v>
      </c>
      <c r="C412" s="4"/>
      <c r="D412" s="69">
        <v>0</v>
      </c>
      <c r="E412" s="4">
        <v>0</v>
      </c>
      <c r="F412" s="69">
        <v>0</v>
      </c>
    </row>
    <row r="413" spans="1:6" ht="15.75" customHeight="1" x14ac:dyDescent="0.25">
      <c r="A413" s="4" t="s">
        <v>327</v>
      </c>
      <c r="B413" s="4">
        <v>65</v>
      </c>
      <c r="C413" s="4"/>
      <c r="D413" s="69">
        <v>0</v>
      </c>
      <c r="E413" s="4">
        <v>0</v>
      </c>
      <c r="F413" s="69">
        <v>0</v>
      </c>
    </row>
    <row r="414" spans="1:6" ht="15.75" customHeight="1" x14ac:dyDescent="0.25">
      <c r="A414" s="4" t="s">
        <v>327</v>
      </c>
      <c r="B414" s="4">
        <v>66</v>
      </c>
      <c r="C414" s="4"/>
      <c r="D414" s="69">
        <v>0</v>
      </c>
      <c r="E414" s="4">
        <v>0</v>
      </c>
      <c r="F414" s="69">
        <v>0</v>
      </c>
    </row>
    <row r="415" spans="1:6" ht="15.75" customHeight="1" x14ac:dyDescent="0.25">
      <c r="A415" s="4" t="s">
        <v>327</v>
      </c>
      <c r="B415" s="4">
        <v>67</v>
      </c>
      <c r="C415" s="4"/>
      <c r="D415" s="69">
        <v>0</v>
      </c>
      <c r="E415" s="4">
        <v>0</v>
      </c>
      <c r="F415" s="69">
        <v>0</v>
      </c>
    </row>
    <row r="416" spans="1:6" ht="15.75" customHeight="1" x14ac:dyDescent="0.25">
      <c r="A416" s="4" t="s">
        <v>327</v>
      </c>
      <c r="B416" s="4">
        <v>68</v>
      </c>
      <c r="C416" s="4"/>
      <c r="D416" s="69">
        <v>0</v>
      </c>
      <c r="E416" s="4">
        <v>0</v>
      </c>
      <c r="F416" s="69">
        <v>0</v>
      </c>
    </row>
    <row r="417" spans="1:6" ht="15.75" customHeight="1" x14ac:dyDescent="0.25">
      <c r="A417" s="4" t="s">
        <v>327</v>
      </c>
      <c r="B417" s="4">
        <v>69</v>
      </c>
      <c r="C417" s="4"/>
      <c r="D417" s="69">
        <v>0</v>
      </c>
      <c r="E417" s="4">
        <v>0</v>
      </c>
      <c r="F417" s="69">
        <v>0</v>
      </c>
    </row>
    <row r="418" spans="1:6" ht="15.75" customHeight="1" x14ac:dyDescent="0.25">
      <c r="A418" s="4" t="s">
        <v>327</v>
      </c>
      <c r="B418" s="4">
        <v>70</v>
      </c>
      <c r="C418" s="4"/>
      <c r="D418" s="69">
        <v>0</v>
      </c>
      <c r="E418" s="4">
        <v>0</v>
      </c>
      <c r="F418" s="69">
        <v>0</v>
      </c>
    </row>
    <row r="419" spans="1:6" ht="15.75" customHeight="1" x14ac:dyDescent="0.25">
      <c r="A419" s="4" t="s">
        <v>327</v>
      </c>
      <c r="B419" s="4">
        <v>71</v>
      </c>
      <c r="C419" s="4"/>
      <c r="D419" s="69">
        <v>0</v>
      </c>
      <c r="E419" s="4">
        <v>0</v>
      </c>
      <c r="F419" s="69">
        <v>0</v>
      </c>
    </row>
    <row r="420" spans="1:6" ht="15.75" customHeight="1" x14ac:dyDescent="0.25">
      <c r="A420" s="4" t="s">
        <v>327</v>
      </c>
      <c r="B420" s="4">
        <v>72</v>
      </c>
      <c r="C420" s="4"/>
      <c r="D420" s="69">
        <v>0</v>
      </c>
      <c r="E420" s="4">
        <v>0</v>
      </c>
      <c r="F420" s="69">
        <v>0</v>
      </c>
    </row>
    <row r="421" spans="1:6" ht="15.75" customHeight="1" x14ac:dyDescent="0.25">
      <c r="A421" s="4" t="s">
        <v>327</v>
      </c>
      <c r="B421" s="4">
        <v>73</v>
      </c>
      <c r="C421" s="4"/>
      <c r="D421" s="69">
        <v>0</v>
      </c>
      <c r="E421" s="4">
        <v>0</v>
      </c>
      <c r="F421" s="69">
        <v>0</v>
      </c>
    </row>
    <row r="422" spans="1:6" ht="15.75" customHeight="1" x14ac:dyDescent="0.25">
      <c r="A422" s="4" t="s">
        <v>327</v>
      </c>
      <c r="B422" s="4">
        <v>74</v>
      </c>
      <c r="C422" s="4"/>
      <c r="D422" s="69">
        <v>0</v>
      </c>
      <c r="E422" s="4">
        <v>0</v>
      </c>
      <c r="F422" s="69">
        <v>0</v>
      </c>
    </row>
    <row r="423" spans="1:6" ht="15.75" customHeight="1" x14ac:dyDescent="0.25">
      <c r="A423" s="4" t="s">
        <v>327</v>
      </c>
      <c r="B423" s="4">
        <v>75</v>
      </c>
      <c r="C423" s="4"/>
      <c r="D423" s="69">
        <v>0</v>
      </c>
      <c r="E423" s="4">
        <v>0</v>
      </c>
      <c r="F423" s="69">
        <v>0</v>
      </c>
    </row>
    <row r="424" spans="1:6" ht="15.75" customHeight="1" x14ac:dyDescent="0.25">
      <c r="A424" s="4" t="s">
        <v>327</v>
      </c>
      <c r="B424" s="4">
        <v>76</v>
      </c>
      <c r="C424" s="4"/>
      <c r="D424" s="69">
        <v>0</v>
      </c>
      <c r="E424" s="4">
        <v>0</v>
      </c>
      <c r="F424" s="69">
        <v>0</v>
      </c>
    </row>
    <row r="425" spans="1:6" ht="15.75" customHeight="1" x14ac:dyDescent="0.25">
      <c r="A425" s="4" t="s">
        <v>327</v>
      </c>
      <c r="B425" s="4">
        <v>77</v>
      </c>
      <c r="C425" s="4"/>
      <c r="D425" s="69">
        <v>0</v>
      </c>
      <c r="E425" s="4">
        <v>0</v>
      </c>
      <c r="F425" s="69">
        <v>0</v>
      </c>
    </row>
    <row r="426" spans="1:6" ht="15.75" customHeight="1" x14ac:dyDescent="0.25">
      <c r="A426" s="4" t="s">
        <v>327</v>
      </c>
      <c r="B426" s="4">
        <v>78</v>
      </c>
      <c r="C426" s="4"/>
      <c r="D426" s="69">
        <v>0</v>
      </c>
      <c r="E426" s="4">
        <v>0</v>
      </c>
      <c r="F426" s="69">
        <v>0</v>
      </c>
    </row>
    <row r="427" spans="1:6" ht="15.75" customHeight="1" x14ac:dyDescent="0.25">
      <c r="A427" s="4" t="s">
        <v>327</v>
      </c>
      <c r="B427" s="4">
        <v>79</v>
      </c>
      <c r="C427" s="4"/>
      <c r="D427" s="69">
        <v>0</v>
      </c>
      <c r="E427" s="4">
        <v>0</v>
      </c>
      <c r="F427" s="69">
        <v>0</v>
      </c>
    </row>
    <row r="428" spans="1:6" ht="15.75" customHeight="1" x14ac:dyDescent="0.25">
      <c r="A428" s="4" t="s">
        <v>327</v>
      </c>
      <c r="B428" s="4">
        <v>80</v>
      </c>
      <c r="C428" s="4"/>
      <c r="D428" s="69">
        <v>0</v>
      </c>
      <c r="E428" s="4">
        <v>0</v>
      </c>
      <c r="F428" s="69">
        <v>0</v>
      </c>
    </row>
    <row r="429" spans="1:6" ht="15.75" customHeight="1" x14ac:dyDescent="0.25">
      <c r="A429" s="4" t="s">
        <v>327</v>
      </c>
      <c r="B429" s="4">
        <v>81</v>
      </c>
      <c r="C429" s="4"/>
      <c r="D429" s="69">
        <v>0</v>
      </c>
      <c r="E429" s="4">
        <v>0</v>
      </c>
      <c r="F429" s="69">
        <v>0</v>
      </c>
    </row>
    <row r="430" spans="1:6" ht="15.75" customHeight="1" x14ac:dyDescent="0.25">
      <c r="A430" s="4" t="s">
        <v>327</v>
      </c>
      <c r="B430" s="4">
        <v>82</v>
      </c>
      <c r="C430" s="4"/>
      <c r="D430" s="69">
        <v>0</v>
      </c>
      <c r="E430" s="4">
        <v>0</v>
      </c>
      <c r="F430" s="69">
        <v>0</v>
      </c>
    </row>
    <row r="431" spans="1:6" ht="15.75" customHeight="1" x14ac:dyDescent="0.25">
      <c r="A431" s="4" t="s">
        <v>327</v>
      </c>
      <c r="B431" s="4">
        <v>83</v>
      </c>
      <c r="C431" s="4"/>
      <c r="D431" s="69">
        <v>0</v>
      </c>
      <c r="E431" s="4">
        <v>0</v>
      </c>
      <c r="F431" s="69">
        <v>0</v>
      </c>
    </row>
    <row r="432" spans="1:6" ht="15.75" customHeight="1" x14ac:dyDescent="0.25">
      <c r="A432" s="4" t="s">
        <v>327</v>
      </c>
      <c r="B432" s="4">
        <v>84</v>
      </c>
      <c r="C432" s="4"/>
      <c r="D432" s="69">
        <v>0</v>
      </c>
      <c r="E432" s="4">
        <v>0</v>
      </c>
      <c r="F432" s="69">
        <v>0</v>
      </c>
    </row>
    <row r="433" spans="1:6" ht="15.75" customHeight="1" x14ac:dyDescent="0.25">
      <c r="A433" s="4" t="s">
        <v>327</v>
      </c>
      <c r="B433" s="4">
        <v>85</v>
      </c>
      <c r="C433" s="4"/>
      <c r="D433" s="69">
        <v>0</v>
      </c>
      <c r="E433" s="4">
        <v>0</v>
      </c>
      <c r="F433" s="69">
        <v>0</v>
      </c>
    </row>
    <row r="434" spans="1:6" ht="15.75" customHeight="1" x14ac:dyDescent="0.25">
      <c r="A434" s="4" t="s">
        <v>327</v>
      </c>
      <c r="B434" s="4">
        <v>86</v>
      </c>
      <c r="C434" s="4"/>
      <c r="D434" s="69">
        <v>0</v>
      </c>
      <c r="E434" s="4">
        <v>0</v>
      </c>
      <c r="F434" s="69">
        <v>0</v>
      </c>
    </row>
    <row r="435" spans="1:6" ht="15.75" customHeight="1" x14ac:dyDescent="0.25">
      <c r="A435" s="4" t="s">
        <v>327</v>
      </c>
      <c r="B435" s="4">
        <v>87</v>
      </c>
      <c r="C435" s="4"/>
      <c r="D435" s="69">
        <v>0</v>
      </c>
      <c r="E435" s="4">
        <v>0</v>
      </c>
      <c r="F435" s="69">
        <v>0</v>
      </c>
    </row>
    <row r="436" spans="1:6" ht="15.75" customHeight="1" x14ac:dyDescent="0.25">
      <c r="A436" s="4" t="s">
        <v>327</v>
      </c>
      <c r="B436" s="4">
        <v>88</v>
      </c>
      <c r="C436" s="4"/>
      <c r="D436" s="69">
        <v>0</v>
      </c>
      <c r="E436" s="4">
        <v>0</v>
      </c>
      <c r="F436" s="69">
        <v>0</v>
      </c>
    </row>
    <row r="437" spans="1:6" ht="15.75" customHeight="1" x14ac:dyDescent="0.25">
      <c r="A437" s="4" t="s">
        <v>327</v>
      </c>
      <c r="B437" s="4">
        <v>89</v>
      </c>
      <c r="C437" s="4"/>
      <c r="D437" s="69">
        <v>0</v>
      </c>
      <c r="E437" s="4">
        <v>0</v>
      </c>
      <c r="F437" s="69">
        <v>0</v>
      </c>
    </row>
    <row r="438" spans="1:6" ht="15.75" customHeight="1" x14ac:dyDescent="0.25">
      <c r="A438" s="4" t="s">
        <v>327</v>
      </c>
      <c r="B438" s="4">
        <v>90</v>
      </c>
      <c r="C438" s="4"/>
      <c r="D438" s="69">
        <v>0</v>
      </c>
      <c r="E438" s="4">
        <v>0</v>
      </c>
      <c r="F438" s="69">
        <v>0</v>
      </c>
    </row>
    <row r="439" spans="1:6" ht="15.75" customHeight="1" x14ac:dyDescent="0.25">
      <c r="A439" s="4" t="s">
        <v>327</v>
      </c>
      <c r="B439" s="4">
        <v>91</v>
      </c>
      <c r="C439" s="4"/>
      <c r="D439" s="69">
        <v>0</v>
      </c>
      <c r="E439" s="4">
        <v>0</v>
      </c>
      <c r="F439" s="69">
        <v>0</v>
      </c>
    </row>
    <row r="440" spans="1:6" ht="15.75" customHeight="1" x14ac:dyDescent="0.25">
      <c r="A440" s="4" t="s">
        <v>327</v>
      </c>
      <c r="B440" s="4">
        <v>92</v>
      </c>
      <c r="C440" s="4"/>
      <c r="D440" s="69">
        <v>0</v>
      </c>
      <c r="E440" s="4">
        <v>0</v>
      </c>
      <c r="F440" s="69">
        <v>0</v>
      </c>
    </row>
    <row r="441" spans="1:6" ht="15.75" customHeight="1" x14ac:dyDescent="0.25">
      <c r="A441" s="4" t="s">
        <v>327</v>
      </c>
      <c r="B441" s="4">
        <v>93</v>
      </c>
      <c r="C441" s="4"/>
      <c r="D441" s="69">
        <v>0</v>
      </c>
      <c r="E441" s="4">
        <v>0</v>
      </c>
      <c r="F441" s="69">
        <v>0</v>
      </c>
    </row>
    <row r="442" spans="1:6" ht="15.75" customHeight="1" x14ac:dyDescent="0.25">
      <c r="A442" s="4" t="s">
        <v>327</v>
      </c>
      <c r="B442" s="4">
        <v>94</v>
      </c>
      <c r="C442" s="4"/>
      <c r="D442" s="69">
        <v>0</v>
      </c>
      <c r="E442" s="4">
        <v>0</v>
      </c>
      <c r="F442" s="69">
        <v>0</v>
      </c>
    </row>
    <row r="443" spans="1:6" ht="15.75" customHeight="1" x14ac:dyDescent="0.25">
      <c r="A443" s="4" t="s">
        <v>328</v>
      </c>
      <c r="B443" s="4">
        <v>32</v>
      </c>
      <c r="C443" s="4">
        <v>0</v>
      </c>
      <c r="D443" s="69">
        <v>0</v>
      </c>
      <c r="E443" s="4">
        <v>0</v>
      </c>
      <c r="F443" s="69">
        <v>0</v>
      </c>
    </row>
    <row r="444" spans="1:6" ht="15.75" customHeight="1" x14ac:dyDescent="0.25">
      <c r="A444" s="4" t="s">
        <v>328</v>
      </c>
      <c r="B444" s="4">
        <v>33</v>
      </c>
      <c r="C444" s="4">
        <v>914.8499999999998</v>
      </c>
      <c r="D444" s="69">
        <v>850810.49999999988</v>
      </c>
      <c r="E444" s="4">
        <v>1096</v>
      </c>
      <c r="F444" s="69">
        <v>1019280</v>
      </c>
    </row>
    <row r="445" spans="1:6" ht="15.75" customHeight="1" x14ac:dyDescent="0.25">
      <c r="A445" s="4" t="s">
        <v>328</v>
      </c>
      <c r="B445" s="4">
        <v>34</v>
      </c>
      <c r="C445" s="4">
        <v>0</v>
      </c>
      <c r="D445" s="69">
        <v>0</v>
      </c>
      <c r="E445" s="4">
        <v>0</v>
      </c>
      <c r="F445" s="69">
        <v>0</v>
      </c>
    </row>
    <row r="446" spans="1:6" ht="15.75" customHeight="1" x14ac:dyDescent="0.25">
      <c r="A446" s="4" t="s">
        <v>328</v>
      </c>
      <c r="B446" s="4">
        <v>35</v>
      </c>
      <c r="C446" s="4">
        <v>0</v>
      </c>
      <c r="D446" s="69">
        <v>0</v>
      </c>
      <c r="E446" s="4">
        <v>0</v>
      </c>
      <c r="F446" s="69">
        <v>0</v>
      </c>
    </row>
    <row r="447" spans="1:6" ht="15.75" customHeight="1" x14ac:dyDescent="0.25">
      <c r="A447" s="4" t="s">
        <v>328</v>
      </c>
      <c r="B447" s="4">
        <v>36</v>
      </c>
      <c r="C447" s="4">
        <v>425.16449999999998</v>
      </c>
      <c r="D447" s="69">
        <v>4410656.523</v>
      </c>
      <c r="E447" s="4">
        <v>479</v>
      </c>
      <c r="F447" s="69">
        <v>4969146</v>
      </c>
    </row>
    <row r="448" spans="1:6" ht="15.75" customHeight="1" x14ac:dyDescent="0.25">
      <c r="A448" s="4" t="s">
        <v>328</v>
      </c>
      <c r="B448" s="4">
        <v>37</v>
      </c>
      <c r="C448" s="4">
        <v>0</v>
      </c>
      <c r="D448" s="69">
        <v>0</v>
      </c>
      <c r="E448" s="4">
        <v>0</v>
      </c>
      <c r="F448" s="69">
        <v>0</v>
      </c>
    </row>
    <row r="449" spans="1:6" ht="15.75" customHeight="1" x14ac:dyDescent="0.25">
      <c r="A449" s="4" t="s">
        <v>328</v>
      </c>
      <c r="B449" s="4">
        <v>38</v>
      </c>
      <c r="C449" s="4">
        <v>0</v>
      </c>
      <c r="D449" s="69">
        <v>0</v>
      </c>
      <c r="E449" s="4">
        <v>0</v>
      </c>
      <c r="F449" s="69">
        <v>0</v>
      </c>
    </row>
    <row r="450" spans="1:6" ht="15.75" customHeight="1" x14ac:dyDescent="0.25">
      <c r="A450" s="4" t="s">
        <v>328</v>
      </c>
      <c r="B450" s="4">
        <v>39</v>
      </c>
      <c r="C450" s="4">
        <v>61</v>
      </c>
      <c r="D450" s="69">
        <v>68259</v>
      </c>
      <c r="E450" s="4">
        <v>0</v>
      </c>
      <c r="F450" s="69">
        <v>0</v>
      </c>
    </row>
    <row r="451" spans="1:6" ht="15.75" customHeight="1" x14ac:dyDescent="0.25">
      <c r="A451" s="4" t="s">
        <v>328</v>
      </c>
      <c r="B451" s="4">
        <v>40</v>
      </c>
      <c r="C451" s="4">
        <v>0</v>
      </c>
      <c r="D451" s="69">
        <v>0</v>
      </c>
      <c r="E451" s="4">
        <v>0</v>
      </c>
      <c r="F451" s="69">
        <v>0</v>
      </c>
    </row>
    <row r="452" spans="1:6" ht="15.75" customHeight="1" x14ac:dyDescent="0.25">
      <c r="A452" s="4" t="s">
        <v>328</v>
      </c>
      <c r="B452" s="4">
        <v>41</v>
      </c>
      <c r="C452" s="4">
        <v>0</v>
      </c>
      <c r="D452" s="69">
        <v>0</v>
      </c>
      <c r="E452" s="4">
        <v>0</v>
      </c>
      <c r="F452" s="69">
        <v>0</v>
      </c>
    </row>
    <row r="453" spans="1:6" ht="15.75" customHeight="1" x14ac:dyDescent="0.25">
      <c r="A453" s="4" t="s">
        <v>328</v>
      </c>
      <c r="B453" s="4">
        <v>42</v>
      </c>
      <c r="C453" s="4">
        <v>134.22999999999999</v>
      </c>
      <c r="D453" s="69">
        <v>2104994.86</v>
      </c>
      <c r="E453" s="4">
        <v>68</v>
      </c>
      <c r="F453" s="69">
        <v>1066376</v>
      </c>
    </row>
    <row r="454" spans="1:6" ht="15.75" customHeight="1" x14ac:dyDescent="0.25">
      <c r="A454" s="4" t="s">
        <v>328</v>
      </c>
      <c r="B454" s="4">
        <v>43</v>
      </c>
      <c r="C454" s="4">
        <v>0</v>
      </c>
      <c r="D454" s="69">
        <v>0</v>
      </c>
      <c r="E454" s="4">
        <v>0</v>
      </c>
      <c r="F454" s="69">
        <v>0</v>
      </c>
    </row>
    <row r="455" spans="1:6" ht="15.75" customHeight="1" x14ac:dyDescent="0.25">
      <c r="A455" s="4" t="s">
        <v>328</v>
      </c>
      <c r="B455" s="4">
        <v>44</v>
      </c>
      <c r="C455" s="4">
        <v>0</v>
      </c>
      <c r="D455" s="69">
        <v>0</v>
      </c>
      <c r="E455" s="4">
        <v>0</v>
      </c>
      <c r="F455" s="69">
        <v>0</v>
      </c>
    </row>
    <row r="456" spans="1:6" ht="15.75" customHeight="1" x14ac:dyDescent="0.25">
      <c r="A456" s="4" t="s">
        <v>328</v>
      </c>
      <c r="B456" s="4">
        <v>45</v>
      </c>
      <c r="C456" s="4">
        <v>0</v>
      </c>
      <c r="D456" s="69">
        <v>0</v>
      </c>
      <c r="E456" s="4">
        <v>0</v>
      </c>
      <c r="F456" s="69">
        <v>0</v>
      </c>
    </row>
    <row r="457" spans="1:6" ht="15.75" customHeight="1" x14ac:dyDescent="0.25">
      <c r="A457" s="4" t="s">
        <v>328</v>
      </c>
      <c r="B457" s="4">
        <v>46</v>
      </c>
      <c r="C457" s="4">
        <v>0</v>
      </c>
      <c r="D457" s="69">
        <v>0</v>
      </c>
      <c r="E457" s="4">
        <v>0</v>
      </c>
      <c r="F457" s="69">
        <v>0</v>
      </c>
    </row>
    <row r="458" spans="1:6" ht="15.75" customHeight="1" x14ac:dyDescent="0.25">
      <c r="A458" s="4" t="s">
        <v>328</v>
      </c>
      <c r="B458" s="4">
        <v>47</v>
      </c>
      <c r="C458" s="4">
        <v>0</v>
      </c>
      <c r="D458" s="69">
        <v>0</v>
      </c>
      <c r="E458" s="4">
        <v>0</v>
      </c>
      <c r="F458" s="69">
        <v>0</v>
      </c>
    </row>
    <row r="459" spans="1:6" ht="15.75" customHeight="1" x14ac:dyDescent="0.25">
      <c r="A459" s="4" t="s">
        <v>328</v>
      </c>
      <c r="B459" s="4">
        <v>48</v>
      </c>
      <c r="C459" s="4">
        <v>0</v>
      </c>
      <c r="D459" s="69">
        <v>0</v>
      </c>
      <c r="E459" s="4">
        <v>0</v>
      </c>
      <c r="F459" s="69">
        <v>0</v>
      </c>
    </row>
    <row r="460" spans="1:6" ht="15.75" customHeight="1" x14ac:dyDescent="0.25">
      <c r="A460" s="4" t="s">
        <v>328</v>
      </c>
      <c r="B460" s="4">
        <v>49</v>
      </c>
      <c r="C460" s="4">
        <v>0</v>
      </c>
      <c r="D460" s="69">
        <v>0</v>
      </c>
      <c r="E460" s="4">
        <v>0</v>
      </c>
      <c r="F460" s="69">
        <v>0</v>
      </c>
    </row>
    <row r="461" spans="1:6" ht="15.75" customHeight="1" x14ac:dyDescent="0.25">
      <c r="A461" s="4" t="s">
        <v>328</v>
      </c>
      <c r="B461" s="4">
        <v>50</v>
      </c>
      <c r="C461" s="4">
        <v>0</v>
      </c>
      <c r="D461" s="69">
        <v>0</v>
      </c>
      <c r="E461" s="4">
        <v>0</v>
      </c>
      <c r="F461" s="69">
        <v>0</v>
      </c>
    </row>
    <row r="462" spans="1:6" ht="15.75" customHeight="1" x14ac:dyDescent="0.25">
      <c r="A462" s="4" t="s">
        <v>328</v>
      </c>
      <c r="B462" s="4">
        <v>51</v>
      </c>
      <c r="C462" s="4">
        <v>0</v>
      </c>
      <c r="D462" s="69">
        <v>0</v>
      </c>
      <c r="E462" s="4">
        <v>0</v>
      </c>
      <c r="F462" s="69">
        <v>0</v>
      </c>
    </row>
    <row r="463" spans="1:6" ht="15.75" customHeight="1" x14ac:dyDescent="0.25">
      <c r="A463" s="4" t="s">
        <v>328</v>
      </c>
      <c r="B463" s="4">
        <v>52</v>
      </c>
      <c r="C463" s="4">
        <v>0</v>
      </c>
      <c r="D463" s="69">
        <v>0</v>
      </c>
      <c r="E463" s="4">
        <v>0</v>
      </c>
      <c r="F463" s="69">
        <v>0</v>
      </c>
    </row>
    <row r="464" spans="1:6" ht="15.75" customHeight="1" x14ac:dyDescent="0.25">
      <c r="A464" s="4" t="s">
        <v>328</v>
      </c>
      <c r="B464" s="4">
        <v>53</v>
      </c>
      <c r="C464" s="4">
        <v>0</v>
      </c>
      <c r="D464" s="69">
        <v>0</v>
      </c>
      <c r="E464" s="4">
        <v>0</v>
      </c>
      <c r="F464" s="69">
        <v>0</v>
      </c>
    </row>
    <row r="465" spans="1:6" ht="15.75" customHeight="1" x14ac:dyDescent="0.25">
      <c r="A465" s="4" t="s">
        <v>328</v>
      </c>
      <c r="B465" s="4">
        <v>54</v>
      </c>
      <c r="C465" s="4">
        <v>0</v>
      </c>
      <c r="D465" s="69">
        <v>0</v>
      </c>
      <c r="E465" s="4">
        <v>0</v>
      </c>
      <c r="F465" s="69">
        <v>0</v>
      </c>
    </row>
    <row r="466" spans="1:6" ht="15.75" customHeight="1" x14ac:dyDescent="0.25">
      <c r="A466" s="4" t="s">
        <v>328</v>
      </c>
      <c r="B466" s="4">
        <v>55</v>
      </c>
      <c r="C466" s="4">
        <v>0</v>
      </c>
      <c r="D466" s="69">
        <v>0</v>
      </c>
      <c r="E466" s="4">
        <v>0</v>
      </c>
      <c r="F466" s="69">
        <v>0</v>
      </c>
    </row>
    <row r="467" spans="1:6" ht="15.75" customHeight="1" x14ac:dyDescent="0.25">
      <c r="A467" s="4" t="s">
        <v>328</v>
      </c>
      <c r="B467" s="4">
        <v>56</v>
      </c>
      <c r="C467" s="4">
        <v>0</v>
      </c>
      <c r="D467" s="69">
        <v>0</v>
      </c>
      <c r="E467" s="4">
        <v>0</v>
      </c>
      <c r="F467" s="69">
        <v>0</v>
      </c>
    </row>
    <row r="468" spans="1:6" ht="15.75" customHeight="1" x14ac:dyDescent="0.25">
      <c r="A468" s="4" t="s">
        <v>328</v>
      </c>
      <c r="B468" s="4">
        <v>57</v>
      </c>
      <c r="C468" s="4">
        <v>0</v>
      </c>
      <c r="D468" s="69">
        <v>0</v>
      </c>
      <c r="E468" s="4">
        <v>0</v>
      </c>
      <c r="F468" s="69">
        <v>0</v>
      </c>
    </row>
    <row r="469" spans="1:6" ht="15.75" customHeight="1" x14ac:dyDescent="0.25">
      <c r="A469" s="4" t="s">
        <v>328</v>
      </c>
      <c r="B469" s="4">
        <v>58</v>
      </c>
      <c r="C469" s="4">
        <v>853.8499999999998</v>
      </c>
      <c r="D469" s="69">
        <v>2688773.65</v>
      </c>
      <c r="E469" s="4">
        <v>902</v>
      </c>
      <c r="F469" s="69">
        <v>2840398</v>
      </c>
    </row>
    <row r="470" spans="1:6" ht="15.75" customHeight="1" x14ac:dyDescent="0.25">
      <c r="A470" s="4" t="s">
        <v>328</v>
      </c>
      <c r="B470" s="4">
        <v>59</v>
      </c>
      <c r="C470" s="4">
        <v>0</v>
      </c>
      <c r="D470" s="69">
        <v>0</v>
      </c>
      <c r="E470" s="4">
        <v>0</v>
      </c>
      <c r="F470" s="69">
        <v>0</v>
      </c>
    </row>
    <row r="471" spans="1:6" ht="15.75" customHeight="1" x14ac:dyDescent="0.25">
      <c r="A471" s="4" t="s">
        <v>328</v>
      </c>
      <c r="B471" s="4">
        <v>60</v>
      </c>
      <c r="C471" s="4">
        <v>0</v>
      </c>
      <c r="D471" s="69">
        <v>0</v>
      </c>
      <c r="E471" s="4">
        <v>0</v>
      </c>
      <c r="F471" s="69">
        <v>0</v>
      </c>
    </row>
    <row r="472" spans="1:6" ht="15.75" customHeight="1" x14ac:dyDescent="0.25">
      <c r="A472" s="4" t="s">
        <v>328</v>
      </c>
      <c r="B472" s="4">
        <v>61</v>
      </c>
      <c r="C472" s="4">
        <v>210.84200000000004</v>
      </c>
      <c r="D472" s="69">
        <v>6978237.6740000015</v>
      </c>
      <c r="E472" s="4">
        <v>241</v>
      </c>
      <c r="F472" s="69">
        <v>7976377</v>
      </c>
    </row>
    <row r="473" spans="1:6" ht="15.75" customHeight="1" x14ac:dyDescent="0.25">
      <c r="A473" s="4" t="s">
        <v>328</v>
      </c>
      <c r="B473" s="4">
        <v>62</v>
      </c>
      <c r="C473" s="4">
        <v>0</v>
      </c>
      <c r="D473" s="69">
        <v>0</v>
      </c>
      <c r="E473" s="4">
        <v>0</v>
      </c>
      <c r="F473" s="69">
        <v>0</v>
      </c>
    </row>
    <row r="474" spans="1:6" ht="15.75" customHeight="1" x14ac:dyDescent="0.25">
      <c r="A474" s="4" t="s">
        <v>328</v>
      </c>
      <c r="B474" s="4">
        <v>63</v>
      </c>
      <c r="C474" s="4">
        <v>0</v>
      </c>
      <c r="D474" s="69">
        <v>0</v>
      </c>
      <c r="E474" s="4">
        <v>0</v>
      </c>
      <c r="F474" s="69">
        <v>0</v>
      </c>
    </row>
    <row r="475" spans="1:6" ht="15.75" customHeight="1" x14ac:dyDescent="0.25">
      <c r="A475" s="4" t="s">
        <v>328</v>
      </c>
      <c r="B475" s="4">
        <v>64</v>
      </c>
      <c r="C475" s="4">
        <v>0</v>
      </c>
      <c r="D475" s="69">
        <v>0</v>
      </c>
      <c r="E475" s="4">
        <v>0</v>
      </c>
      <c r="F475" s="69">
        <v>0</v>
      </c>
    </row>
    <row r="476" spans="1:6" ht="15.75" customHeight="1" x14ac:dyDescent="0.25">
      <c r="A476" s="4" t="s">
        <v>328</v>
      </c>
      <c r="B476" s="4">
        <v>65</v>
      </c>
      <c r="C476" s="4">
        <v>0</v>
      </c>
      <c r="D476" s="69">
        <v>0</v>
      </c>
      <c r="E476" s="4">
        <v>0</v>
      </c>
      <c r="F476" s="69">
        <v>0</v>
      </c>
    </row>
    <row r="477" spans="1:6" ht="15.75" customHeight="1" x14ac:dyDescent="0.25">
      <c r="A477" s="4" t="s">
        <v>328</v>
      </c>
      <c r="B477" s="4">
        <v>66</v>
      </c>
      <c r="C477" s="4">
        <v>0</v>
      </c>
      <c r="D477" s="69">
        <v>0</v>
      </c>
      <c r="E477" s="4">
        <v>0</v>
      </c>
      <c r="F477" s="69">
        <v>0</v>
      </c>
    </row>
    <row r="478" spans="1:6" ht="15.75" customHeight="1" x14ac:dyDescent="0.25">
      <c r="A478" s="4" t="s">
        <v>328</v>
      </c>
      <c r="B478" s="4">
        <v>67</v>
      </c>
      <c r="C478" s="4">
        <v>0</v>
      </c>
      <c r="D478" s="69">
        <v>0</v>
      </c>
      <c r="E478" s="4">
        <v>0</v>
      </c>
      <c r="F478" s="69">
        <v>0</v>
      </c>
    </row>
    <row r="479" spans="1:6" ht="15.75" customHeight="1" x14ac:dyDescent="0.25">
      <c r="A479" s="4" t="s">
        <v>328</v>
      </c>
      <c r="B479" s="4">
        <v>68</v>
      </c>
      <c r="C479" s="4">
        <v>0</v>
      </c>
      <c r="D479" s="69">
        <v>0</v>
      </c>
      <c r="E479" s="4">
        <v>0</v>
      </c>
      <c r="F479" s="69">
        <v>0</v>
      </c>
    </row>
    <row r="480" spans="1:6" ht="15.75" customHeight="1" x14ac:dyDescent="0.25">
      <c r="A480" s="4" t="s">
        <v>328</v>
      </c>
      <c r="B480" s="4">
        <v>69</v>
      </c>
      <c r="C480" s="4">
        <v>0</v>
      </c>
      <c r="D480" s="69">
        <v>0</v>
      </c>
      <c r="E480" s="4">
        <v>0</v>
      </c>
      <c r="F480" s="69">
        <v>0</v>
      </c>
    </row>
    <row r="481" spans="1:6" ht="15.75" customHeight="1" x14ac:dyDescent="0.25">
      <c r="A481" s="4" t="s">
        <v>328</v>
      </c>
      <c r="B481" s="4">
        <v>70</v>
      </c>
      <c r="C481" s="4">
        <v>0</v>
      </c>
      <c r="D481" s="69">
        <v>0</v>
      </c>
      <c r="E481" s="4">
        <v>0</v>
      </c>
      <c r="F481" s="69">
        <v>0</v>
      </c>
    </row>
    <row r="482" spans="1:6" ht="15.75" customHeight="1" x14ac:dyDescent="0.25">
      <c r="A482" s="4" t="s">
        <v>328</v>
      </c>
      <c r="B482" s="4">
        <v>71</v>
      </c>
      <c r="C482" s="4">
        <v>0</v>
      </c>
      <c r="D482" s="69">
        <v>0</v>
      </c>
      <c r="E482" s="4">
        <v>153</v>
      </c>
      <c r="F482" s="69">
        <v>973692</v>
      </c>
    </row>
    <row r="483" spans="1:6" ht="15.75" customHeight="1" x14ac:dyDescent="0.25">
      <c r="A483" s="4" t="s">
        <v>328</v>
      </c>
      <c r="B483" s="4">
        <v>72</v>
      </c>
      <c r="C483" s="4">
        <v>0</v>
      </c>
      <c r="D483" s="69">
        <v>0</v>
      </c>
      <c r="E483" s="4">
        <v>0</v>
      </c>
      <c r="F483" s="69">
        <v>0</v>
      </c>
    </row>
    <row r="484" spans="1:6" ht="15.75" customHeight="1" x14ac:dyDescent="0.25">
      <c r="A484" s="4" t="s">
        <v>328</v>
      </c>
      <c r="B484" s="4">
        <v>73</v>
      </c>
      <c r="C484" s="4">
        <v>117</v>
      </c>
      <c r="D484" s="69">
        <v>963612</v>
      </c>
      <c r="E484" s="4">
        <v>82</v>
      </c>
      <c r="F484" s="69">
        <v>675352</v>
      </c>
    </row>
    <row r="485" spans="1:6" ht="15.75" customHeight="1" x14ac:dyDescent="0.25">
      <c r="A485" s="4" t="s">
        <v>328</v>
      </c>
      <c r="B485" s="4">
        <v>74</v>
      </c>
      <c r="C485" s="4">
        <v>0</v>
      </c>
      <c r="D485" s="69">
        <v>0</v>
      </c>
      <c r="E485" s="4">
        <v>0</v>
      </c>
      <c r="F485" s="69">
        <v>0</v>
      </c>
    </row>
    <row r="486" spans="1:6" ht="15.75" customHeight="1" x14ac:dyDescent="0.25">
      <c r="A486" s="4" t="s">
        <v>328</v>
      </c>
      <c r="B486" s="4">
        <v>75</v>
      </c>
      <c r="C486" s="4">
        <v>1630</v>
      </c>
      <c r="D486" s="69">
        <v>9180160</v>
      </c>
      <c r="E486" s="4">
        <v>2785</v>
      </c>
      <c r="F486" s="69">
        <v>15685120</v>
      </c>
    </row>
    <row r="487" spans="1:6" ht="15.75" customHeight="1" x14ac:dyDescent="0.25">
      <c r="A487" s="4" t="s">
        <v>328</v>
      </c>
      <c r="B487" s="4">
        <v>76</v>
      </c>
      <c r="C487" s="4">
        <v>0</v>
      </c>
      <c r="D487" s="69">
        <v>0</v>
      </c>
      <c r="E487" s="4">
        <v>0</v>
      </c>
      <c r="F487" s="69">
        <v>0</v>
      </c>
    </row>
    <row r="488" spans="1:6" ht="15.75" customHeight="1" x14ac:dyDescent="0.25">
      <c r="A488" s="4" t="s">
        <v>328</v>
      </c>
      <c r="B488" s="4">
        <v>77</v>
      </c>
      <c r="C488" s="4">
        <v>0</v>
      </c>
      <c r="D488" s="69">
        <v>0</v>
      </c>
      <c r="E488" s="4">
        <v>183</v>
      </c>
      <c r="F488" s="69">
        <v>6352845</v>
      </c>
    </row>
    <row r="489" spans="1:6" ht="15.75" customHeight="1" x14ac:dyDescent="0.25">
      <c r="A489" s="4" t="s">
        <v>328</v>
      </c>
      <c r="B489" s="4">
        <v>78</v>
      </c>
      <c r="C489" s="4">
        <v>201</v>
      </c>
      <c r="D489" s="69">
        <v>9653226</v>
      </c>
      <c r="E489" s="4">
        <v>0</v>
      </c>
      <c r="F489" s="69">
        <v>0</v>
      </c>
    </row>
    <row r="490" spans="1:6" ht="15.75" customHeight="1" x14ac:dyDescent="0.25">
      <c r="A490" s="4" t="s">
        <v>328</v>
      </c>
      <c r="B490" s="4">
        <v>79</v>
      </c>
      <c r="C490" s="4">
        <v>0</v>
      </c>
      <c r="D490" s="69">
        <v>0</v>
      </c>
      <c r="E490" s="4">
        <v>0</v>
      </c>
      <c r="F490" s="69">
        <v>0</v>
      </c>
    </row>
    <row r="491" spans="1:6" ht="15.75" customHeight="1" x14ac:dyDescent="0.25">
      <c r="A491" s="4" t="s">
        <v>328</v>
      </c>
      <c r="B491" s="4">
        <v>80</v>
      </c>
      <c r="C491" s="4">
        <v>0</v>
      </c>
      <c r="D491" s="69">
        <v>0</v>
      </c>
      <c r="E491" s="4">
        <v>0</v>
      </c>
      <c r="F491" s="69">
        <v>0</v>
      </c>
    </row>
    <row r="492" spans="1:6" ht="15.75" customHeight="1" x14ac:dyDescent="0.25">
      <c r="A492" s="4" t="s">
        <v>328</v>
      </c>
      <c r="B492" s="4">
        <v>81</v>
      </c>
      <c r="C492" s="4">
        <v>0</v>
      </c>
      <c r="D492" s="69">
        <v>0</v>
      </c>
      <c r="E492" s="4">
        <v>0</v>
      </c>
      <c r="F492" s="69">
        <v>0</v>
      </c>
    </row>
    <row r="493" spans="1:6" ht="15.75" customHeight="1" x14ac:dyDescent="0.25">
      <c r="A493" s="4" t="s">
        <v>328</v>
      </c>
      <c r="B493" s="4">
        <v>82</v>
      </c>
      <c r="C493" s="4">
        <v>0</v>
      </c>
      <c r="D493" s="69">
        <v>0</v>
      </c>
      <c r="E493" s="4">
        <v>0</v>
      </c>
      <c r="F493" s="69">
        <v>0</v>
      </c>
    </row>
    <row r="494" spans="1:6" ht="15.75" customHeight="1" x14ac:dyDescent="0.25">
      <c r="A494" s="4" t="s">
        <v>328</v>
      </c>
      <c r="B494" s="4">
        <v>83</v>
      </c>
      <c r="C494" s="4">
        <v>0</v>
      </c>
      <c r="D494" s="69">
        <v>0</v>
      </c>
      <c r="E494" s="4">
        <v>0</v>
      </c>
      <c r="F494" s="69">
        <v>0</v>
      </c>
    </row>
    <row r="495" spans="1:6" ht="15.75" customHeight="1" x14ac:dyDescent="0.25">
      <c r="A495" s="4" t="s">
        <v>328</v>
      </c>
      <c r="B495" s="4">
        <v>84</v>
      </c>
      <c r="C495" s="4">
        <v>6</v>
      </c>
      <c r="D495" s="69">
        <v>265026</v>
      </c>
      <c r="E495" s="4">
        <v>6</v>
      </c>
      <c r="F495" s="69">
        <v>265026</v>
      </c>
    </row>
    <row r="496" spans="1:6" ht="15.75" customHeight="1" x14ac:dyDescent="0.25">
      <c r="A496" s="4" t="s">
        <v>328</v>
      </c>
      <c r="B496" s="4">
        <v>85</v>
      </c>
      <c r="C496" s="4">
        <v>0</v>
      </c>
      <c r="D496" s="69">
        <v>0</v>
      </c>
      <c r="E496" s="4">
        <v>0</v>
      </c>
      <c r="F496" s="69">
        <v>0</v>
      </c>
    </row>
    <row r="497" spans="1:6" ht="15.75" customHeight="1" x14ac:dyDescent="0.25">
      <c r="A497" s="4" t="s">
        <v>328</v>
      </c>
      <c r="B497" s="4">
        <v>86</v>
      </c>
      <c r="C497" s="4">
        <v>0</v>
      </c>
      <c r="D497" s="69">
        <v>0</v>
      </c>
      <c r="E497" s="4">
        <v>0</v>
      </c>
      <c r="F497" s="69">
        <v>0</v>
      </c>
    </row>
    <row r="498" spans="1:6" ht="15.75" customHeight="1" x14ac:dyDescent="0.25">
      <c r="A498" s="4" t="s">
        <v>328</v>
      </c>
      <c r="B498" s="4">
        <v>87</v>
      </c>
      <c r="C498" s="4">
        <v>64.853999999999999</v>
      </c>
      <c r="D498" s="69">
        <v>9575822.8080000002</v>
      </c>
      <c r="E498" s="4">
        <v>14</v>
      </c>
      <c r="F498" s="69">
        <v>2067128</v>
      </c>
    </row>
    <row r="499" spans="1:6" ht="15.75" customHeight="1" x14ac:dyDescent="0.25">
      <c r="A499" s="4" t="s">
        <v>328</v>
      </c>
      <c r="B499" s="4">
        <v>88</v>
      </c>
      <c r="C499" s="4">
        <v>0</v>
      </c>
      <c r="D499" s="69">
        <v>0</v>
      </c>
      <c r="E499" s="4">
        <v>0</v>
      </c>
      <c r="F499" s="69">
        <v>0</v>
      </c>
    </row>
    <row r="500" spans="1:6" ht="15.75" customHeight="1" x14ac:dyDescent="0.25">
      <c r="A500" s="4" t="s">
        <v>328</v>
      </c>
      <c r="B500" s="4">
        <v>89</v>
      </c>
      <c r="C500" s="4">
        <v>0</v>
      </c>
      <c r="D500" s="69">
        <v>0</v>
      </c>
      <c r="E500" s="4">
        <v>0</v>
      </c>
      <c r="F500" s="69">
        <v>0</v>
      </c>
    </row>
    <row r="501" spans="1:6" ht="15.75" customHeight="1" x14ac:dyDescent="0.25">
      <c r="A501" s="4" t="s">
        <v>328</v>
      </c>
      <c r="B501" s="4">
        <v>90</v>
      </c>
      <c r="C501" s="4">
        <v>0</v>
      </c>
      <c r="D501" s="69">
        <v>0</v>
      </c>
      <c r="E501" s="4">
        <v>0</v>
      </c>
      <c r="F501" s="69">
        <v>0</v>
      </c>
    </row>
    <row r="502" spans="1:6" ht="15.75" customHeight="1" x14ac:dyDescent="0.25">
      <c r="A502" s="4" t="s">
        <v>328</v>
      </c>
      <c r="B502" s="4">
        <v>91</v>
      </c>
      <c r="C502" s="4">
        <v>0</v>
      </c>
      <c r="D502" s="69">
        <v>0</v>
      </c>
      <c r="E502" s="4">
        <v>0</v>
      </c>
      <c r="F502" s="69">
        <v>0</v>
      </c>
    </row>
    <row r="503" spans="1:6" ht="15.75" customHeight="1" x14ac:dyDescent="0.25">
      <c r="A503" s="4" t="s">
        <v>328</v>
      </c>
      <c r="B503" s="4">
        <v>92</v>
      </c>
      <c r="C503" s="4">
        <v>0</v>
      </c>
      <c r="D503" s="69">
        <v>0</v>
      </c>
      <c r="E503" s="4">
        <v>0</v>
      </c>
      <c r="F503" s="69">
        <v>0</v>
      </c>
    </row>
    <row r="504" spans="1:6" ht="15.75" customHeight="1" x14ac:dyDescent="0.25">
      <c r="A504" s="4" t="s">
        <v>328</v>
      </c>
      <c r="B504" s="4">
        <v>93</v>
      </c>
      <c r="C504" s="4">
        <v>0</v>
      </c>
      <c r="D504" s="69">
        <v>0</v>
      </c>
      <c r="E504" s="4">
        <v>0</v>
      </c>
      <c r="F504" s="69">
        <v>0</v>
      </c>
    </row>
    <row r="505" spans="1:6" ht="15.75" customHeight="1" x14ac:dyDescent="0.25">
      <c r="A505" s="4" t="s">
        <v>328</v>
      </c>
      <c r="B505" s="4">
        <v>94</v>
      </c>
      <c r="C505" s="4">
        <v>0</v>
      </c>
      <c r="D505" s="69">
        <v>0</v>
      </c>
      <c r="E505" s="4">
        <v>0</v>
      </c>
      <c r="F505" s="69">
        <v>0</v>
      </c>
    </row>
    <row r="506" spans="1:6" ht="15.75" customHeight="1" x14ac:dyDescent="0.25">
      <c r="A506" s="4" t="s">
        <v>329</v>
      </c>
      <c r="B506" s="4">
        <v>32</v>
      </c>
      <c r="C506" s="4"/>
      <c r="D506" s="69">
        <v>0</v>
      </c>
      <c r="E506" s="4">
        <v>0</v>
      </c>
      <c r="F506" s="69">
        <v>0</v>
      </c>
    </row>
    <row r="507" spans="1:6" ht="15.75" customHeight="1" x14ac:dyDescent="0.25">
      <c r="A507" s="4" t="s">
        <v>329</v>
      </c>
      <c r="B507" s="4">
        <v>33</v>
      </c>
      <c r="C507" s="4"/>
      <c r="D507" s="69">
        <v>0</v>
      </c>
      <c r="E507" s="4">
        <v>0</v>
      </c>
      <c r="F507" s="69">
        <v>0</v>
      </c>
    </row>
    <row r="508" spans="1:6" ht="15.75" customHeight="1" x14ac:dyDescent="0.25">
      <c r="A508" s="4" t="s">
        <v>329</v>
      </c>
      <c r="B508" s="4">
        <v>34</v>
      </c>
      <c r="C508" s="4"/>
      <c r="D508" s="69">
        <v>0</v>
      </c>
      <c r="E508" s="4">
        <v>0</v>
      </c>
      <c r="F508" s="69">
        <v>0</v>
      </c>
    </row>
    <row r="509" spans="1:6" ht="15.75" customHeight="1" x14ac:dyDescent="0.25">
      <c r="A509" s="4" t="s">
        <v>329</v>
      </c>
      <c r="B509" s="4">
        <v>35</v>
      </c>
      <c r="C509" s="4"/>
      <c r="D509" s="69">
        <v>0</v>
      </c>
      <c r="E509" s="4">
        <v>0</v>
      </c>
      <c r="F509" s="69">
        <v>0</v>
      </c>
    </row>
    <row r="510" spans="1:6" ht="15.75" customHeight="1" x14ac:dyDescent="0.25">
      <c r="A510" s="4" t="s">
        <v>329</v>
      </c>
      <c r="B510" s="4">
        <v>36</v>
      </c>
      <c r="C510" s="4">
        <v>120</v>
      </c>
      <c r="D510" s="69">
        <v>1244880</v>
      </c>
      <c r="E510" s="4">
        <v>163</v>
      </c>
      <c r="F510" s="69">
        <v>1690962</v>
      </c>
    </row>
    <row r="511" spans="1:6" ht="15.75" customHeight="1" x14ac:dyDescent="0.25">
      <c r="A511" s="4" t="s">
        <v>329</v>
      </c>
      <c r="B511" s="4">
        <v>37</v>
      </c>
      <c r="C511" s="4"/>
      <c r="D511" s="69">
        <v>0</v>
      </c>
      <c r="E511" s="4">
        <v>0</v>
      </c>
      <c r="F511" s="69">
        <v>0</v>
      </c>
    </row>
    <row r="512" spans="1:6" ht="15.75" customHeight="1" x14ac:dyDescent="0.25">
      <c r="A512" s="4" t="s">
        <v>329</v>
      </c>
      <c r="B512" s="4">
        <v>38</v>
      </c>
      <c r="C512" s="4"/>
      <c r="D512" s="69">
        <v>0</v>
      </c>
      <c r="E512" s="4">
        <v>0</v>
      </c>
      <c r="F512" s="69">
        <v>0</v>
      </c>
    </row>
    <row r="513" spans="1:6" ht="15.75" customHeight="1" x14ac:dyDescent="0.25">
      <c r="A513" s="4" t="s">
        <v>329</v>
      </c>
      <c r="B513" s="4">
        <v>39</v>
      </c>
      <c r="C513" s="4">
        <v>850</v>
      </c>
      <c r="D513" s="69">
        <v>951150</v>
      </c>
      <c r="E513" s="4">
        <v>822</v>
      </c>
      <c r="F513" s="69">
        <v>919818</v>
      </c>
    </row>
    <row r="514" spans="1:6" ht="15.75" customHeight="1" x14ac:dyDescent="0.25">
      <c r="A514" s="4" t="s">
        <v>329</v>
      </c>
      <c r="B514" s="4">
        <v>40</v>
      </c>
      <c r="C514" s="4"/>
      <c r="D514" s="69">
        <v>0</v>
      </c>
      <c r="E514" s="4">
        <v>0</v>
      </c>
      <c r="F514" s="69">
        <v>0</v>
      </c>
    </row>
    <row r="515" spans="1:6" ht="15.75" customHeight="1" x14ac:dyDescent="0.25">
      <c r="A515" s="4" t="s">
        <v>329</v>
      </c>
      <c r="B515" s="4">
        <v>41</v>
      </c>
      <c r="C515" s="4"/>
      <c r="D515" s="69">
        <v>0</v>
      </c>
      <c r="E515" s="4">
        <v>0</v>
      </c>
      <c r="F515" s="69">
        <v>0</v>
      </c>
    </row>
    <row r="516" spans="1:6" ht="15.75" customHeight="1" x14ac:dyDescent="0.25">
      <c r="A516" s="4" t="s">
        <v>329</v>
      </c>
      <c r="B516" s="4">
        <v>42</v>
      </c>
      <c r="C516" s="4"/>
      <c r="D516" s="69">
        <v>0</v>
      </c>
      <c r="E516" s="4">
        <v>0</v>
      </c>
      <c r="F516" s="69">
        <v>0</v>
      </c>
    </row>
    <row r="517" spans="1:6" ht="15.75" customHeight="1" x14ac:dyDescent="0.25">
      <c r="A517" s="4" t="s">
        <v>329</v>
      </c>
      <c r="B517" s="4">
        <v>43</v>
      </c>
      <c r="C517" s="4"/>
      <c r="D517" s="69">
        <v>0</v>
      </c>
      <c r="E517" s="4">
        <v>0</v>
      </c>
      <c r="F517" s="69">
        <v>0</v>
      </c>
    </row>
    <row r="518" spans="1:6" ht="15.75" customHeight="1" x14ac:dyDescent="0.25">
      <c r="A518" s="4" t="s">
        <v>329</v>
      </c>
      <c r="B518" s="4">
        <v>44</v>
      </c>
      <c r="C518" s="4"/>
      <c r="D518" s="69">
        <v>0</v>
      </c>
      <c r="E518" s="4">
        <v>0</v>
      </c>
      <c r="F518" s="69">
        <v>0</v>
      </c>
    </row>
    <row r="519" spans="1:6" ht="15.75" customHeight="1" x14ac:dyDescent="0.25">
      <c r="A519" s="4" t="s">
        <v>329</v>
      </c>
      <c r="B519" s="4">
        <v>45</v>
      </c>
      <c r="C519" s="4"/>
      <c r="D519" s="69">
        <v>0</v>
      </c>
      <c r="E519" s="4">
        <v>0</v>
      </c>
      <c r="F519" s="69">
        <v>0</v>
      </c>
    </row>
    <row r="520" spans="1:6" ht="15.75" customHeight="1" x14ac:dyDescent="0.25">
      <c r="A520" s="4" t="s">
        <v>329</v>
      </c>
      <c r="B520" s="4">
        <v>46</v>
      </c>
      <c r="C520" s="4"/>
      <c r="D520" s="69">
        <v>0</v>
      </c>
      <c r="E520" s="4">
        <v>0</v>
      </c>
      <c r="F520" s="69">
        <v>0</v>
      </c>
    </row>
    <row r="521" spans="1:6" ht="15.75" customHeight="1" x14ac:dyDescent="0.25">
      <c r="A521" s="4" t="s">
        <v>329</v>
      </c>
      <c r="B521" s="4">
        <v>47</v>
      </c>
      <c r="C521" s="4"/>
      <c r="D521" s="69">
        <v>0</v>
      </c>
      <c r="E521" s="4">
        <v>0</v>
      </c>
      <c r="F521" s="69">
        <v>0</v>
      </c>
    </row>
    <row r="522" spans="1:6" ht="15.75" customHeight="1" x14ac:dyDescent="0.25">
      <c r="A522" s="4" t="s">
        <v>329</v>
      </c>
      <c r="B522" s="4">
        <v>48</v>
      </c>
      <c r="C522" s="4"/>
      <c r="D522" s="69">
        <v>0</v>
      </c>
      <c r="E522" s="4">
        <v>0</v>
      </c>
      <c r="F522" s="69">
        <v>0</v>
      </c>
    </row>
    <row r="523" spans="1:6" ht="15.75" customHeight="1" x14ac:dyDescent="0.25">
      <c r="A523" s="4" t="s">
        <v>329</v>
      </c>
      <c r="B523" s="4">
        <v>49</v>
      </c>
      <c r="C523" s="4"/>
      <c r="D523" s="69">
        <v>0</v>
      </c>
      <c r="E523" s="4">
        <v>0</v>
      </c>
      <c r="F523" s="69">
        <v>0</v>
      </c>
    </row>
    <row r="524" spans="1:6" ht="15.75" customHeight="1" x14ac:dyDescent="0.25">
      <c r="A524" s="4" t="s">
        <v>329</v>
      </c>
      <c r="B524" s="4">
        <v>50</v>
      </c>
      <c r="C524" s="4"/>
      <c r="D524" s="69">
        <v>0</v>
      </c>
      <c r="E524" s="4">
        <v>0</v>
      </c>
      <c r="F524" s="69">
        <v>0</v>
      </c>
    </row>
    <row r="525" spans="1:6" ht="15.75" customHeight="1" x14ac:dyDescent="0.25">
      <c r="A525" s="4" t="s">
        <v>329</v>
      </c>
      <c r="B525" s="4">
        <v>51</v>
      </c>
      <c r="C525" s="4"/>
      <c r="D525" s="69">
        <v>0</v>
      </c>
      <c r="E525" s="4">
        <v>0</v>
      </c>
      <c r="F525" s="69">
        <v>0</v>
      </c>
    </row>
    <row r="526" spans="1:6" ht="15.75" customHeight="1" x14ac:dyDescent="0.25">
      <c r="A526" s="4" t="s">
        <v>329</v>
      </c>
      <c r="B526" s="4">
        <v>52</v>
      </c>
      <c r="C526" s="4"/>
      <c r="D526" s="69">
        <v>0</v>
      </c>
      <c r="E526" s="4">
        <v>0</v>
      </c>
      <c r="F526" s="69">
        <v>0</v>
      </c>
    </row>
    <row r="527" spans="1:6" ht="15.75" customHeight="1" x14ac:dyDescent="0.25">
      <c r="A527" s="4" t="s">
        <v>329</v>
      </c>
      <c r="B527" s="4">
        <v>53</v>
      </c>
      <c r="C527" s="4"/>
      <c r="D527" s="69">
        <v>0</v>
      </c>
      <c r="E527" s="4">
        <v>0</v>
      </c>
      <c r="F527" s="69">
        <v>0</v>
      </c>
    </row>
    <row r="528" spans="1:6" ht="15.75" customHeight="1" x14ac:dyDescent="0.25">
      <c r="A528" s="4" t="s">
        <v>329</v>
      </c>
      <c r="B528" s="4">
        <v>54</v>
      </c>
      <c r="C528" s="4"/>
      <c r="D528" s="69">
        <v>0</v>
      </c>
      <c r="E528" s="4">
        <v>0</v>
      </c>
      <c r="F528" s="69">
        <v>0</v>
      </c>
    </row>
    <row r="529" spans="1:6" ht="15.75" customHeight="1" x14ac:dyDescent="0.25">
      <c r="A529" s="4" t="s">
        <v>329</v>
      </c>
      <c r="B529" s="4">
        <v>55</v>
      </c>
      <c r="C529" s="4"/>
      <c r="D529" s="69">
        <v>0</v>
      </c>
      <c r="E529" s="4">
        <v>0</v>
      </c>
      <c r="F529" s="69">
        <v>0</v>
      </c>
    </row>
    <row r="530" spans="1:6" ht="15.75" customHeight="1" x14ac:dyDescent="0.25">
      <c r="A530" s="4" t="s">
        <v>329</v>
      </c>
      <c r="B530" s="4">
        <v>56</v>
      </c>
      <c r="C530" s="4"/>
      <c r="D530" s="69">
        <v>0</v>
      </c>
      <c r="E530" s="4">
        <v>0</v>
      </c>
      <c r="F530" s="69">
        <v>0</v>
      </c>
    </row>
    <row r="531" spans="1:6" ht="15.75" customHeight="1" x14ac:dyDescent="0.25">
      <c r="A531" s="4" t="s">
        <v>329</v>
      </c>
      <c r="B531" s="4">
        <v>57</v>
      </c>
      <c r="C531" s="4"/>
      <c r="D531" s="69">
        <v>0</v>
      </c>
      <c r="E531" s="4">
        <v>0</v>
      </c>
      <c r="F531" s="69">
        <v>0</v>
      </c>
    </row>
    <row r="532" spans="1:6" ht="15.75" customHeight="1" x14ac:dyDescent="0.25">
      <c r="A532" s="4" t="s">
        <v>329</v>
      </c>
      <c r="B532" s="4">
        <v>58</v>
      </c>
      <c r="C532" s="4">
        <v>807</v>
      </c>
      <c r="D532" s="69">
        <v>2541243</v>
      </c>
      <c r="E532" s="4">
        <v>807</v>
      </c>
      <c r="F532" s="69">
        <v>2541243</v>
      </c>
    </row>
    <row r="533" spans="1:6" ht="15.75" customHeight="1" x14ac:dyDescent="0.25">
      <c r="A533" s="4" t="s">
        <v>329</v>
      </c>
      <c r="B533" s="4">
        <v>59</v>
      </c>
      <c r="C533" s="4">
        <v>15</v>
      </c>
      <c r="D533" s="69">
        <v>56400</v>
      </c>
      <c r="E533" s="4">
        <v>15</v>
      </c>
      <c r="F533" s="69">
        <v>56400</v>
      </c>
    </row>
    <row r="534" spans="1:6" ht="15.75" customHeight="1" x14ac:dyDescent="0.25">
      <c r="A534" s="4" t="s">
        <v>329</v>
      </c>
      <c r="B534" s="4">
        <v>60</v>
      </c>
      <c r="C534" s="4"/>
      <c r="D534" s="69">
        <v>0</v>
      </c>
      <c r="E534" s="4">
        <v>0</v>
      </c>
      <c r="F534" s="69">
        <v>0</v>
      </c>
    </row>
    <row r="535" spans="1:6" ht="15.75" customHeight="1" x14ac:dyDescent="0.25">
      <c r="A535" s="4" t="s">
        <v>329</v>
      </c>
      <c r="B535" s="4">
        <v>61</v>
      </c>
      <c r="C535" s="4">
        <v>160</v>
      </c>
      <c r="D535" s="69">
        <v>5295520</v>
      </c>
      <c r="E535" s="4">
        <v>147</v>
      </c>
      <c r="F535" s="69">
        <v>4865259</v>
      </c>
    </row>
    <row r="536" spans="1:6" ht="15.75" customHeight="1" x14ac:dyDescent="0.25">
      <c r="A536" s="4" t="s">
        <v>329</v>
      </c>
      <c r="B536" s="4">
        <v>62</v>
      </c>
      <c r="C536" s="4"/>
      <c r="D536" s="69">
        <v>0</v>
      </c>
      <c r="E536" s="4">
        <v>0</v>
      </c>
      <c r="F536" s="69">
        <v>0</v>
      </c>
    </row>
    <row r="537" spans="1:6" ht="15.75" customHeight="1" x14ac:dyDescent="0.25">
      <c r="A537" s="4" t="s">
        <v>329</v>
      </c>
      <c r="B537" s="4">
        <v>63</v>
      </c>
      <c r="C537" s="4"/>
      <c r="D537" s="69">
        <v>0</v>
      </c>
      <c r="E537" s="4">
        <v>0</v>
      </c>
      <c r="F537" s="69">
        <v>0</v>
      </c>
    </row>
    <row r="538" spans="1:6" ht="15.75" customHeight="1" x14ac:dyDescent="0.25">
      <c r="A538" s="4" t="s">
        <v>329</v>
      </c>
      <c r="B538" s="4">
        <v>64</v>
      </c>
      <c r="C538" s="4"/>
      <c r="D538" s="69">
        <v>0</v>
      </c>
      <c r="E538" s="4">
        <v>0</v>
      </c>
      <c r="F538" s="69">
        <v>0</v>
      </c>
    </row>
    <row r="539" spans="1:6" ht="15.75" customHeight="1" x14ac:dyDescent="0.25">
      <c r="A539" s="4" t="s">
        <v>329</v>
      </c>
      <c r="B539" s="4">
        <v>65</v>
      </c>
      <c r="C539" s="4"/>
      <c r="D539" s="69">
        <v>0</v>
      </c>
      <c r="E539" s="4">
        <v>0</v>
      </c>
      <c r="F539" s="69">
        <v>0</v>
      </c>
    </row>
    <row r="540" spans="1:6" ht="15.75" customHeight="1" x14ac:dyDescent="0.25">
      <c r="A540" s="4" t="s">
        <v>329</v>
      </c>
      <c r="B540" s="4">
        <v>66</v>
      </c>
      <c r="C540" s="4"/>
      <c r="D540" s="69">
        <v>0</v>
      </c>
      <c r="E540" s="4">
        <v>0</v>
      </c>
      <c r="F540" s="69">
        <v>0</v>
      </c>
    </row>
    <row r="541" spans="1:6" ht="15.75" customHeight="1" x14ac:dyDescent="0.25">
      <c r="A541" s="4" t="s">
        <v>329</v>
      </c>
      <c r="B541" s="4">
        <v>67</v>
      </c>
      <c r="C541" s="4"/>
      <c r="D541" s="69">
        <v>0</v>
      </c>
      <c r="E541" s="4">
        <v>0</v>
      </c>
      <c r="F541" s="69">
        <v>0</v>
      </c>
    </row>
    <row r="542" spans="1:6" ht="15.75" customHeight="1" x14ac:dyDescent="0.25">
      <c r="A542" s="4" t="s">
        <v>329</v>
      </c>
      <c r="B542" s="4">
        <v>68</v>
      </c>
      <c r="C542" s="4"/>
      <c r="D542" s="69">
        <v>0</v>
      </c>
      <c r="E542" s="4">
        <v>0</v>
      </c>
      <c r="F542" s="69">
        <v>0</v>
      </c>
    </row>
    <row r="543" spans="1:6" ht="15.75" customHeight="1" x14ac:dyDescent="0.25">
      <c r="A543" s="4" t="s">
        <v>329</v>
      </c>
      <c r="B543" s="4">
        <v>69</v>
      </c>
      <c r="C543" s="4"/>
      <c r="D543" s="69">
        <v>0</v>
      </c>
      <c r="E543" s="4">
        <v>0</v>
      </c>
      <c r="F543" s="69">
        <v>0</v>
      </c>
    </row>
    <row r="544" spans="1:6" ht="15.75" customHeight="1" x14ac:dyDescent="0.25">
      <c r="A544" s="4" t="s">
        <v>329</v>
      </c>
      <c r="B544" s="4">
        <v>70</v>
      </c>
      <c r="C544" s="4"/>
      <c r="D544" s="69">
        <v>0</v>
      </c>
      <c r="E544" s="4">
        <v>0</v>
      </c>
      <c r="F544" s="69">
        <v>0</v>
      </c>
    </row>
    <row r="545" spans="1:6" ht="15.75" customHeight="1" x14ac:dyDescent="0.25">
      <c r="A545" s="4" t="s">
        <v>329</v>
      </c>
      <c r="B545" s="4">
        <v>71</v>
      </c>
      <c r="C545" s="4">
        <v>35</v>
      </c>
      <c r="D545" s="69">
        <v>222740</v>
      </c>
      <c r="E545" s="4">
        <v>15</v>
      </c>
      <c r="F545" s="69">
        <v>95460</v>
      </c>
    </row>
    <row r="546" spans="1:6" ht="15.75" customHeight="1" x14ac:dyDescent="0.25">
      <c r="A546" s="4" t="s">
        <v>329</v>
      </c>
      <c r="B546" s="4">
        <v>72</v>
      </c>
      <c r="C546" s="4"/>
      <c r="D546" s="69">
        <v>0</v>
      </c>
      <c r="E546" s="4">
        <v>0</v>
      </c>
      <c r="F546" s="69">
        <v>0</v>
      </c>
    </row>
    <row r="547" spans="1:6" ht="15.75" customHeight="1" x14ac:dyDescent="0.25">
      <c r="A547" s="4" t="s">
        <v>329</v>
      </c>
      <c r="B547" s="4">
        <v>73</v>
      </c>
      <c r="C547" s="4"/>
      <c r="D547" s="69">
        <v>0</v>
      </c>
      <c r="E547" s="4">
        <v>0</v>
      </c>
      <c r="F547" s="69">
        <v>0</v>
      </c>
    </row>
    <row r="548" spans="1:6" ht="15.75" customHeight="1" x14ac:dyDescent="0.25">
      <c r="A548" s="4" t="s">
        <v>329</v>
      </c>
      <c r="B548" s="4">
        <v>74</v>
      </c>
      <c r="C548" s="4"/>
      <c r="D548" s="69">
        <v>0</v>
      </c>
      <c r="E548" s="4">
        <v>0</v>
      </c>
      <c r="F548" s="69">
        <v>0</v>
      </c>
    </row>
    <row r="549" spans="1:6" ht="15.75" customHeight="1" x14ac:dyDescent="0.25">
      <c r="A549" s="4" t="s">
        <v>329</v>
      </c>
      <c r="B549" s="4">
        <v>75</v>
      </c>
      <c r="C549" s="4">
        <v>340</v>
      </c>
      <c r="D549" s="69">
        <v>1914880</v>
      </c>
      <c r="E549" s="4">
        <v>332</v>
      </c>
      <c r="F549" s="69">
        <v>1869824</v>
      </c>
    </row>
    <row r="550" spans="1:6" ht="15.75" customHeight="1" x14ac:dyDescent="0.25">
      <c r="A550" s="4" t="s">
        <v>329</v>
      </c>
      <c r="B550" s="4">
        <v>76</v>
      </c>
      <c r="C550" s="4"/>
      <c r="D550" s="69">
        <v>0</v>
      </c>
      <c r="E550" s="4">
        <v>0</v>
      </c>
      <c r="F550" s="69">
        <v>0</v>
      </c>
    </row>
    <row r="551" spans="1:6" ht="15.75" customHeight="1" x14ac:dyDescent="0.25">
      <c r="A551" s="4" t="s">
        <v>329</v>
      </c>
      <c r="B551" s="4">
        <v>77</v>
      </c>
      <c r="C551" s="4">
        <v>518</v>
      </c>
      <c r="D551" s="69">
        <v>17982370</v>
      </c>
      <c r="E551" s="4">
        <v>265</v>
      </c>
      <c r="F551" s="69">
        <v>9199475</v>
      </c>
    </row>
    <row r="552" spans="1:6" ht="15.75" customHeight="1" x14ac:dyDescent="0.25">
      <c r="A552" s="4" t="s">
        <v>329</v>
      </c>
      <c r="B552" s="4">
        <v>78</v>
      </c>
      <c r="C552" s="4"/>
      <c r="D552" s="69">
        <v>0</v>
      </c>
      <c r="E552" s="4">
        <v>0</v>
      </c>
      <c r="F552" s="69">
        <v>0</v>
      </c>
    </row>
    <row r="553" spans="1:6" ht="15.75" customHeight="1" x14ac:dyDescent="0.25">
      <c r="A553" s="4" t="s">
        <v>329</v>
      </c>
      <c r="B553" s="4">
        <v>79</v>
      </c>
      <c r="C553" s="4"/>
      <c r="D553" s="69">
        <v>0</v>
      </c>
      <c r="E553" s="4">
        <v>0</v>
      </c>
      <c r="F553" s="69">
        <v>0</v>
      </c>
    </row>
    <row r="554" spans="1:6" ht="15.75" customHeight="1" x14ac:dyDescent="0.25">
      <c r="A554" s="4" t="s">
        <v>329</v>
      </c>
      <c r="B554" s="4">
        <v>80</v>
      </c>
      <c r="C554" s="4"/>
      <c r="D554" s="69">
        <v>0</v>
      </c>
      <c r="E554" s="4">
        <v>0</v>
      </c>
      <c r="F554" s="69">
        <v>0</v>
      </c>
    </row>
    <row r="555" spans="1:6" ht="15.75" customHeight="1" x14ac:dyDescent="0.25">
      <c r="A555" s="4" t="s">
        <v>329</v>
      </c>
      <c r="B555" s="4">
        <v>81</v>
      </c>
      <c r="C555" s="4"/>
      <c r="D555" s="69">
        <v>0</v>
      </c>
      <c r="E555" s="4">
        <v>0</v>
      </c>
      <c r="F555" s="69">
        <v>0</v>
      </c>
    </row>
    <row r="556" spans="1:6" ht="15.75" customHeight="1" x14ac:dyDescent="0.25">
      <c r="A556" s="4" t="s">
        <v>329</v>
      </c>
      <c r="B556" s="4">
        <v>82</v>
      </c>
      <c r="C556" s="4"/>
      <c r="D556" s="69">
        <v>0</v>
      </c>
      <c r="E556" s="4">
        <v>0</v>
      </c>
      <c r="F556" s="69">
        <v>0</v>
      </c>
    </row>
    <row r="557" spans="1:6" ht="15.75" customHeight="1" x14ac:dyDescent="0.25">
      <c r="A557" s="4" t="s">
        <v>329</v>
      </c>
      <c r="B557" s="4">
        <v>83</v>
      </c>
      <c r="C557" s="4"/>
      <c r="D557" s="69">
        <v>0</v>
      </c>
      <c r="E557" s="4">
        <v>0</v>
      </c>
      <c r="F557" s="69">
        <v>0</v>
      </c>
    </row>
    <row r="558" spans="1:6" ht="15.75" customHeight="1" x14ac:dyDescent="0.25">
      <c r="A558" s="4" t="s">
        <v>329</v>
      </c>
      <c r="B558" s="4">
        <v>84</v>
      </c>
      <c r="C558" s="4"/>
      <c r="D558" s="69">
        <v>0</v>
      </c>
      <c r="E558" s="4">
        <v>0</v>
      </c>
      <c r="F558" s="69">
        <v>0</v>
      </c>
    </row>
    <row r="559" spans="1:6" ht="15.75" customHeight="1" x14ac:dyDescent="0.25">
      <c r="A559" s="4" t="s">
        <v>329</v>
      </c>
      <c r="B559" s="4">
        <v>85</v>
      </c>
      <c r="C559" s="4"/>
      <c r="D559" s="69">
        <v>0</v>
      </c>
      <c r="E559" s="4">
        <v>0</v>
      </c>
      <c r="F559" s="69">
        <v>0</v>
      </c>
    </row>
    <row r="560" spans="1:6" ht="15.75" customHeight="1" x14ac:dyDescent="0.25">
      <c r="A560" s="4" t="s">
        <v>329</v>
      </c>
      <c r="B560" s="4">
        <v>86</v>
      </c>
      <c r="C560" s="4"/>
      <c r="D560" s="69">
        <v>0</v>
      </c>
      <c r="E560" s="4">
        <v>0</v>
      </c>
      <c r="F560" s="69">
        <v>0</v>
      </c>
    </row>
    <row r="561" spans="1:6" ht="15.75" customHeight="1" x14ac:dyDescent="0.25">
      <c r="A561" s="4" t="s">
        <v>329</v>
      </c>
      <c r="B561" s="4">
        <v>87</v>
      </c>
      <c r="C561" s="4"/>
      <c r="D561" s="69">
        <v>0</v>
      </c>
      <c r="E561" s="4">
        <v>0</v>
      </c>
      <c r="F561" s="69">
        <v>0</v>
      </c>
    </row>
    <row r="562" spans="1:6" ht="15.75" customHeight="1" x14ac:dyDescent="0.25">
      <c r="A562" s="4" t="s">
        <v>329</v>
      </c>
      <c r="B562" s="4">
        <v>88</v>
      </c>
      <c r="C562" s="4"/>
      <c r="D562" s="69">
        <v>0</v>
      </c>
      <c r="E562" s="4">
        <v>0</v>
      </c>
      <c r="F562" s="69">
        <v>0</v>
      </c>
    </row>
    <row r="563" spans="1:6" ht="15.75" customHeight="1" x14ac:dyDescent="0.25">
      <c r="A563" s="4" t="s">
        <v>329</v>
      </c>
      <c r="B563" s="4">
        <v>89</v>
      </c>
      <c r="C563" s="4"/>
      <c r="D563" s="69">
        <v>0</v>
      </c>
      <c r="E563" s="4">
        <v>0</v>
      </c>
      <c r="F563" s="69">
        <v>0</v>
      </c>
    </row>
    <row r="564" spans="1:6" ht="15.75" customHeight="1" x14ac:dyDescent="0.25">
      <c r="A564" s="4" t="s">
        <v>329</v>
      </c>
      <c r="B564" s="4">
        <v>90</v>
      </c>
      <c r="C564" s="4"/>
      <c r="D564" s="69">
        <v>0</v>
      </c>
      <c r="E564" s="4">
        <v>0</v>
      </c>
      <c r="F564" s="69">
        <v>0</v>
      </c>
    </row>
    <row r="565" spans="1:6" ht="15.75" customHeight="1" x14ac:dyDescent="0.25">
      <c r="A565" s="4" t="s">
        <v>329</v>
      </c>
      <c r="B565" s="4">
        <v>91</v>
      </c>
      <c r="C565" s="4"/>
      <c r="D565" s="69">
        <v>0</v>
      </c>
      <c r="E565" s="4">
        <v>0</v>
      </c>
      <c r="F565" s="69">
        <v>0</v>
      </c>
    </row>
    <row r="566" spans="1:6" ht="15.75" customHeight="1" x14ac:dyDescent="0.25">
      <c r="A566" s="4" t="s">
        <v>329</v>
      </c>
      <c r="B566" s="4">
        <v>92</v>
      </c>
      <c r="C566" s="4"/>
      <c r="D566" s="69">
        <v>0</v>
      </c>
      <c r="E566" s="4">
        <v>0</v>
      </c>
      <c r="F566" s="69">
        <v>0</v>
      </c>
    </row>
    <row r="567" spans="1:6" ht="15.75" customHeight="1" x14ac:dyDescent="0.25">
      <c r="A567" s="4" t="s">
        <v>329</v>
      </c>
      <c r="B567" s="4">
        <v>93</v>
      </c>
      <c r="C567" s="4"/>
      <c r="D567" s="69">
        <v>0</v>
      </c>
      <c r="E567" s="4">
        <v>0</v>
      </c>
      <c r="F567" s="69">
        <v>0</v>
      </c>
    </row>
    <row r="568" spans="1:6" ht="15.75" customHeight="1" x14ac:dyDescent="0.25">
      <c r="A568" s="4" t="s">
        <v>329</v>
      </c>
      <c r="B568" s="4">
        <v>94</v>
      </c>
      <c r="C568" s="4"/>
      <c r="D568" s="69">
        <v>0</v>
      </c>
      <c r="E568" s="4">
        <v>0</v>
      </c>
      <c r="F568" s="69">
        <v>0</v>
      </c>
    </row>
    <row r="569" spans="1:6" ht="15.75" customHeight="1" x14ac:dyDescent="0.25">
      <c r="A569" s="4" t="s">
        <v>330</v>
      </c>
      <c r="B569" s="4">
        <v>32</v>
      </c>
      <c r="C569" s="4">
        <v>0</v>
      </c>
      <c r="D569" s="69">
        <v>0</v>
      </c>
      <c r="E569" s="4">
        <v>0</v>
      </c>
      <c r="F569" s="69">
        <v>0</v>
      </c>
    </row>
    <row r="570" spans="1:6" ht="15.75" customHeight="1" x14ac:dyDescent="0.25">
      <c r="A570" s="4" t="s">
        <v>330</v>
      </c>
      <c r="B570" s="4">
        <v>33</v>
      </c>
      <c r="C570" s="4">
        <v>2928.81</v>
      </c>
      <c r="D570" s="69">
        <v>2723793.3</v>
      </c>
      <c r="E570" s="4">
        <v>510</v>
      </c>
      <c r="F570" s="69">
        <v>474300</v>
      </c>
    </row>
    <row r="571" spans="1:6" ht="15.75" customHeight="1" x14ac:dyDescent="0.25">
      <c r="A571" s="4" t="s">
        <v>330</v>
      </c>
      <c r="B571" s="4">
        <v>34</v>
      </c>
      <c r="C571" s="4">
        <v>118.44</v>
      </c>
      <c r="D571" s="69">
        <v>139048.56</v>
      </c>
      <c r="E571" s="4">
        <v>1446</v>
      </c>
      <c r="F571" s="69">
        <v>1697604</v>
      </c>
    </row>
    <row r="572" spans="1:6" ht="15.75" customHeight="1" x14ac:dyDescent="0.25">
      <c r="A572" s="4" t="s">
        <v>330</v>
      </c>
      <c r="B572" s="4">
        <v>35</v>
      </c>
      <c r="C572" s="4">
        <v>275.32</v>
      </c>
      <c r="D572" s="69">
        <v>344975.95999999996</v>
      </c>
      <c r="E572" s="4">
        <v>0</v>
      </c>
      <c r="F572" s="69">
        <v>0</v>
      </c>
    </row>
    <row r="573" spans="1:6" ht="15.75" customHeight="1" x14ac:dyDescent="0.25">
      <c r="A573" s="4" t="s">
        <v>330</v>
      </c>
      <c r="B573" s="4">
        <v>36</v>
      </c>
      <c r="C573" s="4">
        <v>528.16000000000008</v>
      </c>
      <c r="D573" s="69">
        <v>5479131.8400000008</v>
      </c>
      <c r="E573" s="4">
        <v>751</v>
      </c>
      <c r="F573" s="69">
        <v>7790874</v>
      </c>
    </row>
    <row r="574" spans="1:6" ht="15.75" customHeight="1" x14ac:dyDescent="0.25">
      <c r="A574" s="4" t="s">
        <v>330</v>
      </c>
      <c r="B574" s="4">
        <v>37</v>
      </c>
      <c r="C574" s="4">
        <v>0</v>
      </c>
      <c r="D574" s="69">
        <v>0</v>
      </c>
      <c r="E574" s="4">
        <v>0</v>
      </c>
      <c r="F574" s="69">
        <v>0</v>
      </c>
    </row>
    <row r="575" spans="1:6" ht="15.75" customHeight="1" x14ac:dyDescent="0.25">
      <c r="A575" s="4" t="s">
        <v>330</v>
      </c>
      <c r="B575" s="4">
        <v>38</v>
      </c>
      <c r="C575" s="4">
        <v>0</v>
      </c>
      <c r="D575" s="69">
        <v>0</v>
      </c>
      <c r="E575" s="4">
        <v>0</v>
      </c>
      <c r="F575" s="69">
        <v>0</v>
      </c>
    </row>
    <row r="576" spans="1:6" ht="15.75" customHeight="1" x14ac:dyDescent="0.25">
      <c r="A576" s="4" t="s">
        <v>330</v>
      </c>
      <c r="B576" s="4">
        <v>39</v>
      </c>
      <c r="C576" s="4">
        <v>0</v>
      </c>
      <c r="D576" s="69">
        <v>0</v>
      </c>
      <c r="E576" s="4">
        <v>0</v>
      </c>
      <c r="F576" s="69">
        <v>0</v>
      </c>
    </row>
    <row r="577" spans="1:6" ht="15.75" customHeight="1" x14ac:dyDescent="0.25">
      <c r="A577" s="4" t="s">
        <v>330</v>
      </c>
      <c r="B577" s="4">
        <v>40</v>
      </c>
      <c r="C577" s="4">
        <v>0</v>
      </c>
      <c r="D577" s="69">
        <v>0</v>
      </c>
      <c r="E577" s="4">
        <v>0</v>
      </c>
      <c r="F577" s="69">
        <v>0</v>
      </c>
    </row>
    <row r="578" spans="1:6" ht="15.75" customHeight="1" x14ac:dyDescent="0.25">
      <c r="A578" s="4" t="s">
        <v>330</v>
      </c>
      <c r="B578" s="4">
        <v>41</v>
      </c>
      <c r="C578" s="4">
        <v>0</v>
      </c>
      <c r="D578" s="69">
        <v>0</v>
      </c>
      <c r="E578" s="4">
        <v>0</v>
      </c>
      <c r="F578" s="69">
        <v>0</v>
      </c>
    </row>
    <row r="579" spans="1:6" ht="15.75" customHeight="1" x14ac:dyDescent="0.25">
      <c r="A579" s="4" t="s">
        <v>330</v>
      </c>
      <c r="B579" s="4">
        <v>42</v>
      </c>
      <c r="C579" s="4">
        <v>0</v>
      </c>
      <c r="D579" s="69">
        <v>0</v>
      </c>
      <c r="E579" s="4">
        <v>0</v>
      </c>
      <c r="F579" s="69">
        <v>0</v>
      </c>
    </row>
    <row r="580" spans="1:6" ht="15.75" customHeight="1" x14ac:dyDescent="0.25">
      <c r="A580" s="4" t="s">
        <v>330</v>
      </c>
      <c r="B580" s="4">
        <v>43</v>
      </c>
      <c r="C580" s="4">
        <v>0</v>
      </c>
      <c r="D580" s="69">
        <v>0</v>
      </c>
      <c r="E580" s="4">
        <v>0</v>
      </c>
      <c r="F580" s="69">
        <v>0</v>
      </c>
    </row>
    <row r="581" spans="1:6" ht="15.75" customHeight="1" x14ac:dyDescent="0.25">
      <c r="A581" s="4" t="s">
        <v>330</v>
      </c>
      <c r="B581" s="4">
        <v>44</v>
      </c>
      <c r="C581" s="4">
        <v>0</v>
      </c>
      <c r="D581" s="69">
        <v>0</v>
      </c>
      <c r="E581" s="4">
        <v>0</v>
      </c>
      <c r="F581" s="69">
        <v>0</v>
      </c>
    </row>
    <row r="582" spans="1:6" ht="15.75" customHeight="1" x14ac:dyDescent="0.25">
      <c r="A582" s="4" t="s">
        <v>330</v>
      </c>
      <c r="B582" s="4">
        <v>45</v>
      </c>
      <c r="C582" s="4">
        <v>0</v>
      </c>
      <c r="D582" s="69">
        <v>0</v>
      </c>
      <c r="E582" s="4">
        <v>0</v>
      </c>
      <c r="F582" s="69">
        <v>0</v>
      </c>
    </row>
    <row r="583" spans="1:6" ht="15.75" customHeight="1" x14ac:dyDescent="0.25">
      <c r="A583" s="4" t="s">
        <v>330</v>
      </c>
      <c r="B583" s="4">
        <v>46</v>
      </c>
      <c r="C583" s="4">
        <v>0</v>
      </c>
      <c r="D583" s="69">
        <v>0</v>
      </c>
      <c r="E583" s="4">
        <v>1446</v>
      </c>
      <c r="F583" s="69">
        <v>1681698</v>
      </c>
    </row>
    <row r="584" spans="1:6" ht="15.75" customHeight="1" x14ac:dyDescent="0.25">
      <c r="A584" s="4" t="s">
        <v>330</v>
      </c>
      <c r="B584" s="4">
        <v>47</v>
      </c>
      <c r="C584" s="4">
        <v>0</v>
      </c>
      <c r="D584" s="69">
        <v>0</v>
      </c>
      <c r="E584" s="4">
        <v>0</v>
      </c>
      <c r="F584" s="69">
        <v>0</v>
      </c>
    </row>
    <row r="585" spans="1:6" ht="15.75" customHeight="1" x14ac:dyDescent="0.25">
      <c r="A585" s="4" t="s">
        <v>330</v>
      </c>
      <c r="B585" s="4">
        <v>48</v>
      </c>
      <c r="C585" s="4">
        <v>0</v>
      </c>
      <c r="D585" s="69">
        <v>0</v>
      </c>
      <c r="E585" s="4">
        <v>0</v>
      </c>
      <c r="F585" s="69">
        <v>0</v>
      </c>
    </row>
    <row r="586" spans="1:6" ht="15.75" customHeight="1" x14ac:dyDescent="0.25">
      <c r="A586" s="4" t="s">
        <v>330</v>
      </c>
      <c r="B586" s="4">
        <v>49</v>
      </c>
      <c r="C586" s="4">
        <v>0</v>
      </c>
      <c r="D586" s="69">
        <v>0</v>
      </c>
      <c r="E586" s="4">
        <v>0</v>
      </c>
      <c r="F586" s="69">
        <v>0</v>
      </c>
    </row>
    <row r="587" spans="1:6" ht="15.75" customHeight="1" x14ac:dyDescent="0.25">
      <c r="A587" s="4" t="s">
        <v>330</v>
      </c>
      <c r="B587" s="4">
        <v>50</v>
      </c>
      <c r="C587" s="4">
        <v>0</v>
      </c>
      <c r="D587" s="69">
        <v>0</v>
      </c>
      <c r="E587" s="4">
        <v>0</v>
      </c>
      <c r="F587" s="69">
        <v>0</v>
      </c>
    </row>
    <row r="588" spans="1:6" ht="15.75" customHeight="1" x14ac:dyDescent="0.25">
      <c r="A588" s="4" t="s">
        <v>330</v>
      </c>
      <c r="B588" s="4">
        <v>51</v>
      </c>
      <c r="C588" s="4">
        <v>0</v>
      </c>
      <c r="D588" s="69">
        <v>0</v>
      </c>
      <c r="E588" s="4">
        <v>0</v>
      </c>
      <c r="F588" s="69">
        <v>0</v>
      </c>
    </row>
    <row r="589" spans="1:6" ht="15.75" customHeight="1" x14ac:dyDescent="0.25">
      <c r="A589" s="4" t="s">
        <v>330</v>
      </c>
      <c r="B589" s="4">
        <v>52</v>
      </c>
      <c r="C589" s="4">
        <v>0</v>
      </c>
      <c r="D589" s="69">
        <v>0</v>
      </c>
      <c r="E589" s="4">
        <v>0</v>
      </c>
      <c r="F589" s="69">
        <v>0</v>
      </c>
    </row>
    <row r="590" spans="1:6" ht="15.75" customHeight="1" x14ac:dyDescent="0.25">
      <c r="A590" s="4" t="s">
        <v>330</v>
      </c>
      <c r="B590" s="4">
        <v>53</v>
      </c>
      <c r="C590" s="4">
        <v>0</v>
      </c>
      <c r="D590" s="69">
        <v>0</v>
      </c>
      <c r="E590" s="4">
        <v>0</v>
      </c>
      <c r="F590" s="69">
        <v>0</v>
      </c>
    </row>
    <row r="591" spans="1:6" ht="15.75" customHeight="1" x14ac:dyDescent="0.25">
      <c r="A591" s="4" t="s">
        <v>330</v>
      </c>
      <c r="B591" s="4">
        <v>54</v>
      </c>
      <c r="C591" s="4">
        <v>0</v>
      </c>
      <c r="D591" s="69">
        <v>0</v>
      </c>
      <c r="E591" s="4">
        <v>0</v>
      </c>
      <c r="F591" s="69">
        <v>0</v>
      </c>
    </row>
    <row r="592" spans="1:6" ht="15.75" customHeight="1" x14ac:dyDescent="0.25">
      <c r="A592" s="4" t="s">
        <v>330</v>
      </c>
      <c r="B592" s="4">
        <v>55</v>
      </c>
      <c r="C592" s="4">
        <v>0</v>
      </c>
      <c r="D592" s="69">
        <v>0</v>
      </c>
      <c r="E592" s="4">
        <v>0</v>
      </c>
      <c r="F592" s="69">
        <v>0</v>
      </c>
    </row>
    <row r="593" spans="1:6" ht="15.75" customHeight="1" x14ac:dyDescent="0.25">
      <c r="A593" s="4" t="s">
        <v>330</v>
      </c>
      <c r="B593" s="4">
        <v>56</v>
      </c>
      <c r="C593" s="4">
        <v>0</v>
      </c>
      <c r="D593" s="69">
        <v>0</v>
      </c>
      <c r="E593" s="4">
        <v>0</v>
      </c>
      <c r="F593" s="69">
        <v>0</v>
      </c>
    </row>
    <row r="594" spans="1:6" ht="15.75" customHeight="1" x14ac:dyDescent="0.25">
      <c r="A594" s="4" t="s">
        <v>330</v>
      </c>
      <c r="B594" s="4">
        <v>57</v>
      </c>
      <c r="C594" s="4">
        <v>0</v>
      </c>
      <c r="D594" s="69">
        <v>0</v>
      </c>
      <c r="E594" s="4">
        <v>0</v>
      </c>
      <c r="F594" s="69">
        <v>0</v>
      </c>
    </row>
    <row r="595" spans="1:6" ht="15.75" customHeight="1" x14ac:dyDescent="0.25">
      <c r="A595" s="4" t="s">
        <v>330</v>
      </c>
      <c r="B595" s="4">
        <v>58</v>
      </c>
      <c r="C595" s="4">
        <v>2924.81</v>
      </c>
      <c r="D595" s="69">
        <v>9210226.6899999995</v>
      </c>
      <c r="E595" s="4">
        <v>550</v>
      </c>
      <c r="F595" s="69">
        <v>1731950</v>
      </c>
    </row>
    <row r="596" spans="1:6" ht="15.75" customHeight="1" x14ac:dyDescent="0.25">
      <c r="A596" s="4" t="s">
        <v>330</v>
      </c>
      <c r="B596" s="4">
        <v>59</v>
      </c>
      <c r="C596" s="4">
        <v>118.44</v>
      </c>
      <c r="D596" s="69">
        <v>445334.4</v>
      </c>
      <c r="E596" s="4">
        <v>0</v>
      </c>
      <c r="F596" s="69">
        <v>0</v>
      </c>
    </row>
    <row r="597" spans="1:6" ht="15.75" customHeight="1" x14ac:dyDescent="0.25">
      <c r="A597" s="4" t="s">
        <v>330</v>
      </c>
      <c r="B597" s="4">
        <v>60</v>
      </c>
      <c r="C597" s="4">
        <v>275.32</v>
      </c>
      <c r="D597" s="69">
        <v>1247750.24</v>
      </c>
      <c r="E597" s="4">
        <v>0</v>
      </c>
      <c r="F597" s="69">
        <v>0</v>
      </c>
    </row>
    <row r="598" spans="1:6" ht="15.75" customHeight="1" x14ac:dyDescent="0.25">
      <c r="A598" s="4" t="s">
        <v>330</v>
      </c>
      <c r="B598" s="4">
        <v>61</v>
      </c>
      <c r="C598" s="4">
        <v>396.45</v>
      </c>
      <c r="D598" s="69">
        <v>13121305.65</v>
      </c>
      <c r="E598" s="4">
        <v>453</v>
      </c>
      <c r="F598" s="69">
        <v>14992941</v>
      </c>
    </row>
    <row r="599" spans="1:6" ht="15.75" customHeight="1" x14ac:dyDescent="0.25">
      <c r="A599" s="4" t="s">
        <v>330</v>
      </c>
      <c r="B599" s="4">
        <v>62</v>
      </c>
      <c r="C599" s="4">
        <v>0</v>
      </c>
      <c r="D599" s="69">
        <v>0</v>
      </c>
      <c r="E599" s="4">
        <v>0</v>
      </c>
      <c r="F599" s="69">
        <v>0</v>
      </c>
    </row>
    <row r="600" spans="1:6" ht="15.75" customHeight="1" x14ac:dyDescent="0.25">
      <c r="A600" s="4" t="s">
        <v>330</v>
      </c>
      <c r="B600" s="4">
        <v>63</v>
      </c>
      <c r="C600" s="4">
        <v>0</v>
      </c>
      <c r="D600" s="69">
        <v>0</v>
      </c>
      <c r="E600" s="4">
        <v>0</v>
      </c>
      <c r="F600" s="69">
        <v>0</v>
      </c>
    </row>
    <row r="601" spans="1:6" ht="15.75" customHeight="1" x14ac:dyDescent="0.25">
      <c r="A601" s="4" t="s">
        <v>330</v>
      </c>
      <c r="B601" s="4">
        <v>64</v>
      </c>
      <c r="C601" s="4">
        <v>0</v>
      </c>
      <c r="D601" s="69">
        <v>0</v>
      </c>
      <c r="E601" s="4">
        <v>0</v>
      </c>
      <c r="F601" s="69">
        <v>0</v>
      </c>
    </row>
    <row r="602" spans="1:6" ht="15.75" customHeight="1" x14ac:dyDescent="0.25">
      <c r="A602" s="4" t="s">
        <v>330</v>
      </c>
      <c r="B602" s="4">
        <v>65</v>
      </c>
      <c r="C602" s="4">
        <v>0</v>
      </c>
      <c r="D602" s="69">
        <v>0</v>
      </c>
      <c r="E602" s="4">
        <v>0</v>
      </c>
      <c r="F602" s="69">
        <v>0</v>
      </c>
    </row>
    <row r="603" spans="1:6" ht="15.75" customHeight="1" x14ac:dyDescent="0.25">
      <c r="A603" s="4" t="s">
        <v>330</v>
      </c>
      <c r="B603" s="4">
        <v>66</v>
      </c>
      <c r="C603" s="4">
        <v>0</v>
      </c>
      <c r="D603" s="69">
        <v>0</v>
      </c>
      <c r="E603" s="4">
        <v>0</v>
      </c>
      <c r="F603" s="69">
        <v>0</v>
      </c>
    </row>
    <row r="604" spans="1:6" ht="15.75" customHeight="1" x14ac:dyDescent="0.25">
      <c r="A604" s="4" t="s">
        <v>330</v>
      </c>
      <c r="B604" s="4">
        <v>67</v>
      </c>
      <c r="C604" s="4">
        <v>0</v>
      </c>
      <c r="D604" s="69">
        <v>0</v>
      </c>
      <c r="E604" s="4">
        <v>0</v>
      </c>
      <c r="F604" s="69">
        <v>0</v>
      </c>
    </row>
    <row r="605" spans="1:6" ht="15.75" customHeight="1" x14ac:dyDescent="0.25">
      <c r="A605" s="4" t="s">
        <v>330</v>
      </c>
      <c r="B605" s="4">
        <v>68</v>
      </c>
      <c r="C605" s="4">
        <v>0</v>
      </c>
      <c r="D605" s="69">
        <v>0</v>
      </c>
      <c r="E605" s="4">
        <v>4</v>
      </c>
      <c r="F605" s="69">
        <v>216600</v>
      </c>
    </row>
    <row r="606" spans="1:6" ht="15.75" customHeight="1" x14ac:dyDescent="0.25">
      <c r="A606" s="4" t="s">
        <v>330</v>
      </c>
      <c r="B606" s="4">
        <v>69</v>
      </c>
      <c r="C606" s="4">
        <v>0</v>
      </c>
      <c r="D606" s="69">
        <v>0</v>
      </c>
      <c r="E606" s="4">
        <v>0</v>
      </c>
      <c r="F606" s="69">
        <v>0</v>
      </c>
    </row>
    <row r="607" spans="1:6" ht="15.75" customHeight="1" x14ac:dyDescent="0.25">
      <c r="A607" s="4" t="s">
        <v>330</v>
      </c>
      <c r="B607" s="4">
        <v>70</v>
      </c>
      <c r="C607" s="4">
        <v>0</v>
      </c>
      <c r="D607" s="69">
        <v>0</v>
      </c>
      <c r="E607" s="4">
        <v>0</v>
      </c>
      <c r="F607" s="69">
        <v>0</v>
      </c>
    </row>
    <row r="608" spans="1:6" ht="15.75" customHeight="1" x14ac:dyDescent="0.25">
      <c r="A608" s="4" t="s">
        <v>330</v>
      </c>
      <c r="B608" s="4">
        <v>71</v>
      </c>
      <c r="C608" s="4">
        <v>248.2</v>
      </c>
      <c r="D608" s="69">
        <v>1579544.7999999998</v>
      </c>
      <c r="E608" s="4">
        <v>63</v>
      </c>
      <c r="F608" s="69">
        <v>400932</v>
      </c>
    </row>
    <row r="609" spans="1:6" ht="15.75" customHeight="1" x14ac:dyDescent="0.25">
      <c r="A609" s="4" t="s">
        <v>330</v>
      </c>
      <c r="B609" s="4">
        <v>72</v>
      </c>
      <c r="C609" s="4">
        <v>0</v>
      </c>
      <c r="D609" s="69">
        <v>0</v>
      </c>
      <c r="E609" s="4">
        <v>0</v>
      </c>
      <c r="F609" s="69">
        <v>0</v>
      </c>
    </row>
    <row r="610" spans="1:6" ht="15.75" customHeight="1" x14ac:dyDescent="0.25">
      <c r="A610" s="4" t="s">
        <v>330</v>
      </c>
      <c r="B610" s="4">
        <v>73</v>
      </c>
      <c r="C610" s="4">
        <v>44</v>
      </c>
      <c r="D610" s="69">
        <v>362384</v>
      </c>
      <c r="E610" s="4">
        <v>34</v>
      </c>
      <c r="F610" s="69">
        <v>280024</v>
      </c>
    </row>
    <row r="611" spans="1:6" ht="15.75" customHeight="1" x14ac:dyDescent="0.25">
      <c r="A611" s="4" t="s">
        <v>330</v>
      </c>
      <c r="B611" s="4">
        <v>74</v>
      </c>
      <c r="C611" s="4">
        <v>0</v>
      </c>
      <c r="D611" s="69">
        <v>0</v>
      </c>
      <c r="E611" s="4">
        <v>0</v>
      </c>
      <c r="F611" s="69">
        <v>0</v>
      </c>
    </row>
    <row r="612" spans="1:6" ht="15.75" customHeight="1" x14ac:dyDescent="0.25">
      <c r="A612" s="4" t="s">
        <v>330</v>
      </c>
      <c r="B612" s="4">
        <v>75</v>
      </c>
      <c r="C612" s="4">
        <v>0</v>
      </c>
      <c r="D612" s="69">
        <v>0</v>
      </c>
      <c r="E612" s="4">
        <v>0</v>
      </c>
      <c r="F612" s="69">
        <v>0</v>
      </c>
    </row>
    <row r="613" spans="1:6" ht="15.75" customHeight="1" x14ac:dyDescent="0.25">
      <c r="A613" s="4" t="s">
        <v>330</v>
      </c>
      <c r="B613" s="4">
        <v>76</v>
      </c>
      <c r="C613" s="4">
        <v>0</v>
      </c>
      <c r="D613" s="69">
        <v>0</v>
      </c>
      <c r="E613" s="4">
        <v>1091</v>
      </c>
      <c r="F613" s="69">
        <v>12651236</v>
      </c>
    </row>
    <row r="614" spans="1:6" ht="15.75" customHeight="1" x14ac:dyDescent="0.25">
      <c r="A614" s="4" t="s">
        <v>330</v>
      </c>
      <c r="B614" s="4">
        <v>77</v>
      </c>
      <c r="C614" s="4">
        <v>252</v>
      </c>
      <c r="D614" s="69">
        <v>8748180</v>
      </c>
      <c r="E614" s="4">
        <v>30</v>
      </c>
      <c r="F614" s="69">
        <v>1041450</v>
      </c>
    </row>
    <row r="615" spans="1:6" ht="15.75" customHeight="1" x14ac:dyDescent="0.25">
      <c r="A615" s="4" t="s">
        <v>330</v>
      </c>
      <c r="B615" s="4">
        <v>78</v>
      </c>
      <c r="C615" s="4">
        <v>0</v>
      </c>
      <c r="D615" s="69">
        <v>0</v>
      </c>
      <c r="E615" s="4">
        <v>0</v>
      </c>
      <c r="F615" s="69">
        <v>0</v>
      </c>
    </row>
    <row r="616" spans="1:6" ht="15.75" customHeight="1" x14ac:dyDescent="0.25">
      <c r="A616" s="4" t="s">
        <v>330</v>
      </c>
      <c r="B616" s="4">
        <v>79</v>
      </c>
      <c r="C616" s="4">
        <v>0</v>
      </c>
      <c r="D616" s="69">
        <v>0</v>
      </c>
      <c r="E616" s="4">
        <v>0</v>
      </c>
      <c r="F616" s="69">
        <v>0</v>
      </c>
    </row>
    <row r="617" spans="1:6" ht="15.75" customHeight="1" x14ac:dyDescent="0.25">
      <c r="A617" s="4" t="s">
        <v>330</v>
      </c>
      <c r="B617" s="4">
        <v>80</v>
      </c>
      <c r="C617" s="4">
        <v>0</v>
      </c>
      <c r="D617" s="69">
        <v>0</v>
      </c>
      <c r="E617" s="4">
        <v>0</v>
      </c>
      <c r="F617" s="69">
        <v>0</v>
      </c>
    </row>
    <row r="618" spans="1:6" ht="15.75" customHeight="1" x14ac:dyDescent="0.25">
      <c r="A618" s="4" t="s">
        <v>330</v>
      </c>
      <c r="B618" s="4">
        <v>81</v>
      </c>
      <c r="C618" s="4">
        <v>0</v>
      </c>
      <c r="D618" s="69">
        <v>0</v>
      </c>
      <c r="E618" s="4">
        <v>0</v>
      </c>
      <c r="F618" s="69">
        <v>0</v>
      </c>
    </row>
    <row r="619" spans="1:6" ht="15.75" customHeight="1" x14ac:dyDescent="0.25">
      <c r="A619" s="4" t="s">
        <v>330</v>
      </c>
      <c r="B619" s="4">
        <v>82</v>
      </c>
      <c r="C619" s="4">
        <v>0</v>
      </c>
      <c r="D619" s="69">
        <v>0</v>
      </c>
      <c r="E619" s="4">
        <v>0</v>
      </c>
      <c r="F619" s="69">
        <v>0</v>
      </c>
    </row>
    <row r="620" spans="1:6" ht="15.75" customHeight="1" x14ac:dyDescent="0.25">
      <c r="A620" s="4" t="s">
        <v>330</v>
      </c>
      <c r="B620" s="4">
        <v>83</v>
      </c>
      <c r="C620" s="4">
        <v>0</v>
      </c>
      <c r="D620" s="69">
        <v>0</v>
      </c>
      <c r="E620" s="4">
        <v>0</v>
      </c>
      <c r="F620" s="69">
        <v>0</v>
      </c>
    </row>
    <row r="621" spans="1:6" ht="15.75" customHeight="1" x14ac:dyDescent="0.25">
      <c r="A621" s="4" t="s">
        <v>330</v>
      </c>
      <c r="B621" s="4">
        <v>84</v>
      </c>
      <c r="C621" s="4">
        <v>14</v>
      </c>
      <c r="D621" s="69">
        <v>618394</v>
      </c>
      <c r="E621" s="4">
        <v>12</v>
      </c>
      <c r="F621" s="69">
        <v>530052</v>
      </c>
    </row>
    <row r="622" spans="1:6" ht="15.75" customHeight="1" x14ac:dyDescent="0.25">
      <c r="A622" s="4" t="s">
        <v>330</v>
      </c>
      <c r="B622" s="4">
        <v>85</v>
      </c>
      <c r="C622" s="4">
        <v>0</v>
      </c>
      <c r="D622" s="69">
        <v>0</v>
      </c>
      <c r="E622" s="4">
        <v>0</v>
      </c>
      <c r="F622" s="69">
        <v>0</v>
      </c>
    </row>
    <row r="623" spans="1:6" ht="15.75" customHeight="1" x14ac:dyDescent="0.25">
      <c r="A623" s="4" t="s">
        <v>330</v>
      </c>
      <c r="B623" s="4">
        <v>86</v>
      </c>
      <c r="C623" s="4">
        <v>0</v>
      </c>
      <c r="D623" s="69">
        <v>0</v>
      </c>
      <c r="E623" s="4">
        <v>0</v>
      </c>
      <c r="F623" s="69">
        <v>0</v>
      </c>
    </row>
    <row r="624" spans="1:6" ht="15.75" customHeight="1" x14ac:dyDescent="0.25">
      <c r="A624" s="4" t="s">
        <v>330</v>
      </c>
      <c r="B624" s="4">
        <v>87</v>
      </c>
      <c r="C624" s="4">
        <v>63.387</v>
      </c>
      <c r="D624" s="69">
        <v>9359217.3239999991</v>
      </c>
      <c r="E624" s="4">
        <v>62</v>
      </c>
      <c r="F624" s="69">
        <v>9154424</v>
      </c>
    </row>
    <row r="625" spans="1:6" ht="15.75" customHeight="1" x14ac:dyDescent="0.25">
      <c r="A625" s="4" t="s">
        <v>330</v>
      </c>
      <c r="B625" s="4">
        <v>88</v>
      </c>
      <c r="C625" s="4">
        <v>0</v>
      </c>
      <c r="D625" s="69">
        <v>0</v>
      </c>
      <c r="E625" s="4">
        <v>0</v>
      </c>
      <c r="F625" s="69">
        <v>0</v>
      </c>
    </row>
    <row r="626" spans="1:6" ht="15.75" customHeight="1" x14ac:dyDescent="0.25">
      <c r="A626" s="4" t="s">
        <v>330</v>
      </c>
      <c r="B626" s="4">
        <v>89</v>
      </c>
      <c r="C626" s="4">
        <v>0</v>
      </c>
      <c r="D626" s="69">
        <v>0</v>
      </c>
      <c r="E626" s="4">
        <v>0</v>
      </c>
      <c r="F626" s="69">
        <v>0</v>
      </c>
    </row>
    <row r="627" spans="1:6" ht="15.75" customHeight="1" x14ac:dyDescent="0.25">
      <c r="A627" s="4" t="s">
        <v>330</v>
      </c>
      <c r="B627" s="4">
        <v>90</v>
      </c>
      <c r="C627" s="4">
        <v>0</v>
      </c>
      <c r="D627" s="69">
        <v>0</v>
      </c>
      <c r="E627" s="4">
        <v>0</v>
      </c>
      <c r="F627" s="69">
        <v>0</v>
      </c>
    </row>
    <row r="628" spans="1:6" ht="15.75" customHeight="1" x14ac:dyDescent="0.25">
      <c r="A628" s="4" t="s">
        <v>330</v>
      </c>
      <c r="B628" s="4">
        <v>91</v>
      </c>
      <c r="C628" s="4">
        <v>0</v>
      </c>
      <c r="D628" s="69">
        <v>0</v>
      </c>
      <c r="E628" s="4">
        <v>0</v>
      </c>
      <c r="F628" s="69">
        <v>0</v>
      </c>
    </row>
    <row r="629" spans="1:6" ht="15.75" customHeight="1" x14ac:dyDescent="0.25">
      <c r="A629" s="4" t="s">
        <v>330</v>
      </c>
      <c r="B629" s="4">
        <v>92</v>
      </c>
      <c r="C629" s="4">
        <v>0</v>
      </c>
      <c r="D629" s="69">
        <v>0</v>
      </c>
      <c r="E629" s="4">
        <v>0</v>
      </c>
      <c r="F629" s="69">
        <v>0</v>
      </c>
    </row>
    <row r="630" spans="1:6" ht="15.75" customHeight="1" x14ac:dyDescent="0.25">
      <c r="A630" s="4" t="s">
        <v>330</v>
      </c>
      <c r="B630" s="4">
        <v>93</v>
      </c>
      <c r="C630" s="4">
        <v>0</v>
      </c>
      <c r="D630" s="69">
        <v>0</v>
      </c>
      <c r="E630" s="4">
        <v>0</v>
      </c>
      <c r="F630" s="69">
        <v>0</v>
      </c>
    </row>
    <row r="631" spans="1:6" ht="15.75" customHeight="1" x14ac:dyDescent="0.25">
      <c r="A631" s="4" t="s">
        <v>330</v>
      </c>
      <c r="B631" s="4">
        <v>94</v>
      </c>
      <c r="C631" s="4">
        <v>0</v>
      </c>
      <c r="D631" s="69">
        <v>0</v>
      </c>
      <c r="E631" s="4">
        <v>0</v>
      </c>
      <c r="F631" s="69">
        <v>0</v>
      </c>
    </row>
    <row r="632" spans="1:6" ht="15.75" customHeight="1" x14ac:dyDescent="0.25">
      <c r="A632" s="4" t="s">
        <v>331</v>
      </c>
      <c r="B632" s="4">
        <v>32</v>
      </c>
      <c r="C632" s="4"/>
      <c r="D632" s="69">
        <v>0</v>
      </c>
      <c r="E632" s="4">
        <v>0</v>
      </c>
      <c r="F632" s="69">
        <v>0</v>
      </c>
    </row>
    <row r="633" spans="1:6" ht="15.75" customHeight="1" x14ac:dyDescent="0.25">
      <c r="A633" s="4" t="s">
        <v>331</v>
      </c>
      <c r="B633" s="4">
        <v>33</v>
      </c>
      <c r="C633" s="4">
        <v>1332.9</v>
      </c>
      <c r="D633" s="69">
        <v>1239596.9999999998</v>
      </c>
      <c r="E633" s="4">
        <v>605</v>
      </c>
      <c r="F633" s="69">
        <v>562650</v>
      </c>
    </row>
    <row r="634" spans="1:6" ht="15.75" customHeight="1" x14ac:dyDescent="0.25">
      <c r="A634" s="4" t="s">
        <v>331</v>
      </c>
      <c r="B634" s="4">
        <v>34</v>
      </c>
      <c r="C634" s="4">
        <v>27</v>
      </c>
      <c r="D634" s="69">
        <v>31698</v>
      </c>
      <c r="E634" s="4">
        <v>0</v>
      </c>
      <c r="F634" s="69">
        <v>0</v>
      </c>
    </row>
    <row r="635" spans="1:6" ht="15.75" customHeight="1" x14ac:dyDescent="0.25">
      <c r="A635" s="4" t="s">
        <v>331</v>
      </c>
      <c r="B635" s="4">
        <v>35</v>
      </c>
      <c r="C635" s="4">
        <v>60.9</v>
      </c>
      <c r="D635" s="69">
        <v>76307.7</v>
      </c>
      <c r="E635" s="4">
        <v>0</v>
      </c>
      <c r="F635" s="69">
        <v>0</v>
      </c>
    </row>
    <row r="636" spans="1:6" ht="15.75" customHeight="1" x14ac:dyDescent="0.25">
      <c r="A636" s="4" t="s">
        <v>331</v>
      </c>
      <c r="B636" s="4">
        <v>36</v>
      </c>
      <c r="C636" s="4">
        <v>388.22199999999998</v>
      </c>
      <c r="D636" s="69">
        <v>4027415.0279999999</v>
      </c>
      <c r="E636" s="4">
        <v>717</v>
      </c>
      <c r="F636" s="69">
        <v>7438158</v>
      </c>
    </row>
    <row r="637" spans="1:6" ht="15.75" customHeight="1" x14ac:dyDescent="0.25">
      <c r="A637" s="4" t="s">
        <v>331</v>
      </c>
      <c r="B637" s="4">
        <v>37</v>
      </c>
      <c r="C637" s="4"/>
      <c r="D637" s="69">
        <v>0</v>
      </c>
      <c r="E637" s="4">
        <v>0</v>
      </c>
      <c r="F637" s="69">
        <v>0</v>
      </c>
    </row>
    <row r="638" spans="1:6" ht="15.75" customHeight="1" x14ac:dyDescent="0.25">
      <c r="A638" s="4" t="s">
        <v>331</v>
      </c>
      <c r="B638" s="4">
        <v>38</v>
      </c>
      <c r="C638" s="4"/>
      <c r="D638" s="69">
        <v>0</v>
      </c>
      <c r="E638" s="4">
        <v>0</v>
      </c>
      <c r="F638" s="69">
        <v>0</v>
      </c>
    </row>
    <row r="639" spans="1:6" ht="15.75" customHeight="1" x14ac:dyDescent="0.25">
      <c r="A639" s="4" t="s">
        <v>331</v>
      </c>
      <c r="B639" s="4">
        <v>39</v>
      </c>
      <c r="C639" s="4"/>
      <c r="D639" s="69">
        <v>0</v>
      </c>
      <c r="E639" s="4">
        <v>0</v>
      </c>
      <c r="F639" s="69">
        <v>0</v>
      </c>
    </row>
    <row r="640" spans="1:6" ht="15.75" customHeight="1" x14ac:dyDescent="0.25">
      <c r="A640" s="4" t="s">
        <v>331</v>
      </c>
      <c r="B640" s="4">
        <v>40</v>
      </c>
      <c r="C640" s="4"/>
      <c r="D640" s="69">
        <v>0</v>
      </c>
      <c r="E640" s="4">
        <v>0</v>
      </c>
      <c r="F640" s="69">
        <v>0</v>
      </c>
    </row>
    <row r="641" spans="1:6" ht="15.75" customHeight="1" x14ac:dyDescent="0.25">
      <c r="A641" s="4" t="s">
        <v>331</v>
      </c>
      <c r="B641" s="4">
        <v>41</v>
      </c>
      <c r="C641" s="4"/>
      <c r="D641" s="69">
        <v>0</v>
      </c>
      <c r="E641" s="4">
        <v>0</v>
      </c>
      <c r="F641" s="69">
        <v>0</v>
      </c>
    </row>
    <row r="642" spans="1:6" ht="15.75" customHeight="1" x14ac:dyDescent="0.25">
      <c r="A642" s="4" t="s">
        <v>331</v>
      </c>
      <c r="B642" s="4">
        <v>42</v>
      </c>
      <c r="C642" s="4"/>
      <c r="D642" s="69">
        <v>0</v>
      </c>
      <c r="E642" s="4">
        <v>0</v>
      </c>
      <c r="F642" s="69">
        <v>0</v>
      </c>
    </row>
    <row r="643" spans="1:6" ht="15.75" customHeight="1" x14ac:dyDescent="0.25">
      <c r="A643" s="4" t="s">
        <v>331</v>
      </c>
      <c r="B643" s="4">
        <v>43</v>
      </c>
      <c r="C643" s="4"/>
      <c r="D643" s="69">
        <v>0</v>
      </c>
      <c r="E643" s="4">
        <v>0</v>
      </c>
      <c r="F643" s="69">
        <v>0</v>
      </c>
    </row>
    <row r="644" spans="1:6" ht="15.75" customHeight="1" x14ac:dyDescent="0.25">
      <c r="A644" s="4" t="s">
        <v>331</v>
      </c>
      <c r="B644" s="4">
        <v>44</v>
      </c>
      <c r="C644" s="4"/>
      <c r="D644" s="69">
        <v>0</v>
      </c>
      <c r="E644" s="4">
        <v>0</v>
      </c>
      <c r="F644" s="69">
        <v>0</v>
      </c>
    </row>
    <row r="645" spans="1:6" ht="15.75" customHeight="1" x14ac:dyDescent="0.25">
      <c r="A645" s="4" t="s">
        <v>331</v>
      </c>
      <c r="B645" s="4">
        <v>45</v>
      </c>
      <c r="C645" s="4"/>
      <c r="D645" s="69">
        <v>0</v>
      </c>
      <c r="E645" s="4">
        <v>0</v>
      </c>
      <c r="F645" s="69">
        <v>0</v>
      </c>
    </row>
    <row r="646" spans="1:6" ht="15.75" customHeight="1" x14ac:dyDescent="0.25">
      <c r="A646" s="4" t="s">
        <v>331</v>
      </c>
      <c r="B646" s="4">
        <v>46</v>
      </c>
      <c r="C646" s="4"/>
      <c r="D646" s="69">
        <v>0</v>
      </c>
      <c r="E646" s="4">
        <v>0</v>
      </c>
      <c r="F646" s="69">
        <v>0</v>
      </c>
    </row>
    <row r="647" spans="1:6" ht="15.75" customHeight="1" x14ac:dyDescent="0.25">
      <c r="A647" s="4" t="s">
        <v>331</v>
      </c>
      <c r="B647" s="4">
        <v>47</v>
      </c>
      <c r="C647" s="4"/>
      <c r="D647" s="69">
        <v>0</v>
      </c>
      <c r="E647" s="4">
        <v>0</v>
      </c>
      <c r="F647" s="69">
        <v>0</v>
      </c>
    </row>
    <row r="648" spans="1:6" ht="15.75" customHeight="1" x14ac:dyDescent="0.25">
      <c r="A648" s="4" t="s">
        <v>331</v>
      </c>
      <c r="B648" s="4">
        <v>48</v>
      </c>
      <c r="C648" s="4"/>
      <c r="D648" s="69">
        <v>0</v>
      </c>
      <c r="E648" s="4">
        <v>0</v>
      </c>
      <c r="F648" s="69">
        <v>0</v>
      </c>
    </row>
    <row r="649" spans="1:6" ht="15.75" customHeight="1" x14ac:dyDescent="0.25">
      <c r="A649" s="4" t="s">
        <v>331</v>
      </c>
      <c r="B649" s="4">
        <v>49</v>
      </c>
      <c r="C649" s="4"/>
      <c r="D649" s="69">
        <v>0</v>
      </c>
      <c r="E649" s="4">
        <v>0</v>
      </c>
      <c r="F649" s="69">
        <v>0</v>
      </c>
    </row>
    <row r="650" spans="1:6" ht="15.75" customHeight="1" x14ac:dyDescent="0.25">
      <c r="A650" s="4" t="s">
        <v>331</v>
      </c>
      <c r="B650" s="4">
        <v>50</v>
      </c>
      <c r="C650" s="4"/>
      <c r="D650" s="69">
        <v>0</v>
      </c>
      <c r="E650" s="4">
        <v>0</v>
      </c>
      <c r="F650" s="69">
        <v>0</v>
      </c>
    </row>
    <row r="651" spans="1:6" ht="15.75" customHeight="1" x14ac:dyDescent="0.25">
      <c r="A651" s="4" t="s">
        <v>331</v>
      </c>
      <c r="B651" s="4">
        <v>51</v>
      </c>
      <c r="C651" s="4"/>
      <c r="D651" s="69">
        <v>0</v>
      </c>
      <c r="E651" s="4">
        <v>0</v>
      </c>
      <c r="F651" s="69">
        <v>0</v>
      </c>
    </row>
    <row r="652" spans="1:6" ht="15.75" customHeight="1" x14ac:dyDescent="0.25">
      <c r="A652" s="4" t="s">
        <v>331</v>
      </c>
      <c r="B652" s="4">
        <v>52</v>
      </c>
      <c r="C652" s="4"/>
      <c r="D652" s="69">
        <v>0</v>
      </c>
      <c r="E652" s="4">
        <v>0</v>
      </c>
      <c r="F652" s="69">
        <v>0</v>
      </c>
    </row>
    <row r="653" spans="1:6" ht="15.75" customHeight="1" x14ac:dyDescent="0.25">
      <c r="A653" s="4" t="s">
        <v>331</v>
      </c>
      <c r="B653" s="4">
        <v>53</v>
      </c>
      <c r="C653" s="4"/>
      <c r="D653" s="69">
        <v>0</v>
      </c>
      <c r="E653" s="4">
        <v>0</v>
      </c>
      <c r="F653" s="69">
        <v>0</v>
      </c>
    </row>
    <row r="654" spans="1:6" ht="15.75" customHeight="1" x14ac:dyDescent="0.25">
      <c r="A654" s="4" t="s">
        <v>331</v>
      </c>
      <c r="B654" s="4">
        <v>54</v>
      </c>
      <c r="C654" s="4"/>
      <c r="D654" s="69">
        <v>0</v>
      </c>
      <c r="E654" s="4">
        <v>0</v>
      </c>
      <c r="F654" s="69">
        <v>0</v>
      </c>
    </row>
    <row r="655" spans="1:6" ht="15.75" customHeight="1" x14ac:dyDescent="0.25">
      <c r="A655" s="4" t="s">
        <v>331</v>
      </c>
      <c r="B655" s="4">
        <v>55</v>
      </c>
      <c r="C655" s="4"/>
      <c r="D655" s="69">
        <v>0</v>
      </c>
      <c r="E655" s="4">
        <v>0</v>
      </c>
      <c r="F655" s="69">
        <v>0</v>
      </c>
    </row>
    <row r="656" spans="1:6" ht="15.75" customHeight="1" x14ac:dyDescent="0.25">
      <c r="A656" s="4" t="s">
        <v>331</v>
      </c>
      <c r="B656" s="4">
        <v>56</v>
      </c>
      <c r="C656" s="4"/>
      <c r="D656" s="69">
        <v>0</v>
      </c>
      <c r="E656" s="4">
        <v>0</v>
      </c>
      <c r="F656" s="69">
        <v>0</v>
      </c>
    </row>
    <row r="657" spans="1:6" ht="15.75" customHeight="1" x14ac:dyDescent="0.25">
      <c r="A657" s="4" t="s">
        <v>331</v>
      </c>
      <c r="B657" s="4">
        <v>57</v>
      </c>
      <c r="C657" s="4"/>
      <c r="D657" s="69">
        <v>0</v>
      </c>
      <c r="E657" s="4">
        <v>0</v>
      </c>
      <c r="F657" s="69">
        <v>0</v>
      </c>
    </row>
    <row r="658" spans="1:6" ht="15.75" customHeight="1" x14ac:dyDescent="0.25">
      <c r="A658" s="4" t="s">
        <v>331</v>
      </c>
      <c r="B658" s="4">
        <v>58</v>
      </c>
      <c r="C658" s="4">
        <v>1588.6999999999998</v>
      </c>
      <c r="D658" s="69">
        <v>5002816.3</v>
      </c>
      <c r="E658" s="4">
        <v>572</v>
      </c>
      <c r="F658" s="69">
        <v>1801228</v>
      </c>
    </row>
    <row r="659" spans="1:6" ht="15.75" customHeight="1" x14ac:dyDescent="0.25">
      <c r="A659" s="4" t="s">
        <v>331</v>
      </c>
      <c r="B659" s="4">
        <v>59</v>
      </c>
      <c r="C659" s="4">
        <v>27</v>
      </c>
      <c r="D659" s="69">
        <v>101520</v>
      </c>
      <c r="E659" s="4">
        <v>0</v>
      </c>
      <c r="F659" s="69">
        <v>0</v>
      </c>
    </row>
    <row r="660" spans="1:6" ht="15.75" customHeight="1" x14ac:dyDescent="0.25">
      <c r="A660" s="4" t="s">
        <v>331</v>
      </c>
      <c r="B660" s="4">
        <v>60</v>
      </c>
      <c r="C660" s="4">
        <v>60.9</v>
      </c>
      <c r="D660" s="69">
        <v>275998.8</v>
      </c>
      <c r="E660" s="4">
        <v>0</v>
      </c>
      <c r="F660" s="69">
        <v>0</v>
      </c>
    </row>
    <row r="661" spans="1:6" ht="15.75" customHeight="1" x14ac:dyDescent="0.25">
      <c r="A661" s="4" t="s">
        <v>331</v>
      </c>
      <c r="B661" s="4">
        <v>61</v>
      </c>
      <c r="C661" s="4">
        <v>279.94</v>
      </c>
      <c r="D661" s="69">
        <v>9265174.1799999997</v>
      </c>
      <c r="E661" s="4">
        <v>390</v>
      </c>
      <c r="F661" s="69">
        <v>12907830</v>
      </c>
    </row>
    <row r="662" spans="1:6" ht="15.75" customHeight="1" x14ac:dyDescent="0.25">
      <c r="A662" s="4" t="s">
        <v>331</v>
      </c>
      <c r="B662" s="4">
        <v>62</v>
      </c>
      <c r="C662" s="4"/>
      <c r="D662" s="69">
        <v>0</v>
      </c>
      <c r="E662" s="4">
        <v>0</v>
      </c>
      <c r="F662" s="69">
        <v>0</v>
      </c>
    </row>
    <row r="663" spans="1:6" ht="15.75" customHeight="1" x14ac:dyDescent="0.25">
      <c r="A663" s="4" t="s">
        <v>331</v>
      </c>
      <c r="B663" s="4">
        <v>63</v>
      </c>
      <c r="C663" s="4"/>
      <c r="D663" s="69">
        <v>0</v>
      </c>
      <c r="E663" s="4">
        <v>0</v>
      </c>
      <c r="F663" s="69">
        <v>0</v>
      </c>
    </row>
    <row r="664" spans="1:6" ht="15.75" customHeight="1" x14ac:dyDescent="0.25">
      <c r="A664" s="4" t="s">
        <v>331</v>
      </c>
      <c r="B664" s="4">
        <v>64</v>
      </c>
      <c r="C664" s="4"/>
      <c r="D664" s="69">
        <v>0</v>
      </c>
      <c r="E664" s="4">
        <v>0</v>
      </c>
      <c r="F664" s="69">
        <v>0</v>
      </c>
    </row>
    <row r="665" spans="1:6" ht="15.75" customHeight="1" x14ac:dyDescent="0.25">
      <c r="A665" s="4" t="s">
        <v>331</v>
      </c>
      <c r="B665" s="4">
        <v>65</v>
      </c>
      <c r="C665" s="4"/>
      <c r="D665" s="69">
        <v>0</v>
      </c>
      <c r="E665" s="4">
        <v>0</v>
      </c>
      <c r="F665" s="69">
        <v>0</v>
      </c>
    </row>
    <row r="666" spans="1:6" ht="15.75" customHeight="1" x14ac:dyDescent="0.25">
      <c r="A666" s="4" t="s">
        <v>331</v>
      </c>
      <c r="B666" s="4">
        <v>66</v>
      </c>
      <c r="C666" s="4"/>
      <c r="D666" s="69">
        <v>0</v>
      </c>
      <c r="E666" s="4">
        <v>0</v>
      </c>
      <c r="F666" s="69">
        <v>0</v>
      </c>
    </row>
    <row r="667" spans="1:6" ht="15.75" customHeight="1" x14ac:dyDescent="0.25">
      <c r="A667" s="4" t="s">
        <v>331</v>
      </c>
      <c r="B667" s="4">
        <v>67</v>
      </c>
      <c r="C667" s="4"/>
      <c r="D667" s="69">
        <v>0</v>
      </c>
      <c r="E667" s="4">
        <v>0</v>
      </c>
      <c r="F667" s="69">
        <v>0</v>
      </c>
    </row>
    <row r="668" spans="1:6" ht="15.75" customHeight="1" x14ac:dyDescent="0.25">
      <c r="A668" s="4" t="s">
        <v>331</v>
      </c>
      <c r="B668" s="4">
        <v>68</v>
      </c>
      <c r="C668" s="4"/>
      <c r="D668" s="69">
        <v>0</v>
      </c>
      <c r="E668" s="4">
        <v>0</v>
      </c>
      <c r="F668" s="69">
        <v>0</v>
      </c>
    </row>
    <row r="669" spans="1:6" ht="15.75" customHeight="1" x14ac:dyDescent="0.25">
      <c r="A669" s="4" t="s">
        <v>331</v>
      </c>
      <c r="B669" s="4">
        <v>69</v>
      </c>
      <c r="C669" s="4"/>
      <c r="D669" s="69">
        <v>0</v>
      </c>
      <c r="E669" s="4">
        <v>0</v>
      </c>
      <c r="F669" s="69">
        <v>0</v>
      </c>
    </row>
    <row r="670" spans="1:6" ht="15.75" customHeight="1" x14ac:dyDescent="0.25">
      <c r="A670" s="4" t="s">
        <v>331</v>
      </c>
      <c r="B670" s="4">
        <v>70</v>
      </c>
      <c r="C670" s="4"/>
      <c r="D670" s="69">
        <v>0</v>
      </c>
      <c r="E670" s="4">
        <v>0</v>
      </c>
      <c r="F670" s="69">
        <v>0</v>
      </c>
    </row>
    <row r="671" spans="1:6" ht="15.75" customHeight="1" x14ac:dyDescent="0.25">
      <c r="A671" s="4" t="s">
        <v>331</v>
      </c>
      <c r="B671" s="4">
        <v>71</v>
      </c>
      <c r="C671" s="4">
        <v>279.94</v>
      </c>
      <c r="D671" s="69">
        <v>1781538.16</v>
      </c>
      <c r="E671" s="4">
        <v>50</v>
      </c>
      <c r="F671" s="69">
        <v>318200</v>
      </c>
    </row>
    <row r="672" spans="1:6" ht="15.75" customHeight="1" x14ac:dyDescent="0.25">
      <c r="A672" s="4" t="s">
        <v>331</v>
      </c>
      <c r="B672" s="4">
        <v>72</v>
      </c>
      <c r="C672" s="4"/>
      <c r="D672" s="69">
        <v>0</v>
      </c>
      <c r="E672" s="4">
        <v>0</v>
      </c>
      <c r="F672" s="69">
        <v>0</v>
      </c>
    </row>
    <row r="673" spans="1:6" ht="15.75" customHeight="1" x14ac:dyDescent="0.25">
      <c r="A673" s="4" t="s">
        <v>331</v>
      </c>
      <c r="B673" s="4">
        <v>73</v>
      </c>
      <c r="C673" s="4"/>
      <c r="D673" s="69">
        <v>0</v>
      </c>
      <c r="E673" s="4">
        <v>0</v>
      </c>
      <c r="F673" s="69">
        <v>0</v>
      </c>
    </row>
    <row r="674" spans="1:6" ht="15.75" customHeight="1" x14ac:dyDescent="0.25">
      <c r="A674" s="4" t="s">
        <v>331</v>
      </c>
      <c r="B674" s="4">
        <v>74</v>
      </c>
      <c r="C674" s="4"/>
      <c r="D674" s="69">
        <v>0</v>
      </c>
      <c r="E674" s="4">
        <v>0</v>
      </c>
      <c r="F674" s="69">
        <v>0</v>
      </c>
    </row>
    <row r="675" spans="1:6" ht="15.75" customHeight="1" x14ac:dyDescent="0.25">
      <c r="A675" s="4" t="s">
        <v>331</v>
      </c>
      <c r="B675" s="4">
        <v>75</v>
      </c>
      <c r="C675" s="4"/>
      <c r="D675" s="69">
        <v>0</v>
      </c>
      <c r="E675" s="4">
        <v>0</v>
      </c>
      <c r="F675" s="69">
        <v>0</v>
      </c>
    </row>
    <row r="676" spans="1:6" ht="15.75" customHeight="1" x14ac:dyDescent="0.25">
      <c r="A676" s="4" t="s">
        <v>331</v>
      </c>
      <c r="B676" s="4">
        <v>76</v>
      </c>
      <c r="C676" s="4">
        <v>1988</v>
      </c>
      <c r="D676" s="69">
        <v>23052848</v>
      </c>
      <c r="E676" s="4">
        <v>3680</v>
      </c>
      <c r="F676" s="69">
        <v>42673280</v>
      </c>
    </row>
    <row r="677" spans="1:6" ht="15.75" customHeight="1" x14ac:dyDescent="0.25">
      <c r="A677" s="4" t="s">
        <v>331</v>
      </c>
      <c r="B677" s="4">
        <v>77</v>
      </c>
      <c r="C677" s="4"/>
      <c r="D677" s="69">
        <v>0</v>
      </c>
      <c r="E677" s="4">
        <v>0</v>
      </c>
      <c r="F677" s="69">
        <v>0</v>
      </c>
    </row>
    <row r="678" spans="1:6" ht="15.75" customHeight="1" x14ac:dyDescent="0.25">
      <c r="A678" s="4" t="s">
        <v>331</v>
      </c>
      <c r="B678" s="4">
        <v>78</v>
      </c>
      <c r="C678" s="4"/>
      <c r="D678" s="69">
        <v>0</v>
      </c>
      <c r="E678" s="4">
        <v>0</v>
      </c>
      <c r="F678" s="69">
        <v>0</v>
      </c>
    </row>
    <row r="679" spans="1:6" ht="15.75" customHeight="1" x14ac:dyDescent="0.25">
      <c r="A679" s="4" t="s">
        <v>331</v>
      </c>
      <c r="B679" s="4">
        <v>79</v>
      </c>
      <c r="C679" s="4"/>
      <c r="D679" s="69">
        <v>0</v>
      </c>
      <c r="E679" s="4">
        <v>0</v>
      </c>
      <c r="F679" s="69">
        <v>0</v>
      </c>
    </row>
    <row r="680" spans="1:6" ht="15.75" customHeight="1" x14ac:dyDescent="0.25">
      <c r="A680" s="4" t="s">
        <v>331</v>
      </c>
      <c r="B680" s="4">
        <v>80</v>
      </c>
      <c r="C680" s="4"/>
      <c r="D680" s="69">
        <v>0</v>
      </c>
      <c r="E680" s="4">
        <v>0</v>
      </c>
      <c r="F680" s="69">
        <v>0</v>
      </c>
    </row>
    <row r="681" spans="1:6" ht="15.75" customHeight="1" x14ac:dyDescent="0.25">
      <c r="A681" s="4" t="s">
        <v>331</v>
      </c>
      <c r="B681" s="4">
        <v>81</v>
      </c>
      <c r="C681" s="4"/>
      <c r="D681" s="69">
        <v>0</v>
      </c>
      <c r="E681" s="4">
        <v>0</v>
      </c>
      <c r="F681" s="69">
        <v>0</v>
      </c>
    </row>
    <row r="682" spans="1:6" ht="15.75" customHeight="1" x14ac:dyDescent="0.25">
      <c r="A682" s="4" t="s">
        <v>331</v>
      </c>
      <c r="B682" s="4">
        <v>82</v>
      </c>
      <c r="C682" s="4"/>
      <c r="D682" s="69">
        <v>0</v>
      </c>
      <c r="E682" s="4">
        <v>0</v>
      </c>
      <c r="F682" s="69">
        <v>0</v>
      </c>
    </row>
    <row r="683" spans="1:6" ht="15.75" customHeight="1" x14ac:dyDescent="0.25">
      <c r="A683" s="4" t="s">
        <v>331</v>
      </c>
      <c r="B683" s="4">
        <v>83</v>
      </c>
      <c r="C683" s="4"/>
      <c r="D683" s="69">
        <v>0</v>
      </c>
      <c r="E683" s="4">
        <v>0</v>
      </c>
      <c r="F683" s="69">
        <v>0</v>
      </c>
    </row>
    <row r="684" spans="1:6" ht="15.75" customHeight="1" x14ac:dyDescent="0.25">
      <c r="A684" s="4" t="s">
        <v>331</v>
      </c>
      <c r="B684" s="4">
        <v>84</v>
      </c>
      <c r="C684" s="4"/>
      <c r="D684" s="69">
        <v>0</v>
      </c>
      <c r="E684" s="4">
        <v>0</v>
      </c>
      <c r="F684" s="69">
        <v>0</v>
      </c>
    </row>
    <row r="685" spans="1:6" ht="15.75" customHeight="1" x14ac:dyDescent="0.25">
      <c r="A685" s="4" t="s">
        <v>331</v>
      </c>
      <c r="B685" s="4">
        <v>85</v>
      </c>
      <c r="C685" s="4"/>
      <c r="D685" s="69">
        <v>0</v>
      </c>
      <c r="E685" s="4">
        <v>0</v>
      </c>
      <c r="F685" s="69">
        <v>0</v>
      </c>
    </row>
    <row r="686" spans="1:6" ht="15.75" customHeight="1" x14ac:dyDescent="0.25">
      <c r="A686" s="4" t="s">
        <v>331</v>
      </c>
      <c r="B686" s="4">
        <v>86</v>
      </c>
      <c r="C686" s="4"/>
      <c r="D686" s="69">
        <v>0</v>
      </c>
      <c r="E686" s="4">
        <v>0</v>
      </c>
      <c r="F686" s="69">
        <v>0</v>
      </c>
    </row>
    <row r="687" spans="1:6" ht="15.75" customHeight="1" x14ac:dyDescent="0.25">
      <c r="A687" s="4" t="s">
        <v>331</v>
      </c>
      <c r="B687" s="4">
        <v>87</v>
      </c>
      <c r="C687" s="4">
        <v>80.800000000000011</v>
      </c>
      <c r="D687" s="69">
        <v>11930281.6</v>
      </c>
      <c r="E687" s="4">
        <v>8</v>
      </c>
      <c r="F687" s="69">
        <v>1181216</v>
      </c>
    </row>
    <row r="688" spans="1:6" ht="15.75" customHeight="1" x14ac:dyDescent="0.25">
      <c r="A688" s="4" t="s">
        <v>331</v>
      </c>
      <c r="B688" s="4">
        <v>88</v>
      </c>
      <c r="C688" s="4"/>
      <c r="D688" s="69">
        <v>0</v>
      </c>
      <c r="E688" s="4">
        <v>0</v>
      </c>
      <c r="F688" s="69">
        <v>0</v>
      </c>
    </row>
    <row r="689" spans="1:6" ht="15.75" customHeight="1" x14ac:dyDescent="0.25">
      <c r="A689" s="4" t="s">
        <v>331</v>
      </c>
      <c r="B689" s="4">
        <v>89</v>
      </c>
      <c r="C689" s="4"/>
      <c r="D689" s="69">
        <v>0</v>
      </c>
      <c r="E689" s="4">
        <v>0</v>
      </c>
      <c r="F689" s="69">
        <v>0</v>
      </c>
    </row>
    <row r="690" spans="1:6" ht="15.75" customHeight="1" x14ac:dyDescent="0.25">
      <c r="A690" s="4" t="s">
        <v>331</v>
      </c>
      <c r="B690" s="4">
        <v>90</v>
      </c>
      <c r="C690" s="4"/>
      <c r="D690" s="69">
        <v>0</v>
      </c>
      <c r="E690" s="4">
        <v>0</v>
      </c>
      <c r="F690" s="69">
        <v>0</v>
      </c>
    </row>
    <row r="691" spans="1:6" ht="15.75" customHeight="1" x14ac:dyDescent="0.25">
      <c r="A691" s="4" t="s">
        <v>331</v>
      </c>
      <c r="B691" s="4">
        <v>91</v>
      </c>
      <c r="C691" s="4"/>
      <c r="D691" s="69">
        <v>0</v>
      </c>
      <c r="E691" s="4">
        <v>0</v>
      </c>
      <c r="F691" s="69">
        <v>0</v>
      </c>
    </row>
    <row r="692" spans="1:6" ht="15.75" customHeight="1" x14ac:dyDescent="0.25">
      <c r="A692" s="4" t="s">
        <v>331</v>
      </c>
      <c r="B692" s="4">
        <v>92</v>
      </c>
      <c r="C692" s="4"/>
      <c r="D692" s="69">
        <v>0</v>
      </c>
      <c r="E692" s="4">
        <v>0</v>
      </c>
      <c r="F692" s="69">
        <v>0</v>
      </c>
    </row>
    <row r="693" spans="1:6" ht="15.75" customHeight="1" x14ac:dyDescent="0.25">
      <c r="A693" s="4" t="s">
        <v>331</v>
      </c>
      <c r="B693" s="4">
        <v>93</v>
      </c>
      <c r="C693" s="4"/>
      <c r="D693" s="69">
        <v>0</v>
      </c>
      <c r="E693" s="4">
        <v>0</v>
      </c>
      <c r="F693" s="69">
        <v>0</v>
      </c>
    </row>
    <row r="694" spans="1:6" ht="15.75" customHeight="1" x14ac:dyDescent="0.25">
      <c r="A694" s="4" t="s">
        <v>331</v>
      </c>
      <c r="B694" s="4">
        <v>94</v>
      </c>
      <c r="C694" s="4"/>
      <c r="D694" s="69">
        <v>0</v>
      </c>
      <c r="E694" s="4">
        <v>0</v>
      </c>
      <c r="F694" s="69">
        <v>0</v>
      </c>
    </row>
    <row r="695" spans="1:6" ht="15.75" customHeight="1" x14ac:dyDescent="0.25">
      <c r="A695" s="4" t="s">
        <v>332</v>
      </c>
      <c r="B695" s="4">
        <v>32</v>
      </c>
      <c r="C695" s="4">
        <v>0</v>
      </c>
      <c r="D695" s="69">
        <v>0</v>
      </c>
      <c r="E695" s="4">
        <v>847</v>
      </c>
      <c r="F695" s="69">
        <v>636097</v>
      </c>
    </row>
    <row r="696" spans="1:6" ht="15.75" customHeight="1" x14ac:dyDescent="0.25">
      <c r="A696" s="4" t="s">
        <v>332</v>
      </c>
      <c r="B696" s="4">
        <v>33</v>
      </c>
      <c r="C696" s="4">
        <v>2047.53</v>
      </c>
      <c r="D696" s="69">
        <v>1904202.9</v>
      </c>
      <c r="E696" s="4">
        <v>329</v>
      </c>
      <c r="F696" s="69">
        <v>305970</v>
      </c>
    </row>
    <row r="697" spans="1:6" ht="15.75" customHeight="1" x14ac:dyDescent="0.25">
      <c r="A697" s="4" t="s">
        <v>332</v>
      </c>
      <c r="B697" s="4">
        <v>34</v>
      </c>
      <c r="C697" s="4">
        <v>60</v>
      </c>
      <c r="D697" s="69">
        <v>70440</v>
      </c>
      <c r="E697" s="4">
        <v>0</v>
      </c>
      <c r="F697" s="69">
        <v>0</v>
      </c>
    </row>
    <row r="698" spans="1:6" ht="15.75" customHeight="1" x14ac:dyDescent="0.25">
      <c r="A698" s="4" t="s">
        <v>332</v>
      </c>
      <c r="B698" s="4">
        <v>35</v>
      </c>
      <c r="C698" s="4">
        <v>0</v>
      </c>
      <c r="D698" s="69">
        <v>0</v>
      </c>
      <c r="E698" s="4">
        <v>0</v>
      </c>
      <c r="F698" s="69">
        <v>0</v>
      </c>
    </row>
    <row r="699" spans="1:6" ht="15.75" customHeight="1" x14ac:dyDescent="0.25">
      <c r="A699" s="4" t="s">
        <v>332</v>
      </c>
      <c r="B699" s="4">
        <v>36</v>
      </c>
      <c r="C699" s="4">
        <v>903.2319</v>
      </c>
      <c r="D699" s="69">
        <v>9370127.7305999994</v>
      </c>
      <c r="E699" s="4">
        <v>493</v>
      </c>
      <c r="F699" s="69">
        <v>5114382</v>
      </c>
    </row>
    <row r="700" spans="1:6" ht="15.75" customHeight="1" x14ac:dyDescent="0.25">
      <c r="A700" s="4" t="s">
        <v>332</v>
      </c>
      <c r="B700" s="4">
        <v>37</v>
      </c>
      <c r="C700" s="4">
        <v>0</v>
      </c>
      <c r="D700" s="69">
        <v>0</v>
      </c>
      <c r="E700" s="4">
        <v>0</v>
      </c>
      <c r="F700" s="69">
        <v>0</v>
      </c>
    </row>
    <row r="701" spans="1:6" ht="15.75" customHeight="1" x14ac:dyDescent="0.25">
      <c r="A701" s="4" t="s">
        <v>332</v>
      </c>
      <c r="B701" s="4">
        <v>38</v>
      </c>
      <c r="C701" s="4">
        <v>0</v>
      </c>
      <c r="D701" s="69">
        <v>0</v>
      </c>
      <c r="E701" s="4">
        <v>44</v>
      </c>
      <c r="F701" s="69">
        <v>543092</v>
      </c>
    </row>
    <row r="702" spans="1:6" ht="15.75" customHeight="1" x14ac:dyDescent="0.25">
      <c r="A702" s="4" t="s">
        <v>332</v>
      </c>
      <c r="B702" s="4">
        <v>39</v>
      </c>
      <c r="C702" s="4">
        <v>326.61</v>
      </c>
      <c r="D702" s="69">
        <v>365476.59</v>
      </c>
      <c r="E702" s="4">
        <v>232</v>
      </c>
      <c r="F702" s="69">
        <v>259608</v>
      </c>
    </row>
    <row r="703" spans="1:6" ht="15.75" customHeight="1" x14ac:dyDescent="0.25">
      <c r="A703" s="4" t="s">
        <v>332</v>
      </c>
      <c r="B703" s="4">
        <v>40</v>
      </c>
      <c r="C703" s="4">
        <v>0</v>
      </c>
      <c r="D703" s="69">
        <v>0</v>
      </c>
      <c r="E703" s="4">
        <v>0</v>
      </c>
      <c r="F703" s="69">
        <v>0</v>
      </c>
    </row>
    <row r="704" spans="1:6" ht="15.75" customHeight="1" x14ac:dyDescent="0.25">
      <c r="A704" s="4" t="s">
        <v>332</v>
      </c>
      <c r="B704" s="4">
        <v>41</v>
      </c>
      <c r="C704" s="4">
        <v>0</v>
      </c>
      <c r="D704" s="69">
        <v>0</v>
      </c>
      <c r="E704" s="4">
        <v>0</v>
      </c>
      <c r="F704" s="69">
        <v>0</v>
      </c>
    </row>
    <row r="705" spans="1:6" ht="15.75" customHeight="1" x14ac:dyDescent="0.25">
      <c r="A705" s="4" t="s">
        <v>332</v>
      </c>
      <c r="B705" s="4">
        <v>42</v>
      </c>
      <c r="C705" s="4">
        <v>305.41899999999998</v>
      </c>
      <c r="D705" s="69">
        <v>4789580.7579999994</v>
      </c>
      <c r="E705" s="4">
        <v>44</v>
      </c>
      <c r="F705" s="69">
        <v>690008</v>
      </c>
    </row>
    <row r="706" spans="1:6" ht="15.75" customHeight="1" x14ac:dyDescent="0.25">
      <c r="A706" s="4" t="s">
        <v>332</v>
      </c>
      <c r="B706" s="4">
        <v>43</v>
      </c>
      <c r="C706" s="4">
        <v>0</v>
      </c>
      <c r="D706" s="69">
        <v>0</v>
      </c>
      <c r="E706" s="4">
        <v>0</v>
      </c>
      <c r="F706" s="69">
        <v>0</v>
      </c>
    </row>
    <row r="707" spans="1:6" ht="15.75" customHeight="1" x14ac:dyDescent="0.25">
      <c r="A707" s="4" t="s">
        <v>332</v>
      </c>
      <c r="B707" s="4">
        <v>44</v>
      </c>
      <c r="C707" s="4">
        <v>0</v>
      </c>
      <c r="D707" s="69">
        <v>0</v>
      </c>
      <c r="E707" s="4">
        <v>0</v>
      </c>
      <c r="F707" s="69">
        <v>0</v>
      </c>
    </row>
    <row r="708" spans="1:6" ht="15.75" customHeight="1" x14ac:dyDescent="0.25">
      <c r="A708" s="4" t="s">
        <v>332</v>
      </c>
      <c r="B708" s="4">
        <v>45</v>
      </c>
      <c r="C708" s="4">
        <v>0</v>
      </c>
      <c r="D708" s="69">
        <v>0</v>
      </c>
      <c r="E708" s="4">
        <v>119</v>
      </c>
      <c r="F708" s="69">
        <v>117691</v>
      </c>
    </row>
    <row r="709" spans="1:6" ht="15.75" customHeight="1" x14ac:dyDescent="0.25">
      <c r="A709" s="4" t="s">
        <v>332</v>
      </c>
      <c r="B709" s="4">
        <v>46</v>
      </c>
      <c r="C709" s="4">
        <v>0</v>
      </c>
      <c r="D709" s="69">
        <v>0</v>
      </c>
      <c r="E709" s="4">
        <v>0</v>
      </c>
      <c r="F709" s="69">
        <v>0</v>
      </c>
    </row>
    <row r="710" spans="1:6" ht="15.75" customHeight="1" x14ac:dyDescent="0.25">
      <c r="A710" s="4" t="s">
        <v>332</v>
      </c>
      <c r="B710" s="4">
        <v>47</v>
      </c>
      <c r="C710" s="4">
        <v>0</v>
      </c>
      <c r="D710" s="69">
        <v>0</v>
      </c>
      <c r="E710" s="4">
        <v>0</v>
      </c>
      <c r="F710" s="69">
        <v>0</v>
      </c>
    </row>
    <row r="711" spans="1:6" ht="15.75" customHeight="1" x14ac:dyDescent="0.25">
      <c r="A711" s="4" t="s">
        <v>332</v>
      </c>
      <c r="B711" s="4">
        <v>48</v>
      </c>
      <c r="C711" s="4">
        <v>0</v>
      </c>
      <c r="D711" s="69">
        <v>0</v>
      </c>
      <c r="E711" s="4">
        <v>0</v>
      </c>
      <c r="F711" s="69">
        <v>0</v>
      </c>
    </row>
    <row r="712" spans="1:6" ht="15.75" customHeight="1" x14ac:dyDescent="0.25">
      <c r="A712" s="4" t="s">
        <v>332</v>
      </c>
      <c r="B712" s="4">
        <v>49</v>
      </c>
      <c r="C712" s="4">
        <v>0</v>
      </c>
      <c r="D712" s="69">
        <v>0</v>
      </c>
      <c r="E712" s="4">
        <v>0</v>
      </c>
      <c r="F712" s="69">
        <v>0</v>
      </c>
    </row>
    <row r="713" spans="1:6" ht="15.75" customHeight="1" x14ac:dyDescent="0.25">
      <c r="A713" s="4" t="s">
        <v>332</v>
      </c>
      <c r="B713" s="4">
        <v>50</v>
      </c>
      <c r="C713" s="4">
        <v>0</v>
      </c>
      <c r="D713" s="69">
        <v>0</v>
      </c>
      <c r="E713" s="4">
        <v>0</v>
      </c>
      <c r="F713" s="69">
        <v>0</v>
      </c>
    </row>
    <row r="714" spans="1:6" ht="15.75" customHeight="1" x14ac:dyDescent="0.25">
      <c r="A714" s="4" t="s">
        <v>332</v>
      </c>
      <c r="B714" s="4">
        <v>51</v>
      </c>
      <c r="C714" s="4">
        <v>0</v>
      </c>
      <c r="D714" s="69">
        <v>0</v>
      </c>
      <c r="E714" s="4">
        <v>0</v>
      </c>
      <c r="F714" s="69">
        <v>0</v>
      </c>
    </row>
    <row r="715" spans="1:6" ht="15.75" customHeight="1" x14ac:dyDescent="0.25">
      <c r="A715" s="4" t="s">
        <v>332</v>
      </c>
      <c r="B715" s="4">
        <v>52</v>
      </c>
      <c r="C715" s="4">
        <v>0</v>
      </c>
      <c r="D715" s="69">
        <v>0</v>
      </c>
      <c r="E715" s="4">
        <v>0</v>
      </c>
      <c r="F715" s="69">
        <v>0</v>
      </c>
    </row>
    <row r="716" spans="1:6" ht="15.75" customHeight="1" x14ac:dyDescent="0.25">
      <c r="A716" s="4" t="s">
        <v>332</v>
      </c>
      <c r="B716" s="4">
        <v>53</v>
      </c>
      <c r="C716" s="4">
        <v>0</v>
      </c>
      <c r="D716" s="69">
        <v>0</v>
      </c>
      <c r="E716" s="4">
        <v>0</v>
      </c>
      <c r="F716" s="69">
        <v>0</v>
      </c>
    </row>
    <row r="717" spans="1:6" ht="15.75" customHeight="1" x14ac:dyDescent="0.25">
      <c r="A717" s="4" t="s">
        <v>332</v>
      </c>
      <c r="B717" s="4">
        <v>54</v>
      </c>
      <c r="C717" s="4">
        <v>0</v>
      </c>
      <c r="D717" s="69">
        <v>0</v>
      </c>
      <c r="E717" s="4">
        <v>0</v>
      </c>
      <c r="F717" s="69">
        <v>0</v>
      </c>
    </row>
    <row r="718" spans="1:6" ht="15.75" customHeight="1" x14ac:dyDescent="0.25">
      <c r="A718" s="4" t="s">
        <v>332</v>
      </c>
      <c r="B718" s="4">
        <v>55</v>
      </c>
      <c r="C718" s="4">
        <v>0</v>
      </c>
      <c r="D718" s="69">
        <v>0</v>
      </c>
      <c r="E718" s="4">
        <v>0</v>
      </c>
      <c r="F718" s="69">
        <v>0</v>
      </c>
    </row>
    <row r="719" spans="1:6" ht="15.75" customHeight="1" x14ac:dyDescent="0.25">
      <c r="A719" s="4" t="s">
        <v>332</v>
      </c>
      <c r="B719" s="4">
        <v>56</v>
      </c>
      <c r="C719" s="4">
        <v>0</v>
      </c>
      <c r="D719" s="69">
        <v>0</v>
      </c>
      <c r="E719" s="4">
        <v>0</v>
      </c>
      <c r="F719" s="69">
        <v>0</v>
      </c>
    </row>
    <row r="720" spans="1:6" ht="15.75" customHeight="1" x14ac:dyDescent="0.25">
      <c r="A720" s="4" t="s">
        <v>332</v>
      </c>
      <c r="B720" s="4">
        <v>57</v>
      </c>
      <c r="C720" s="4">
        <v>0</v>
      </c>
      <c r="D720" s="69">
        <v>0</v>
      </c>
      <c r="E720" s="4">
        <v>0</v>
      </c>
      <c r="F720" s="69">
        <v>0</v>
      </c>
    </row>
    <row r="721" spans="1:6" ht="15.75" customHeight="1" x14ac:dyDescent="0.25">
      <c r="A721" s="4" t="s">
        <v>332</v>
      </c>
      <c r="B721" s="4">
        <v>58</v>
      </c>
      <c r="C721" s="4">
        <v>1720.92</v>
      </c>
      <c r="D721" s="69">
        <v>5419177.0800000001</v>
      </c>
      <c r="E721" s="4">
        <v>1256</v>
      </c>
      <c r="F721" s="69">
        <v>3955144</v>
      </c>
    </row>
    <row r="722" spans="1:6" ht="15.75" customHeight="1" x14ac:dyDescent="0.25">
      <c r="A722" s="4" t="s">
        <v>332</v>
      </c>
      <c r="B722" s="4">
        <v>59</v>
      </c>
      <c r="C722" s="4">
        <v>60</v>
      </c>
      <c r="D722" s="69">
        <v>225600</v>
      </c>
      <c r="E722" s="4">
        <v>57</v>
      </c>
      <c r="F722" s="69">
        <v>214320</v>
      </c>
    </row>
    <row r="723" spans="1:6" ht="15.75" customHeight="1" x14ac:dyDescent="0.25">
      <c r="A723" s="4" t="s">
        <v>332</v>
      </c>
      <c r="B723" s="4">
        <v>60</v>
      </c>
      <c r="C723" s="4">
        <v>0</v>
      </c>
      <c r="D723" s="69">
        <v>0</v>
      </c>
      <c r="E723" s="4">
        <v>0</v>
      </c>
      <c r="F723" s="69">
        <v>0</v>
      </c>
    </row>
    <row r="724" spans="1:6" ht="15.75" customHeight="1" x14ac:dyDescent="0.25">
      <c r="A724" s="4" t="s">
        <v>332</v>
      </c>
      <c r="B724" s="4">
        <v>61</v>
      </c>
      <c r="C724" s="4">
        <v>105.124</v>
      </c>
      <c r="D724" s="69">
        <v>3479289.0279999999</v>
      </c>
      <c r="E724" s="4">
        <v>409</v>
      </c>
      <c r="F724" s="69">
        <v>13536673</v>
      </c>
    </row>
    <row r="725" spans="1:6" ht="15.75" customHeight="1" x14ac:dyDescent="0.25">
      <c r="A725" s="4" t="s">
        <v>332</v>
      </c>
      <c r="B725" s="4">
        <v>62</v>
      </c>
      <c r="C725" s="4">
        <v>127.024</v>
      </c>
      <c r="D725" s="69">
        <v>3968991.9040000001</v>
      </c>
      <c r="E725" s="4">
        <v>67</v>
      </c>
      <c r="F725" s="69">
        <v>2093482</v>
      </c>
    </row>
    <row r="726" spans="1:6" ht="15.75" customHeight="1" x14ac:dyDescent="0.25">
      <c r="A726" s="4" t="s">
        <v>332</v>
      </c>
      <c r="B726" s="4">
        <v>63</v>
      </c>
      <c r="C726" s="4">
        <v>0</v>
      </c>
      <c r="D726" s="69">
        <v>0</v>
      </c>
      <c r="E726" s="4">
        <v>0</v>
      </c>
      <c r="F726" s="69">
        <v>0</v>
      </c>
    </row>
    <row r="727" spans="1:6" ht="15.75" customHeight="1" x14ac:dyDescent="0.25">
      <c r="A727" s="4" t="s">
        <v>332</v>
      </c>
      <c r="B727" s="4">
        <v>64</v>
      </c>
      <c r="C727" s="4">
        <v>0</v>
      </c>
      <c r="D727" s="69">
        <v>0</v>
      </c>
      <c r="E727" s="4">
        <v>0</v>
      </c>
      <c r="F727" s="69">
        <v>0</v>
      </c>
    </row>
    <row r="728" spans="1:6" ht="15.75" customHeight="1" x14ac:dyDescent="0.25">
      <c r="A728" s="4" t="s">
        <v>332</v>
      </c>
      <c r="B728" s="4">
        <v>65</v>
      </c>
      <c r="C728" s="4">
        <v>0</v>
      </c>
      <c r="D728" s="69">
        <v>0</v>
      </c>
      <c r="E728" s="4">
        <v>0</v>
      </c>
      <c r="F728" s="69">
        <v>0</v>
      </c>
    </row>
    <row r="729" spans="1:6" ht="15.75" customHeight="1" x14ac:dyDescent="0.25">
      <c r="A729" s="4" t="s">
        <v>332</v>
      </c>
      <c r="B729" s="4">
        <v>66</v>
      </c>
      <c r="C729" s="4">
        <v>0</v>
      </c>
      <c r="D729" s="69">
        <v>0</v>
      </c>
      <c r="E729" s="4">
        <v>0</v>
      </c>
      <c r="F729" s="69">
        <v>0</v>
      </c>
    </row>
    <row r="730" spans="1:6" ht="15.75" customHeight="1" x14ac:dyDescent="0.25">
      <c r="A730" s="4" t="s">
        <v>332</v>
      </c>
      <c r="B730" s="4">
        <v>67</v>
      </c>
      <c r="C730" s="4">
        <v>0</v>
      </c>
      <c r="D730" s="69">
        <v>0</v>
      </c>
      <c r="E730" s="4">
        <v>0</v>
      </c>
      <c r="F730" s="69">
        <v>0</v>
      </c>
    </row>
    <row r="731" spans="1:6" ht="15.75" customHeight="1" x14ac:dyDescent="0.25">
      <c r="A731" s="4" t="s">
        <v>332</v>
      </c>
      <c r="B731" s="4">
        <v>68</v>
      </c>
      <c r="C731" s="4">
        <v>0</v>
      </c>
      <c r="D731" s="69">
        <v>0</v>
      </c>
      <c r="E731" s="4">
        <v>0</v>
      </c>
      <c r="F731" s="69">
        <v>0</v>
      </c>
    </row>
    <row r="732" spans="1:6" ht="15.75" customHeight="1" x14ac:dyDescent="0.25">
      <c r="A732" s="4" t="s">
        <v>332</v>
      </c>
      <c r="B732" s="4">
        <v>69</v>
      </c>
      <c r="C732" s="4">
        <v>0</v>
      </c>
      <c r="D732" s="69">
        <v>0</v>
      </c>
      <c r="E732" s="4">
        <v>0</v>
      </c>
      <c r="F732" s="69">
        <v>0</v>
      </c>
    </row>
    <row r="733" spans="1:6" ht="15.75" customHeight="1" x14ac:dyDescent="0.25">
      <c r="A733" s="4" t="s">
        <v>332</v>
      </c>
      <c r="B733" s="4">
        <v>70</v>
      </c>
      <c r="C733" s="4">
        <v>0</v>
      </c>
      <c r="D733" s="69">
        <v>0</v>
      </c>
      <c r="E733" s="4">
        <v>0</v>
      </c>
      <c r="F733" s="69">
        <v>0</v>
      </c>
    </row>
    <row r="734" spans="1:6" ht="15.75" customHeight="1" x14ac:dyDescent="0.25">
      <c r="A734" s="4" t="s">
        <v>332</v>
      </c>
      <c r="B734" s="4">
        <v>71</v>
      </c>
      <c r="C734" s="4">
        <v>255.19900000000001</v>
      </c>
      <c r="D734" s="69">
        <v>1624086.436</v>
      </c>
      <c r="E734" s="4">
        <v>182</v>
      </c>
      <c r="F734" s="69">
        <v>1158248</v>
      </c>
    </row>
    <row r="735" spans="1:6" ht="15.75" customHeight="1" x14ac:dyDescent="0.25">
      <c r="A735" s="4" t="s">
        <v>332</v>
      </c>
      <c r="B735" s="4">
        <v>72</v>
      </c>
      <c r="C735" s="4">
        <v>0</v>
      </c>
      <c r="D735" s="69">
        <v>0</v>
      </c>
      <c r="E735" s="4">
        <v>0</v>
      </c>
      <c r="F735" s="69">
        <v>0</v>
      </c>
    </row>
    <row r="736" spans="1:6" ht="15.75" customHeight="1" x14ac:dyDescent="0.25">
      <c r="A736" s="4" t="s">
        <v>332</v>
      </c>
      <c r="B736" s="4">
        <v>73</v>
      </c>
      <c r="C736" s="4">
        <v>210</v>
      </c>
      <c r="D736" s="69">
        <v>1729560</v>
      </c>
      <c r="E736" s="4">
        <v>129</v>
      </c>
      <c r="F736" s="69">
        <v>1062444</v>
      </c>
    </row>
    <row r="737" spans="1:6" ht="15.75" customHeight="1" x14ac:dyDescent="0.25">
      <c r="A737" s="4" t="s">
        <v>332</v>
      </c>
      <c r="B737" s="4">
        <v>74</v>
      </c>
      <c r="C737" s="4">
        <v>0</v>
      </c>
      <c r="D737" s="69">
        <v>0</v>
      </c>
      <c r="E737" s="4">
        <v>0</v>
      </c>
      <c r="F737" s="69">
        <v>0</v>
      </c>
    </row>
    <row r="738" spans="1:6" ht="15.75" customHeight="1" x14ac:dyDescent="0.25">
      <c r="A738" s="4" t="s">
        <v>332</v>
      </c>
      <c r="B738" s="4">
        <v>75</v>
      </c>
      <c r="C738" s="4">
        <v>734</v>
      </c>
      <c r="D738" s="69">
        <v>4133888</v>
      </c>
      <c r="E738" s="4">
        <v>684</v>
      </c>
      <c r="F738" s="69">
        <v>3852288</v>
      </c>
    </row>
    <row r="739" spans="1:6" ht="15.75" customHeight="1" x14ac:dyDescent="0.25">
      <c r="A739" s="4" t="s">
        <v>332</v>
      </c>
      <c r="B739" s="4">
        <v>76</v>
      </c>
      <c r="C739" s="4">
        <v>0</v>
      </c>
      <c r="D739" s="69">
        <v>0</v>
      </c>
      <c r="E739" s="4">
        <v>699</v>
      </c>
      <c r="F739" s="69">
        <v>8105604</v>
      </c>
    </row>
    <row r="740" spans="1:6" ht="15.75" customHeight="1" x14ac:dyDescent="0.25">
      <c r="A740" s="4" t="s">
        <v>332</v>
      </c>
      <c r="B740" s="4">
        <v>77</v>
      </c>
      <c r="C740" s="4">
        <v>287</v>
      </c>
      <c r="D740" s="69">
        <v>9963205</v>
      </c>
      <c r="E740" s="4">
        <v>352</v>
      </c>
      <c r="F740" s="69">
        <v>12219680</v>
      </c>
    </row>
    <row r="741" spans="1:6" ht="15.75" customHeight="1" x14ac:dyDescent="0.25">
      <c r="A741" s="4" t="s">
        <v>332</v>
      </c>
      <c r="B741" s="4">
        <v>78</v>
      </c>
      <c r="C741" s="4">
        <v>0</v>
      </c>
      <c r="D741" s="69">
        <v>0</v>
      </c>
      <c r="E741" s="4">
        <v>0</v>
      </c>
      <c r="F741" s="69">
        <v>0</v>
      </c>
    </row>
    <row r="742" spans="1:6" ht="15.75" customHeight="1" x14ac:dyDescent="0.25">
      <c r="A742" s="4" t="s">
        <v>332</v>
      </c>
      <c r="B742" s="4">
        <v>79</v>
      </c>
      <c r="C742" s="4">
        <v>0</v>
      </c>
      <c r="D742" s="69">
        <v>0</v>
      </c>
      <c r="E742" s="4">
        <v>0</v>
      </c>
      <c r="F742" s="69">
        <v>0</v>
      </c>
    </row>
    <row r="743" spans="1:6" ht="15.75" customHeight="1" x14ac:dyDescent="0.25">
      <c r="A743" s="4" t="s">
        <v>332</v>
      </c>
      <c r="B743" s="4">
        <v>80</v>
      </c>
      <c r="C743" s="4">
        <v>0</v>
      </c>
      <c r="D743" s="69">
        <v>0</v>
      </c>
      <c r="E743" s="4">
        <v>0</v>
      </c>
      <c r="F743" s="69">
        <v>0</v>
      </c>
    </row>
    <row r="744" spans="1:6" ht="15.75" customHeight="1" x14ac:dyDescent="0.25">
      <c r="A744" s="4" t="s">
        <v>332</v>
      </c>
      <c r="B744" s="4">
        <v>81</v>
      </c>
      <c r="C744" s="4">
        <v>0</v>
      </c>
      <c r="D744" s="69">
        <v>0</v>
      </c>
      <c r="E744" s="4">
        <v>0</v>
      </c>
      <c r="F744" s="69">
        <v>0</v>
      </c>
    </row>
    <row r="745" spans="1:6" ht="15.75" customHeight="1" x14ac:dyDescent="0.25">
      <c r="A745" s="4" t="s">
        <v>332</v>
      </c>
      <c r="B745" s="4">
        <v>82</v>
      </c>
      <c r="C745" s="4">
        <v>0</v>
      </c>
      <c r="D745" s="69">
        <v>0</v>
      </c>
      <c r="E745" s="4">
        <v>0</v>
      </c>
      <c r="F745" s="69">
        <v>0</v>
      </c>
    </row>
    <row r="746" spans="1:6" ht="15.75" customHeight="1" x14ac:dyDescent="0.25">
      <c r="A746" s="4" t="s">
        <v>332</v>
      </c>
      <c r="B746" s="4">
        <v>83</v>
      </c>
      <c r="C746" s="4">
        <v>0</v>
      </c>
      <c r="D746" s="69">
        <v>0</v>
      </c>
      <c r="E746" s="4">
        <v>0</v>
      </c>
      <c r="F746" s="69">
        <v>0</v>
      </c>
    </row>
    <row r="747" spans="1:6" ht="15.75" customHeight="1" x14ac:dyDescent="0.25">
      <c r="A747" s="4" t="s">
        <v>332</v>
      </c>
      <c r="B747" s="4">
        <v>84</v>
      </c>
      <c r="C747" s="4">
        <v>132</v>
      </c>
      <c r="D747" s="69">
        <v>5830572</v>
      </c>
      <c r="E747" s="4">
        <v>157</v>
      </c>
      <c r="F747" s="69">
        <v>6934847</v>
      </c>
    </row>
    <row r="748" spans="1:6" ht="15.75" customHeight="1" x14ac:dyDescent="0.25">
      <c r="A748" s="4" t="s">
        <v>332</v>
      </c>
      <c r="B748" s="4">
        <v>85</v>
      </c>
      <c r="C748" s="4">
        <v>0</v>
      </c>
      <c r="D748" s="69">
        <v>0</v>
      </c>
      <c r="E748" s="4">
        <v>0</v>
      </c>
      <c r="F748" s="69">
        <v>0</v>
      </c>
    </row>
    <row r="749" spans="1:6" ht="15.75" customHeight="1" x14ac:dyDescent="0.25">
      <c r="A749" s="4" t="s">
        <v>332</v>
      </c>
      <c r="B749" s="4">
        <v>86</v>
      </c>
      <c r="C749" s="4">
        <v>0</v>
      </c>
      <c r="D749" s="69">
        <v>0</v>
      </c>
      <c r="E749" s="4">
        <v>0</v>
      </c>
      <c r="F749" s="69">
        <v>0</v>
      </c>
    </row>
    <row r="750" spans="1:6" ht="15.75" customHeight="1" x14ac:dyDescent="0.25">
      <c r="A750" s="4" t="s">
        <v>332</v>
      </c>
      <c r="B750" s="4">
        <v>87</v>
      </c>
      <c r="C750" s="4">
        <v>31.876999999999999</v>
      </c>
      <c r="D750" s="69">
        <v>4706702.8039999995</v>
      </c>
      <c r="E750" s="4">
        <v>30</v>
      </c>
      <c r="F750" s="69">
        <v>4429560</v>
      </c>
    </row>
    <row r="751" spans="1:6" ht="15.75" customHeight="1" x14ac:dyDescent="0.25">
      <c r="A751" s="4" t="s">
        <v>332</v>
      </c>
      <c r="B751" s="4">
        <v>88</v>
      </c>
      <c r="C751" s="4">
        <v>0</v>
      </c>
      <c r="D751" s="69">
        <v>0</v>
      </c>
      <c r="E751" s="4">
        <v>0</v>
      </c>
      <c r="F751" s="69">
        <v>0</v>
      </c>
    </row>
    <row r="752" spans="1:6" ht="15.75" customHeight="1" x14ac:dyDescent="0.25">
      <c r="A752" s="4" t="s">
        <v>332</v>
      </c>
      <c r="B752" s="4">
        <v>89</v>
      </c>
      <c r="C752" s="4">
        <v>0</v>
      </c>
      <c r="D752" s="69">
        <v>0</v>
      </c>
      <c r="E752" s="4">
        <v>0</v>
      </c>
      <c r="F752" s="69">
        <v>0</v>
      </c>
    </row>
    <row r="753" spans="1:6" ht="15.75" customHeight="1" x14ac:dyDescent="0.25">
      <c r="A753" s="4" t="s">
        <v>332</v>
      </c>
      <c r="B753" s="4">
        <v>90</v>
      </c>
      <c r="C753" s="4">
        <v>24</v>
      </c>
      <c r="D753" s="69">
        <v>3820464</v>
      </c>
      <c r="E753" s="4">
        <v>0</v>
      </c>
      <c r="F753" s="69">
        <v>0</v>
      </c>
    </row>
    <row r="754" spans="1:6" ht="15.75" customHeight="1" x14ac:dyDescent="0.25">
      <c r="A754" s="4" t="s">
        <v>332</v>
      </c>
      <c r="B754" s="4">
        <v>91</v>
      </c>
      <c r="C754" s="4">
        <v>0</v>
      </c>
      <c r="D754" s="69">
        <v>0</v>
      </c>
      <c r="E754" s="4">
        <v>0</v>
      </c>
      <c r="F754" s="69">
        <v>0</v>
      </c>
    </row>
    <row r="755" spans="1:6" ht="15.75" customHeight="1" x14ac:dyDescent="0.25">
      <c r="A755" s="4" t="s">
        <v>332</v>
      </c>
      <c r="B755" s="4">
        <v>92</v>
      </c>
      <c r="C755" s="4">
        <v>0</v>
      </c>
      <c r="D755" s="69">
        <v>0</v>
      </c>
      <c r="E755" s="4">
        <v>0</v>
      </c>
      <c r="F755" s="69">
        <v>0</v>
      </c>
    </row>
    <row r="756" spans="1:6" ht="15.75" customHeight="1" x14ac:dyDescent="0.25">
      <c r="A756" s="4" t="s">
        <v>332</v>
      </c>
      <c r="B756" s="4">
        <v>93</v>
      </c>
      <c r="C756" s="4">
        <v>0</v>
      </c>
      <c r="D756" s="69">
        <v>0</v>
      </c>
      <c r="E756" s="4">
        <v>0</v>
      </c>
      <c r="F756" s="69">
        <v>0</v>
      </c>
    </row>
    <row r="757" spans="1:6" ht="15.75" customHeight="1" x14ac:dyDescent="0.25">
      <c r="A757" s="4" t="s">
        <v>332</v>
      </c>
      <c r="B757" s="4">
        <v>94</v>
      </c>
      <c r="C757" s="4">
        <v>0</v>
      </c>
      <c r="D757" s="69">
        <v>0</v>
      </c>
      <c r="E757" s="4">
        <v>0</v>
      </c>
      <c r="F757" s="69">
        <v>0</v>
      </c>
    </row>
    <row r="758" spans="1:6" ht="15.75" customHeight="1" x14ac:dyDescent="0.25">
      <c r="A758" s="4" t="s">
        <v>333</v>
      </c>
      <c r="B758" s="4">
        <v>32</v>
      </c>
      <c r="C758" s="4"/>
      <c r="D758" s="69">
        <v>0</v>
      </c>
      <c r="E758" s="4">
        <v>72</v>
      </c>
      <c r="F758" s="69">
        <v>54072</v>
      </c>
    </row>
    <row r="759" spans="1:6" ht="15.75" customHeight="1" x14ac:dyDescent="0.25">
      <c r="A759" s="4" t="s">
        <v>333</v>
      </c>
      <c r="B759" s="4">
        <v>33</v>
      </c>
      <c r="C759" s="4">
        <v>1051.3000000000002</v>
      </c>
      <c r="D759" s="69">
        <v>977709.00000000012</v>
      </c>
      <c r="E759" s="4">
        <v>1826</v>
      </c>
      <c r="F759" s="69">
        <v>1698180</v>
      </c>
    </row>
    <row r="760" spans="1:6" ht="15.75" customHeight="1" x14ac:dyDescent="0.25">
      <c r="A760" s="4" t="s">
        <v>333</v>
      </c>
      <c r="B760" s="4">
        <v>34</v>
      </c>
      <c r="C760" s="4">
        <v>1424.2</v>
      </c>
      <c r="D760" s="69">
        <v>1672010.8</v>
      </c>
      <c r="E760" s="4">
        <v>679</v>
      </c>
      <c r="F760" s="69">
        <v>797146</v>
      </c>
    </row>
    <row r="761" spans="1:6" ht="15.75" customHeight="1" x14ac:dyDescent="0.25">
      <c r="A761" s="4" t="s">
        <v>333</v>
      </c>
      <c r="B761" s="4">
        <v>35</v>
      </c>
      <c r="C761" s="4">
        <v>13</v>
      </c>
      <c r="D761" s="69">
        <v>16289</v>
      </c>
      <c r="E761" s="4">
        <v>354</v>
      </c>
      <c r="F761" s="69">
        <v>443562</v>
      </c>
    </row>
    <row r="762" spans="1:6" ht="15.75" customHeight="1" x14ac:dyDescent="0.25">
      <c r="A762" s="4" t="s">
        <v>333</v>
      </c>
      <c r="B762" s="4">
        <v>36</v>
      </c>
      <c r="C762" s="4">
        <v>1525.72</v>
      </c>
      <c r="D762" s="69">
        <v>15827819.279999999</v>
      </c>
      <c r="E762" s="4">
        <v>1660</v>
      </c>
      <c r="F762" s="69">
        <v>17220840</v>
      </c>
    </row>
    <row r="763" spans="1:6" ht="15.75" customHeight="1" x14ac:dyDescent="0.25">
      <c r="A763" s="4" t="s">
        <v>333</v>
      </c>
      <c r="B763" s="4">
        <v>37</v>
      </c>
      <c r="C763" s="4"/>
      <c r="D763" s="69">
        <v>0</v>
      </c>
      <c r="E763" s="4">
        <v>0</v>
      </c>
      <c r="F763" s="69">
        <v>0</v>
      </c>
    </row>
    <row r="764" spans="1:6" ht="15.75" customHeight="1" x14ac:dyDescent="0.25">
      <c r="A764" s="4" t="s">
        <v>333</v>
      </c>
      <c r="B764" s="4">
        <v>38</v>
      </c>
      <c r="C764" s="4"/>
      <c r="D764" s="69">
        <v>0</v>
      </c>
      <c r="E764" s="4">
        <v>0</v>
      </c>
      <c r="F764" s="69">
        <v>0</v>
      </c>
    </row>
    <row r="765" spans="1:6" ht="15.75" customHeight="1" x14ac:dyDescent="0.25">
      <c r="A765" s="4" t="s">
        <v>333</v>
      </c>
      <c r="B765" s="4">
        <v>39</v>
      </c>
      <c r="C765" s="4"/>
      <c r="D765" s="69">
        <v>0</v>
      </c>
      <c r="E765" s="4">
        <v>0</v>
      </c>
      <c r="F765" s="69">
        <v>0</v>
      </c>
    </row>
    <row r="766" spans="1:6" ht="15.75" customHeight="1" x14ac:dyDescent="0.25">
      <c r="A766" s="4" t="s">
        <v>333</v>
      </c>
      <c r="B766" s="4">
        <v>40</v>
      </c>
      <c r="C766" s="4"/>
      <c r="D766" s="69">
        <v>0</v>
      </c>
      <c r="E766" s="4">
        <v>0</v>
      </c>
      <c r="F766" s="69">
        <v>0</v>
      </c>
    </row>
    <row r="767" spans="1:6" ht="15.75" customHeight="1" x14ac:dyDescent="0.25">
      <c r="A767" s="4" t="s">
        <v>333</v>
      </c>
      <c r="B767" s="4">
        <v>41</v>
      </c>
      <c r="C767" s="4"/>
      <c r="D767" s="69">
        <v>0</v>
      </c>
      <c r="E767" s="4">
        <v>0</v>
      </c>
      <c r="F767" s="69">
        <v>0</v>
      </c>
    </row>
    <row r="768" spans="1:6" ht="15.75" customHeight="1" x14ac:dyDescent="0.25">
      <c r="A768" s="4" t="s">
        <v>333</v>
      </c>
      <c r="B768" s="4">
        <v>42</v>
      </c>
      <c r="C768" s="4"/>
      <c r="D768" s="69">
        <v>0</v>
      </c>
      <c r="E768" s="4">
        <v>0</v>
      </c>
      <c r="F768" s="69">
        <v>0</v>
      </c>
    </row>
    <row r="769" spans="1:6" ht="15.75" customHeight="1" x14ac:dyDescent="0.25">
      <c r="A769" s="4" t="s">
        <v>333</v>
      </c>
      <c r="B769" s="4">
        <v>43</v>
      </c>
      <c r="C769" s="4"/>
      <c r="D769" s="69">
        <v>0</v>
      </c>
      <c r="E769" s="4">
        <v>0</v>
      </c>
      <c r="F769" s="69">
        <v>0</v>
      </c>
    </row>
    <row r="770" spans="1:6" ht="15.75" customHeight="1" x14ac:dyDescent="0.25">
      <c r="A770" s="4" t="s">
        <v>333</v>
      </c>
      <c r="B770" s="4">
        <v>44</v>
      </c>
      <c r="C770" s="4"/>
      <c r="D770" s="69">
        <v>0</v>
      </c>
      <c r="E770" s="4">
        <v>0</v>
      </c>
      <c r="F770" s="69">
        <v>0</v>
      </c>
    </row>
    <row r="771" spans="1:6" ht="15.75" customHeight="1" x14ac:dyDescent="0.25">
      <c r="A771" s="4" t="s">
        <v>333</v>
      </c>
      <c r="B771" s="4">
        <v>45</v>
      </c>
      <c r="C771" s="4"/>
      <c r="D771" s="69">
        <v>0</v>
      </c>
      <c r="E771" s="4">
        <v>0</v>
      </c>
      <c r="F771" s="69">
        <v>0</v>
      </c>
    </row>
    <row r="772" spans="1:6" ht="15.75" customHeight="1" x14ac:dyDescent="0.25">
      <c r="A772" s="4" t="s">
        <v>333</v>
      </c>
      <c r="B772" s="4">
        <v>46</v>
      </c>
      <c r="C772" s="4"/>
      <c r="D772" s="69">
        <v>0</v>
      </c>
      <c r="E772" s="4">
        <v>0</v>
      </c>
      <c r="F772" s="69">
        <v>0</v>
      </c>
    </row>
    <row r="773" spans="1:6" ht="15.75" customHeight="1" x14ac:dyDescent="0.25">
      <c r="A773" s="4" t="s">
        <v>333</v>
      </c>
      <c r="B773" s="4">
        <v>47</v>
      </c>
      <c r="C773" s="4"/>
      <c r="D773" s="69">
        <v>0</v>
      </c>
      <c r="E773" s="4">
        <v>0</v>
      </c>
      <c r="F773" s="69">
        <v>0</v>
      </c>
    </row>
    <row r="774" spans="1:6" ht="15.75" customHeight="1" x14ac:dyDescent="0.25">
      <c r="A774" s="4" t="s">
        <v>333</v>
      </c>
      <c r="B774" s="4">
        <v>48</v>
      </c>
      <c r="C774" s="4"/>
      <c r="D774" s="69">
        <v>0</v>
      </c>
      <c r="E774" s="4">
        <v>0</v>
      </c>
      <c r="F774" s="69">
        <v>0</v>
      </c>
    </row>
    <row r="775" spans="1:6" ht="15.75" customHeight="1" x14ac:dyDescent="0.25">
      <c r="A775" s="4" t="s">
        <v>333</v>
      </c>
      <c r="B775" s="4">
        <v>49</v>
      </c>
      <c r="C775" s="4"/>
      <c r="D775" s="69">
        <v>0</v>
      </c>
      <c r="E775" s="4">
        <v>0</v>
      </c>
      <c r="F775" s="69">
        <v>0</v>
      </c>
    </row>
    <row r="776" spans="1:6" ht="15.75" customHeight="1" x14ac:dyDescent="0.25">
      <c r="A776" s="4" t="s">
        <v>333</v>
      </c>
      <c r="B776" s="4">
        <v>50</v>
      </c>
      <c r="C776" s="4"/>
      <c r="D776" s="69">
        <v>0</v>
      </c>
      <c r="E776" s="4">
        <v>0</v>
      </c>
      <c r="F776" s="69">
        <v>0</v>
      </c>
    </row>
    <row r="777" spans="1:6" ht="15.75" customHeight="1" x14ac:dyDescent="0.25">
      <c r="A777" s="4" t="s">
        <v>333</v>
      </c>
      <c r="B777" s="4">
        <v>51</v>
      </c>
      <c r="C777" s="4"/>
      <c r="D777" s="69">
        <v>0</v>
      </c>
      <c r="E777" s="4">
        <v>0</v>
      </c>
      <c r="F777" s="69">
        <v>0</v>
      </c>
    </row>
    <row r="778" spans="1:6" ht="15.75" customHeight="1" x14ac:dyDescent="0.25">
      <c r="A778" s="4" t="s">
        <v>333</v>
      </c>
      <c r="B778" s="4">
        <v>52</v>
      </c>
      <c r="C778" s="4"/>
      <c r="D778" s="69">
        <v>0</v>
      </c>
      <c r="E778" s="4">
        <v>0</v>
      </c>
      <c r="F778" s="69">
        <v>0</v>
      </c>
    </row>
    <row r="779" spans="1:6" ht="15.75" customHeight="1" x14ac:dyDescent="0.25">
      <c r="A779" s="4" t="s">
        <v>333</v>
      </c>
      <c r="B779" s="4">
        <v>53</v>
      </c>
      <c r="C779" s="4"/>
      <c r="D779" s="69">
        <v>0</v>
      </c>
      <c r="E779" s="4">
        <v>0</v>
      </c>
      <c r="F779" s="69">
        <v>0</v>
      </c>
    </row>
    <row r="780" spans="1:6" ht="15.75" customHeight="1" x14ac:dyDescent="0.25">
      <c r="A780" s="4" t="s">
        <v>333</v>
      </c>
      <c r="B780" s="4">
        <v>54</v>
      </c>
      <c r="C780" s="4"/>
      <c r="D780" s="69">
        <v>0</v>
      </c>
      <c r="E780" s="4">
        <v>0</v>
      </c>
      <c r="F780" s="69">
        <v>0</v>
      </c>
    </row>
    <row r="781" spans="1:6" ht="15.75" customHeight="1" x14ac:dyDescent="0.25">
      <c r="A781" s="4" t="s">
        <v>333</v>
      </c>
      <c r="B781" s="4">
        <v>55</v>
      </c>
      <c r="C781" s="4"/>
      <c r="D781" s="69">
        <v>0</v>
      </c>
      <c r="E781" s="4">
        <v>0</v>
      </c>
      <c r="F781" s="69">
        <v>0</v>
      </c>
    </row>
    <row r="782" spans="1:6" ht="15.75" customHeight="1" x14ac:dyDescent="0.25">
      <c r="A782" s="4" t="s">
        <v>333</v>
      </c>
      <c r="B782" s="4">
        <v>56</v>
      </c>
      <c r="C782" s="4"/>
      <c r="D782" s="69">
        <v>0</v>
      </c>
      <c r="E782" s="4">
        <v>0</v>
      </c>
      <c r="F782" s="69">
        <v>0</v>
      </c>
    </row>
    <row r="783" spans="1:6" ht="15.75" customHeight="1" x14ac:dyDescent="0.25">
      <c r="A783" s="4" t="s">
        <v>333</v>
      </c>
      <c r="B783" s="4">
        <v>57</v>
      </c>
      <c r="C783" s="4"/>
      <c r="D783" s="69">
        <v>0</v>
      </c>
      <c r="E783" s="4">
        <v>0</v>
      </c>
      <c r="F783" s="69">
        <v>0</v>
      </c>
    </row>
    <row r="784" spans="1:6" ht="15.75" customHeight="1" x14ac:dyDescent="0.25">
      <c r="A784" s="4" t="s">
        <v>333</v>
      </c>
      <c r="B784" s="4">
        <v>58</v>
      </c>
      <c r="C784" s="4">
        <v>899</v>
      </c>
      <c r="D784" s="69">
        <v>2830951</v>
      </c>
      <c r="E784" s="4">
        <v>1836</v>
      </c>
      <c r="F784" s="69">
        <v>5781564</v>
      </c>
    </row>
    <row r="785" spans="1:6" ht="15.75" customHeight="1" x14ac:dyDescent="0.25">
      <c r="A785" s="4" t="s">
        <v>333</v>
      </c>
      <c r="B785" s="4">
        <v>59</v>
      </c>
      <c r="C785" s="4">
        <v>1717</v>
      </c>
      <c r="D785" s="69">
        <v>6455920</v>
      </c>
      <c r="E785" s="4">
        <v>739</v>
      </c>
      <c r="F785" s="69">
        <v>2778640</v>
      </c>
    </row>
    <row r="786" spans="1:6" ht="15.75" customHeight="1" x14ac:dyDescent="0.25">
      <c r="A786" s="4" t="s">
        <v>333</v>
      </c>
      <c r="B786" s="4">
        <v>60</v>
      </c>
      <c r="C786" s="4">
        <v>13</v>
      </c>
      <c r="D786" s="69">
        <v>58916</v>
      </c>
      <c r="E786" s="4">
        <v>354</v>
      </c>
      <c r="F786" s="69">
        <v>1604328</v>
      </c>
    </row>
    <row r="787" spans="1:6" ht="15.75" customHeight="1" x14ac:dyDescent="0.25">
      <c r="A787" s="4" t="s">
        <v>333</v>
      </c>
      <c r="B787" s="4">
        <v>61</v>
      </c>
      <c r="C787" s="4">
        <v>1192.9399999999998</v>
      </c>
      <c r="D787" s="69">
        <v>39482735.179999992</v>
      </c>
      <c r="E787" s="4">
        <v>1169</v>
      </c>
      <c r="F787" s="69">
        <v>38690393</v>
      </c>
    </row>
    <row r="788" spans="1:6" ht="15.75" customHeight="1" x14ac:dyDescent="0.25">
      <c r="A788" s="4" t="s">
        <v>333</v>
      </c>
      <c r="B788" s="4">
        <v>62</v>
      </c>
      <c r="C788" s="4"/>
      <c r="D788" s="69">
        <v>0</v>
      </c>
      <c r="E788" s="4">
        <v>0</v>
      </c>
      <c r="F788" s="69">
        <v>0</v>
      </c>
    </row>
    <row r="789" spans="1:6" ht="15.75" customHeight="1" x14ac:dyDescent="0.25">
      <c r="A789" s="4" t="s">
        <v>333</v>
      </c>
      <c r="B789" s="4">
        <v>63</v>
      </c>
      <c r="C789" s="4"/>
      <c r="D789" s="69">
        <v>0</v>
      </c>
      <c r="E789" s="4">
        <v>0</v>
      </c>
      <c r="F789" s="69">
        <v>0</v>
      </c>
    </row>
    <row r="790" spans="1:6" ht="15.75" customHeight="1" x14ac:dyDescent="0.25">
      <c r="A790" s="4" t="s">
        <v>333</v>
      </c>
      <c r="B790" s="4">
        <v>64</v>
      </c>
      <c r="C790" s="4"/>
      <c r="D790" s="69">
        <v>0</v>
      </c>
      <c r="E790" s="4">
        <v>0</v>
      </c>
      <c r="F790" s="69">
        <v>0</v>
      </c>
    </row>
    <row r="791" spans="1:6" ht="15.75" customHeight="1" x14ac:dyDescent="0.25">
      <c r="A791" s="4" t="s">
        <v>333</v>
      </c>
      <c r="B791" s="4">
        <v>65</v>
      </c>
      <c r="C791" s="4"/>
      <c r="D791" s="69">
        <v>0</v>
      </c>
      <c r="E791" s="4">
        <v>0</v>
      </c>
      <c r="F791" s="69">
        <v>0</v>
      </c>
    </row>
    <row r="792" spans="1:6" ht="15.75" customHeight="1" x14ac:dyDescent="0.25">
      <c r="A792" s="4" t="s">
        <v>333</v>
      </c>
      <c r="B792" s="4">
        <v>66</v>
      </c>
      <c r="C792" s="4"/>
      <c r="D792" s="69">
        <v>0</v>
      </c>
      <c r="E792" s="4">
        <v>0</v>
      </c>
      <c r="F792" s="69">
        <v>0</v>
      </c>
    </row>
    <row r="793" spans="1:6" ht="15.75" customHeight="1" x14ac:dyDescent="0.25">
      <c r="A793" s="4" t="s">
        <v>333</v>
      </c>
      <c r="B793" s="4">
        <v>67</v>
      </c>
      <c r="C793" s="4"/>
      <c r="D793" s="69">
        <v>0</v>
      </c>
      <c r="E793" s="4">
        <v>0</v>
      </c>
      <c r="F793" s="69">
        <v>0</v>
      </c>
    </row>
    <row r="794" spans="1:6" ht="15.75" customHeight="1" x14ac:dyDescent="0.25">
      <c r="A794" s="4" t="s">
        <v>333</v>
      </c>
      <c r="B794" s="4">
        <v>68</v>
      </c>
      <c r="C794" s="4"/>
      <c r="D794" s="69">
        <v>0</v>
      </c>
      <c r="E794" s="4">
        <v>0</v>
      </c>
      <c r="F794" s="69">
        <v>0</v>
      </c>
    </row>
    <row r="795" spans="1:6" ht="15.75" customHeight="1" x14ac:dyDescent="0.25">
      <c r="A795" s="4" t="s">
        <v>333</v>
      </c>
      <c r="B795" s="4">
        <v>69</v>
      </c>
      <c r="C795" s="4"/>
      <c r="D795" s="69">
        <v>0</v>
      </c>
      <c r="E795" s="4">
        <v>0</v>
      </c>
      <c r="F795" s="69">
        <v>0</v>
      </c>
    </row>
    <row r="796" spans="1:6" ht="15.75" customHeight="1" x14ac:dyDescent="0.25">
      <c r="A796" s="4" t="s">
        <v>333</v>
      </c>
      <c r="B796" s="4">
        <v>70</v>
      </c>
      <c r="C796" s="4"/>
      <c r="D796" s="69">
        <v>0</v>
      </c>
      <c r="E796" s="4">
        <v>0</v>
      </c>
      <c r="F796" s="69">
        <v>0</v>
      </c>
    </row>
    <row r="797" spans="1:6" ht="15.75" customHeight="1" x14ac:dyDescent="0.25">
      <c r="A797" s="4" t="s">
        <v>333</v>
      </c>
      <c r="B797" s="4">
        <v>71</v>
      </c>
      <c r="C797" s="4"/>
      <c r="D797" s="69">
        <v>0</v>
      </c>
      <c r="E797" s="4">
        <v>452</v>
      </c>
      <c r="F797" s="69">
        <v>2876528</v>
      </c>
    </row>
    <row r="798" spans="1:6" ht="15.75" customHeight="1" x14ac:dyDescent="0.25">
      <c r="A798" s="4" t="s">
        <v>333</v>
      </c>
      <c r="B798" s="4">
        <v>72</v>
      </c>
      <c r="C798" s="4"/>
      <c r="D798" s="69">
        <v>0</v>
      </c>
      <c r="E798" s="4">
        <v>0</v>
      </c>
      <c r="F798" s="69">
        <v>0</v>
      </c>
    </row>
    <row r="799" spans="1:6" ht="15.75" customHeight="1" x14ac:dyDescent="0.25">
      <c r="A799" s="4" t="s">
        <v>333</v>
      </c>
      <c r="B799" s="4">
        <v>73</v>
      </c>
      <c r="C799" s="4">
        <v>180</v>
      </c>
      <c r="D799" s="69">
        <v>1482480</v>
      </c>
      <c r="E799" s="4">
        <v>96</v>
      </c>
      <c r="F799" s="69">
        <v>790656</v>
      </c>
    </row>
    <row r="800" spans="1:6" ht="15.75" customHeight="1" x14ac:dyDescent="0.25">
      <c r="A800" s="4" t="s">
        <v>333</v>
      </c>
      <c r="B800" s="4">
        <v>74</v>
      </c>
      <c r="C800" s="4"/>
      <c r="D800" s="69">
        <v>0</v>
      </c>
      <c r="E800" s="4">
        <v>0</v>
      </c>
      <c r="F800" s="69">
        <v>0</v>
      </c>
    </row>
    <row r="801" spans="1:6" ht="15.75" customHeight="1" x14ac:dyDescent="0.25">
      <c r="A801" s="4" t="s">
        <v>333</v>
      </c>
      <c r="B801" s="4">
        <v>75</v>
      </c>
      <c r="C801" s="4">
        <v>2540</v>
      </c>
      <c r="D801" s="69">
        <v>14305280</v>
      </c>
      <c r="E801" s="4">
        <v>2721</v>
      </c>
      <c r="F801" s="69">
        <v>15324672</v>
      </c>
    </row>
    <row r="802" spans="1:6" ht="15.75" customHeight="1" x14ac:dyDescent="0.25">
      <c r="A802" s="4" t="s">
        <v>333</v>
      </c>
      <c r="B802" s="4">
        <v>76</v>
      </c>
      <c r="C802" s="4"/>
      <c r="D802" s="69">
        <v>0</v>
      </c>
      <c r="E802" s="4">
        <v>0</v>
      </c>
      <c r="F802" s="69">
        <v>0</v>
      </c>
    </row>
    <row r="803" spans="1:6" ht="15.75" customHeight="1" x14ac:dyDescent="0.25">
      <c r="A803" s="4" t="s">
        <v>333</v>
      </c>
      <c r="B803" s="4">
        <v>77</v>
      </c>
      <c r="C803" s="4">
        <v>300</v>
      </c>
      <c r="D803" s="69">
        <v>10414500</v>
      </c>
      <c r="E803" s="4">
        <v>306</v>
      </c>
      <c r="F803" s="69">
        <v>10622790</v>
      </c>
    </row>
    <row r="804" spans="1:6" ht="15.75" customHeight="1" x14ac:dyDescent="0.25">
      <c r="A804" s="4" t="s">
        <v>333</v>
      </c>
      <c r="B804" s="4">
        <v>78</v>
      </c>
      <c r="C804" s="4"/>
      <c r="D804" s="69">
        <v>0</v>
      </c>
      <c r="E804" s="4">
        <v>0</v>
      </c>
      <c r="F804" s="69">
        <v>0</v>
      </c>
    </row>
    <row r="805" spans="1:6" ht="15.75" customHeight="1" x14ac:dyDescent="0.25">
      <c r="A805" s="4" t="s">
        <v>333</v>
      </c>
      <c r="B805" s="4">
        <v>79</v>
      </c>
      <c r="C805" s="4"/>
      <c r="D805" s="69">
        <v>0</v>
      </c>
      <c r="E805" s="4">
        <v>0</v>
      </c>
      <c r="F805" s="69">
        <v>0</v>
      </c>
    </row>
    <row r="806" spans="1:6" ht="15.75" customHeight="1" x14ac:dyDescent="0.25">
      <c r="A806" s="4" t="s">
        <v>333</v>
      </c>
      <c r="B806" s="4">
        <v>80</v>
      </c>
      <c r="C806" s="4"/>
      <c r="D806" s="69">
        <v>0</v>
      </c>
      <c r="E806" s="4">
        <v>0</v>
      </c>
      <c r="F806" s="69">
        <v>0</v>
      </c>
    </row>
    <row r="807" spans="1:6" ht="15.75" customHeight="1" x14ac:dyDescent="0.25">
      <c r="A807" s="4" t="s">
        <v>333</v>
      </c>
      <c r="B807" s="4">
        <v>81</v>
      </c>
      <c r="C807" s="4"/>
      <c r="D807" s="69">
        <v>0</v>
      </c>
      <c r="E807" s="4">
        <v>0</v>
      </c>
      <c r="F807" s="69">
        <v>0</v>
      </c>
    </row>
    <row r="808" spans="1:6" ht="15.75" customHeight="1" x14ac:dyDescent="0.25">
      <c r="A808" s="4" t="s">
        <v>333</v>
      </c>
      <c r="B808" s="4">
        <v>82</v>
      </c>
      <c r="C808" s="4"/>
      <c r="D808" s="69">
        <v>0</v>
      </c>
      <c r="E808" s="4">
        <v>0</v>
      </c>
      <c r="F808" s="69">
        <v>0</v>
      </c>
    </row>
    <row r="809" spans="1:6" ht="15.75" customHeight="1" x14ac:dyDescent="0.25">
      <c r="A809" s="4" t="s">
        <v>333</v>
      </c>
      <c r="B809" s="4">
        <v>83</v>
      </c>
      <c r="C809" s="4"/>
      <c r="D809" s="69">
        <v>0</v>
      </c>
      <c r="E809" s="4">
        <v>0</v>
      </c>
      <c r="F809" s="69">
        <v>0</v>
      </c>
    </row>
    <row r="810" spans="1:6" ht="15.75" customHeight="1" x14ac:dyDescent="0.25">
      <c r="A810" s="4" t="s">
        <v>333</v>
      </c>
      <c r="B810" s="4">
        <v>84</v>
      </c>
      <c r="C810" s="4">
        <v>100</v>
      </c>
      <c r="D810" s="69">
        <v>4417100</v>
      </c>
      <c r="E810" s="4">
        <v>76</v>
      </c>
      <c r="F810" s="69">
        <v>3356996</v>
      </c>
    </row>
    <row r="811" spans="1:6" ht="15.75" customHeight="1" x14ac:dyDescent="0.25">
      <c r="A811" s="4" t="s">
        <v>333</v>
      </c>
      <c r="B811" s="4">
        <v>85</v>
      </c>
      <c r="C811" s="4"/>
      <c r="D811" s="69">
        <v>0</v>
      </c>
      <c r="E811" s="4">
        <v>0</v>
      </c>
      <c r="F811" s="69">
        <v>0</v>
      </c>
    </row>
    <row r="812" spans="1:6" ht="15.75" customHeight="1" x14ac:dyDescent="0.25">
      <c r="A812" s="4" t="s">
        <v>333</v>
      </c>
      <c r="B812" s="4">
        <v>86</v>
      </c>
      <c r="C812" s="4"/>
      <c r="D812" s="69">
        <v>0</v>
      </c>
      <c r="E812" s="4">
        <v>0</v>
      </c>
      <c r="F812" s="69">
        <v>0</v>
      </c>
    </row>
    <row r="813" spans="1:6" ht="15.75" customHeight="1" x14ac:dyDescent="0.25">
      <c r="A813" s="4" t="s">
        <v>333</v>
      </c>
      <c r="B813" s="4">
        <v>87</v>
      </c>
      <c r="C813" s="4">
        <v>31.21</v>
      </c>
      <c r="D813" s="69">
        <v>4608218.92</v>
      </c>
      <c r="E813" s="4">
        <v>44</v>
      </c>
      <c r="F813" s="69">
        <v>6496688</v>
      </c>
    </row>
    <row r="814" spans="1:6" ht="15.75" customHeight="1" x14ac:dyDescent="0.25">
      <c r="A814" s="4" t="s">
        <v>333</v>
      </c>
      <c r="B814" s="4">
        <v>88</v>
      </c>
      <c r="C814" s="4"/>
      <c r="D814" s="69">
        <v>0</v>
      </c>
      <c r="E814" s="4">
        <v>0</v>
      </c>
      <c r="F814" s="69">
        <v>0</v>
      </c>
    </row>
    <row r="815" spans="1:6" ht="15.75" customHeight="1" x14ac:dyDescent="0.25">
      <c r="A815" s="4" t="s">
        <v>333</v>
      </c>
      <c r="B815" s="4">
        <v>89</v>
      </c>
      <c r="C815" s="4"/>
      <c r="D815" s="69">
        <v>0</v>
      </c>
      <c r="E815" s="4">
        <v>0</v>
      </c>
      <c r="F815" s="69">
        <v>0</v>
      </c>
    </row>
    <row r="816" spans="1:6" ht="15.75" customHeight="1" x14ac:dyDescent="0.25">
      <c r="A816" s="4" t="s">
        <v>333</v>
      </c>
      <c r="B816" s="4">
        <v>90</v>
      </c>
      <c r="C816" s="4"/>
      <c r="D816" s="69">
        <v>0</v>
      </c>
      <c r="E816" s="4">
        <v>0</v>
      </c>
      <c r="F816" s="69">
        <v>0</v>
      </c>
    </row>
    <row r="817" spans="1:6" ht="15.75" customHeight="1" x14ac:dyDescent="0.25">
      <c r="A817" s="4" t="s">
        <v>333</v>
      </c>
      <c r="B817" s="4">
        <v>91</v>
      </c>
      <c r="C817" s="4"/>
      <c r="D817" s="69">
        <v>0</v>
      </c>
      <c r="E817" s="4">
        <v>0</v>
      </c>
      <c r="F817" s="69">
        <v>0</v>
      </c>
    </row>
    <row r="818" spans="1:6" ht="15.75" customHeight="1" x14ac:dyDescent="0.25">
      <c r="A818" s="4" t="s">
        <v>333</v>
      </c>
      <c r="B818" s="4">
        <v>92</v>
      </c>
      <c r="C818" s="4"/>
      <c r="D818" s="69">
        <v>0</v>
      </c>
      <c r="E818" s="4">
        <v>0</v>
      </c>
      <c r="F818" s="69">
        <v>0</v>
      </c>
    </row>
    <row r="819" spans="1:6" ht="15.75" customHeight="1" x14ac:dyDescent="0.25">
      <c r="A819" s="4" t="s">
        <v>333</v>
      </c>
      <c r="B819" s="4">
        <v>93</v>
      </c>
      <c r="C819" s="4"/>
      <c r="D819" s="69">
        <v>0</v>
      </c>
      <c r="E819" s="4">
        <v>0</v>
      </c>
      <c r="F819" s="69">
        <v>0</v>
      </c>
    </row>
    <row r="820" spans="1:6" ht="15.75" customHeight="1" x14ac:dyDescent="0.25">
      <c r="A820" s="4" t="s">
        <v>333</v>
      </c>
      <c r="B820" s="4">
        <v>94</v>
      </c>
      <c r="C820" s="4"/>
      <c r="D820" s="69">
        <v>0</v>
      </c>
      <c r="E820" s="4">
        <v>0</v>
      </c>
      <c r="F820" s="69">
        <v>0</v>
      </c>
    </row>
    <row r="821" spans="1:6" ht="15.75" customHeight="1" x14ac:dyDescent="0.25">
      <c r="A821" s="4" t="s">
        <v>334</v>
      </c>
      <c r="B821" s="4">
        <v>32</v>
      </c>
      <c r="C821" s="4"/>
      <c r="D821" s="69">
        <v>0</v>
      </c>
      <c r="E821" s="4">
        <v>0</v>
      </c>
      <c r="F821" s="69">
        <v>0</v>
      </c>
    </row>
    <row r="822" spans="1:6" ht="15.75" customHeight="1" x14ac:dyDescent="0.25">
      <c r="A822" s="4" t="s">
        <v>334</v>
      </c>
      <c r="B822" s="4">
        <v>33</v>
      </c>
      <c r="C822" s="4">
        <v>3082.89</v>
      </c>
      <c r="D822" s="69">
        <v>2867087.6999999997</v>
      </c>
      <c r="E822" s="4">
        <v>0</v>
      </c>
      <c r="F822" s="69">
        <v>0</v>
      </c>
    </row>
    <row r="823" spans="1:6" ht="15.75" customHeight="1" x14ac:dyDescent="0.25">
      <c r="A823" s="4" t="s">
        <v>334</v>
      </c>
      <c r="B823" s="4">
        <v>34</v>
      </c>
      <c r="C823" s="4"/>
      <c r="D823" s="69">
        <v>0</v>
      </c>
      <c r="E823" s="4">
        <v>0</v>
      </c>
      <c r="F823" s="69">
        <v>0</v>
      </c>
    </row>
    <row r="824" spans="1:6" ht="15.75" customHeight="1" x14ac:dyDescent="0.25">
      <c r="A824" s="4" t="s">
        <v>334</v>
      </c>
      <c r="B824" s="4">
        <v>35</v>
      </c>
      <c r="C824" s="4"/>
      <c r="D824" s="69">
        <v>0</v>
      </c>
      <c r="E824" s="4">
        <v>0</v>
      </c>
      <c r="F824" s="69">
        <v>0</v>
      </c>
    </row>
    <row r="825" spans="1:6" ht="15.75" customHeight="1" x14ac:dyDescent="0.25">
      <c r="A825" s="4" t="s">
        <v>334</v>
      </c>
      <c r="B825" s="4">
        <v>36</v>
      </c>
      <c r="C825" s="4">
        <v>1079.9600000000005</v>
      </c>
      <c r="D825" s="69">
        <v>11203505.040000005</v>
      </c>
      <c r="E825" s="4">
        <v>0</v>
      </c>
      <c r="F825" s="69">
        <v>0</v>
      </c>
    </row>
    <row r="826" spans="1:6" ht="15.75" customHeight="1" x14ac:dyDescent="0.25">
      <c r="A826" s="4" t="s">
        <v>334</v>
      </c>
      <c r="B826" s="4">
        <v>37</v>
      </c>
      <c r="C826" s="4"/>
      <c r="D826" s="69">
        <v>0</v>
      </c>
      <c r="E826" s="4">
        <v>0</v>
      </c>
      <c r="F826" s="69">
        <v>0</v>
      </c>
    </row>
    <row r="827" spans="1:6" ht="15.75" customHeight="1" x14ac:dyDescent="0.25">
      <c r="A827" s="4" t="s">
        <v>334</v>
      </c>
      <c r="B827" s="4">
        <v>38</v>
      </c>
      <c r="C827" s="4"/>
      <c r="D827" s="69">
        <v>0</v>
      </c>
      <c r="E827" s="4">
        <v>0</v>
      </c>
      <c r="F827" s="69">
        <v>0</v>
      </c>
    </row>
    <row r="828" spans="1:6" ht="15.75" customHeight="1" x14ac:dyDescent="0.25">
      <c r="A828" s="4" t="s">
        <v>334</v>
      </c>
      <c r="B828" s="4">
        <v>39</v>
      </c>
      <c r="C828" s="4"/>
      <c r="D828" s="69">
        <v>0</v>
      </c>
      <c r="E828" s="4">
        <v>0</v>
      </c>
      <c r="F828" s="69">
        <v>0</v>
      </c>
    </row>
    <row r="829" spans="1:6" ht="15.75" customHeight="1" x14ac:dyDescent="0.25">
      <c r="A829" s="4" t="s">
        <v>334</v>
      </c>
      <c r="B829" s="4">
        <v>40</v>
      </c>
      <c r="C829" s="4"/>
      <c r="D829" s="69">
        <v>0</v>
      </c>
      <c r="E829" s="4">
        <v>0</v>
      </c>
      <c r="F829" s="69">
        <v>0</v>
      </c>
    </row>
    <row r="830" spans="1:6" ht="15.75" customHeight="1" x14ac:dyDescent="0.25">
      <c r="A830" s="4" t="s">
        <v>334</v>
      </c>
      <c r="B830" s="4">
        <v>41</v>
      </c>
      <c r="C830" s="4"/>
      <c r="D830" s="69">
        <v>0</v>
      </c>
      <c r="E830" s="4">
        <v>0</v>
      </c>
      <c r="F830" s="69">
        <v>0</v>
      </c>
    </row>
    <row r="831" spans="1:6" ht="15.75" customHeight="1" x14ac:dyDescent="0.25">
      <c r="A831" s="4" t="s">
        <v>334</v>
      </c>
      <c r="B831" s="4">
        <v>42</v>
      </c>
      <c r="C831" s="4"/>
      <c r="D831" s="69">
        <v>0</v>
      </c>
      <c r="E831" s="4">
        <v>0</v>
      </c>
      <c r="F831" s="69">
        <v>0</v>
      </c>
    </row>
    <row r="832" spans="1:6" ht="15.75" customHeight="1" x14ac:dyDescent="0.25">
      <c r="A832" s="4" t="s">
        <v>334</v>
      </c>
      <c r="B832" s="4">
        <v>43</v>
      </c>
      <c r="C832" s="4"/>
      <c r="D832" s="69">
        <v>0</v>
      </c>
      <c r="E832" s="4">
        <v>0</v>
      </c>
      <c r="F832" s="69">
        <v>0</v>
      </c>
    </row>
    <row r="833" spans="1:6" ht="15.75" customHeight="1" x14ac:dyDescent="0.25">
      <c r="A833" s="4" t="s">
        <v>334</v>
      </c>
      <c r="B833" s="4">
        <v>44</v>
      </c>
      <c r="C833" s="4"/>
      <c r="D833" s="69">
        <v>0</v>
      </c>
      <c r="E833" s="4">
        <v>0</v>
      </c>
      <c r="F833" s="69">
        <v>0</v>
      </c>
    </row>
    <row r="834" spans="1:6" ht="15.75" customHeight="1" x14ac:dyDescent="0.25">
      <c r="A834" s="4" t="s">
        <v>334</v>
      </c>
      <c r="B834" s="4">
        <v>45</v>
      </c>
      <c r="C834" s="4"/>
      <c r="D834" s="69">
        <v>0</v>
      </c>
      <c r="E834" s="4">
        <v>0</v>
      </c>
      <c r="F834" s="69">
        <v>0</v>
      </c>
    </row>
    <row r="835" spans="1:6" ht="15.75" customHeight="1" x14ac:dyDescent="0.25">
      <c r="A835" s="4" t="s">
        <v>334</v>
      </c>
      <c r="B835" s="4">
        <v>46</v>
      </c>
      <c r="C835" s="4"/>
      <c r="D835" s="69">
        <v>0</v>
      </c>
      <c r="E835" s="4">
        <v>0</v>
      </c>
      <c r="F835" s="69">
        <v>0</v>
      </c>
    </row>
    <row r="836" spans="1:6" ht="15.75" customHeight="1" x14ac:dyDescent="0.25">
      <c r="A836" s="4" t="s">
        <v>334</v>
      </c>
      <c r="B836" s="4">
        <v>47</v>
      </c>
      <c r="C836" s="4"/>
      <c r="D836" s="69">
        <v>0</v>
      </c>
      <c r="E836" s="4">
        <v>0</v>
      </c>
      <c r="F836" s="69">
        <v>0</v>
      </c>
    </row>
    <row r="837" spans="1:6" ht="15.75" customHeight="1" x14ac:dyDescent="0.25">
      <c r="A837" s="4" t="s">
        <v>334</v>
      </c>
      <c r="B837" s="4">
        <v>48</v>
      </c>
      <c r="C837" s="4"/>
      <c r="D837" s="69">
        <v>0</v>
      </c>
      <c r="E837" s="4">
        <v>0</v>
      </c>
      <c r="F837" s="69">
        <v>0</v>
      </c>
    </row>
    <row r="838" spans="1:6" ht="15.75" customHeight="1" x14ac:dyDescent="0.25">
      <c r="A838" s="4" t="s">
        <v>334</v>
      </c>
      <c r="B838" s="4">
        <v>49</v>
      </c>
      <c r="C838" s="4"/>
      <c r="D838" s="69">
        <v>0</v>
      </c>
      <c r="E838" s="4">
        <v>0</v>
      </c>
      <c r="F838" s="69">
        <v>0</v>
      </c>
    </row>
    <row r="839" spans="1:6" ht="15.75" customHeight="1" x14ac:dyDescent="0.25">
      <c r="A839" s="4" t="s">
        <v>334</v>
      </c>
      <c r="B839" s="4">
        <v>50</v>
      </c>
      <c r="C839" s="4"/>
      <c r="D839" s="69">
        <v>0</v>
      </c>
      <c r="E839" s="4">
        <v>0</v>
      </c>
      <c r="F839" s="69">
        <v>0</v>
      </c>
    </row>
    <row r="840" spans="1:6" ht="15.75" customHeight="1" x14ac:dyDescent="0.25">
      <c r="A840" s="4" t="s">
        <v>334</v>
      </c>
      <c r="B840" s="4">
        <v>51</v>
      </c>
      <c r="C840" s="4"/>
      <c r="D840" s="69">
        <v>0</v>
      </c>
      <c r="E840" s="4">
        <v>0</v>
      </c>
      <c r="F840" s="69">
        <v>0</v>
      </c>
    </row>
    <row r="841" spans="1:6" ht="15.75" customHeight="1" x14ac:dyDescent="0.25">
      <c r="A841" s="4" t="s">
        <v>334</v>
      </c>
      <c r="B841" s="4">
        <v>52</v>
      </c>
      <c r="C841" s="4"/>
      <c r="D841" s="69">
        <v>0</v>
      </c>
      <c r="E841" s="4">
        <v>0</v>
      </c>
      <c r="F841" s="69">
        <v>0</v>
      </c>
    </row>
    <row r="842" spans="1:6" ht="15.75" customHeight="1" x14ac:dyDescent="0.25">
      <c r="A842" s="4" t="s">
        <v>334</v>
      </c>
      <c r="B842" s="4">
        <v>53</v>
      </c>
      <c r="C842" s="4"/>
      <c r="D842" s="69">
        <v>0</v>
      </c>
      <c r="E842" s="4">
        <v>0</v>
      </c>
      <c r="F842" s="69">
        <v>0</v>
      </c>
    </row>
    <row r="843" spans="1:6" ht="15.75" customHeight="1" x14ac:dyDescent="0.25">
      <c r="A843" s="4" t="s">
        <v>334</v>
      </c>
      <c r="B843" s="4">
        <v>54</v>
      </c>
      <c r="C843" s="4"/>
      <c r="D843" s="69">
        <v>0</v>
      </c>
      <c r="E843" s="4">
        <v>0</v>
      </c>
      <c r="F843" s="69">
        <v>0</v>
      </c>
    </row>
    <row r="844" spans="1:6" ht="15.75" customHeight="1" x14ac:dyDescent="0.25">
      <c r="A844" s="4" t="s">
        <v>334</v>
      </c>
      <c r="B844" s="4">
        <v>55</v>
      </c>
      <c r="C844" s="4"/>
      <c r="D844" s="69">
        <v>0</v>
      </c>
      <c r="E844" s="4">
        <v>0</v>
      </c>
      <c r="F844" s="69">
        <v>0</v>
      </c>
    </row>
    <row r="845" spans="1:6" ht="15.75" customHeight="1" x14ac:dyDescent="0.25">
      <c r="A845" s="4" t="s">
        <v>334</v>
      </c>
      <c r="B845" s="4">
        <v>56</v>
      </c>
      <c r="C845" s="4"/>
      <c r="D845" s="69">
        <v>0</v>
      </c>
      <c r="E845" s="4">
        <v>0</v>
      </c>
      <c r="F845" s="69">
        <v>0</v>
      </c>
    </row>
    <row r="846" spans="1:6" ht="15.75" customHeight="1" x14ac:dyDescent="0.25">
      <c r="A846" s="4" t="s">
        <v>334</v>
      </c>
      <c r="B846" s="4">
        <v>57</v>
      </c>
      <c r="C846" s="4"/>
      <c r="D846" s="69">
        <v>0</v>
      </c>
      <c r="E846" s="4">
        <v>0</v>
      </c>
      <c r="F846" s="69">
        <v>0</v>
      </c>
    </row>
    <row r="847" spans="1:6" ht="15.75" customHeight="1" x14ac:dyDescent="0.25">
      <c r="A847" s="4" t="s">
        <v>334</v>
      </c>
      <c r="B847" s="4">
        <v>58</v>
      </c>
      <c r="C847" s="4">
        <v>3082.89</v>
      </c>
      <c r="D847" s="69">
        <v>9708020.6099999994</v>
      </c>
      <c r="E847" s="4">
        <v>0</v>
      </c>
      <c r="F847" s="69">
        <v>0</v>
      </c>
    </row>
    <row r="848" spans="1:6" ht="15.75" customHeight="1" x14ac:dyDescent="0.25">
      <c r="A848" s="4" t="s">
        <v>334</v>
      </c>
      <c r="B848" s="4">
        <v>59</v>
      </c>
      <c r="C848" s="4"/>
      <c r="D848" s="69">
        <v>0</v>
      </c>
      <c r="E848" s="4">
        <v>0</v>
      </c>
      <c r="F848" s="69">
        <v>0</v>
      </c>
    </row>
    <row r="849" spans="1:6" ht="15.75" customHeight="1" x14ac:dyDescent="0.25">
      <c r="A849" s="4" t="s">
        <v>334</v>
      </c>
      <c r="B849" s="4">
        <v>60</v>
      </c>
      <c r="C849" s="4"/>
      <c r="D849" s="69">
        <v>0</v>
      </c>
      <c r="E849" s="4">
        <v>0</v>
      </c>
      <c r="F849" s="69">
        <v>0</v>
      </c>
    </row>
    <row r="850" spans="1:6" ht="15.75" customHeight="1" x14ac:dyDescent="0.25">
      <c r="A850" s="4" t="s">
        <v>334</v>
      </c>
      <c r="B850" s="4">
        <v>61</v>
      </c>
      <c r="C850" s="4">
        <v>617.12000000000012</v>
      </c>
      <c r="D850" s="69">
        <v>20424820.640000004</v>
      </c>
      <c r="E850" s="4">
        <v>0</v>
      </c>
      <c r="F850" s="69">
        <v>0</v>
      </c>
    </row>
    <row r="851" spans="1:6" ht="15.75" customHeight="1" x14ac:dyDescent="0.25">
      <c r="A851" s="4" t="s">
        <v>334</v>
      </c>
      <c r="B851" s="4">
        <v>62</v>
      </c>
      <c r="C851" s="4"/>
      <c r="D851" s="69">
        <v>0</v>
      </c>
      <c r="E851" s="4">
        <v>0</v>
      </c>
      <c r="F851" s="69">
        <v>0</v>
      </c>
    </row>
    <row r="852" spans="1:6" ht="15.75" customHeight="1" x14ac:dyDescent="0.25">
      <c r="A852" s="4" t="s">
        <v>334</v>
      </c>
      <c r="B852" s="4">
        <v>63</v>
      </c>
      <c r="C852" s="4"/>
      <c r="D852" s="69">
        <v>0</v>
      </c>
      <c r="E852" s="4">
        <v>0</v>
      </c>
      <c r="F852" s="69">
        <v>0</v>
      </c>
    </row>
    <row r="853" spans="1:6" ht="15.75" customHeight="1" x14ac:dyDescent="0.25">
      <c r="A853" s="4" t="s">
        <v>334</v>
      </c>
      <c r="B853" s="4">
        <v>64</v>
      </c>
      <c r="C853" s="4"/>
      <c r="D853" s="69">
        <v>0</v>
      </c>
      <c r="E853" s="4">
        <v>0</v>
      </c>
      <c r="F853" s="69">
        <v>0</v>
      </c>
    </row>
    <row r="854" spans="1:6" ht="15.75" customHeight="1" x14ac:dyDescent="0.25">
      <c r="A854" s="4" t="s">
        <v>334</v>
      </c>
      <c r="B854" s="4">
        <v>65</v>
      </c>
      <c r="C854" s="4"/>
      <c r="D854" s="69">
        <v>0</v>
      </c>
      <c r="E854" s="4">
        <v>0</v>
      </c>
      <c r="F854" s="69">
        <v>0</v>
      </c>
    </row>
    <row r="855" spans="1:6" ht="15.75" customHeight="1" x14ac:dyDescent="0.25">
      <c r="A855" s="4" t="s">
        <v>334</v>
      </c>
      <c r="B855" s="4">
        <v>66</v>
      </c>
      <c r="C855" s="4"/>
      <c r="D855" s="69">
        <v>0</v>
      </c>
      <c r="E855" s="4">
        <v>0</v>
      </c>
      <c r="F855" s="69">
        <v>0</v>
      </c>
    </row>
    <row r="856" spans="1:6" ht="15.75" customHeight="1" x14ac:dyDescent="0.25">
      <c r="A856" s="4" t="s">
        <v>334</v>
      </c>
      <c r="B856" s="4">
        <v>67</v>
      </c>
      <c r="C856" s="4"/>
      <c r="D856" s="69">
        <v>0</v>
      </c>
      <c r="E856" s="4">
        <v>0</v>
      </c>
      <c r="F856" s="69">
        <v>0</v>
      </c>
    </row>
    <row r="857" spans="1:6" ht="15.75" customHeight="1" x14ac:dyDescent="0.25">
      <c r="A857" s="4" t="s">
        <v>334</v>
      </c>
      <c r="B857" s="4">
        <v>68</v>
      </c>
      <c r="C857" s="4"/>
      <c r="D857" s="69">
        <v>0</v>
      </c>
      <c r="E857" s="4">
        <v>0</v>
      </c>
      <c r="F857" s="69">
        <v>0</v>
      </c>
    </row>
    <row r="858" spans="1:6" ht="15.75" customHeight="1" x14ac:dyDescent="0.25">
      <c r="A858" s="4" t="s">
        <v>334</v>
      </c>
      <c r="B858" s="4">
        <v>69</v>
      </c>
      <c r="C858" s="4"/>
      <c r="D858" s="69">
        <v>0</v>
      </c>
      <c r="E858" s="4">
        <v>0</v>
      </c>
      <c r="F858" s="69">
        <v>0</v>
      </c>
    </row>
    <row r="859" spans="1:6" ht="15.75" customHeight="1" x14ac:dyDescent="0.25">
      <c r="A859" s="4" t="s">
        <v>334</v>
      </c>
      <c r="B859" s="4">
        <v>70</v>
      </c>
      <c r="C859" s="4"/>
      <c r="D859" s="69">
        <v>0</v>
      </c>
      <c r="E859" s="4">
        <v>0</v>
      </c>
      <c r="F859" s="69">
        <v>0</v>
      </c>
    </row>
    <row r="860" spans="1:6" ht="15.75" customHeight="1" x14ac:dyDescent="0.25">
      <c r="A860" s="4" t="s">
        <v>334</v>
      </c>
      <c r="B860" s="4">
        <v>71</v>
      </c>
      <c r="C860" s="4"/>
      <c r="D860" s="69">
        <v>0</v>
      </c>
      <c r="E860" s="4">
        <v>0</v>
      </c>
      <c r="F860" s="69">
        <v>0</v>
      </c>
    </row>
    <row r="861" spans="1:6" ht="15.75" customHeight="1" x14ac:dyDescent="0.25">
      <c r="A861" s="4" t="s">
        <v>334</v>
      </c>
      <c r="B861" s="4">
        <v>72</v>
      </c>
      <c r="C861" s="4"/>
      <c r="D861" s="69">
        <v>0</v>
      </c>
      <c r="E861" s="4">
        <v>0</v>
      </c>
      <c r="F861" s="69">
        <v>0</v>
      </c>
    </row>
    <row r="862" spans="1:6" ht="15.75" customHeight="1" x14ac:dyDescent="0.25">
      <c r="A862" s="4" t="s">
        <v>334</v>
      </c>
      <c r="B862" s="4">
        <v>73</v>
      </c>
      <c r="C862" s="4">
        <v>652</v>
      </c>
      <c r="D862" s="69">
        <v>5369872</v>
      </c>
      <c r="E862" s="4">
        <v>0</v>
      </c>
      <c r="F862" s="69">
        <v>0</v>
      </c>
    </row>
    <row r="863" spans="1:6" ht="15.75" customHeight="1" x14ac:dyDescent="0.25">
      <c r="A863" s="4" t="s">
        <v>334</v>
      </c>
      <c r="B863" s="4">
        <v>74</v>
      </c>
      <c r="C863" s="4"/>
      <c r="D863" s="69">
        <v>0</v>
      </c>
      <c r="E863" s="4">
        <v>0</v>
      </c>
      <c r="F863" s="69">
        <v>0</v>
      </c>
    </row>
    <row r="864" spans="1:6" ht="15.75" customHeight="1" x14ac:dyDescent="0.25">
      <c r="A864" s="4" t="s">
        <v>334</v>
      </c>
      <c r="B864" s="4">
        <v>75</v>
      </c>
      <c r="C864" s="4">
        <v>1358</v>
      </c>
      <c r="D864" s="69">
        <v>7648256</v>
      </c>
      <c r="E864" s="4">
        <v>0</v>
      </c>
      <c r="F864" s="69">
        <v>0</v>
      </c>
    </row>
    <row r="865" spans="1:6" ht="15.75" customHeight="1" x14ac:dyDescent="0.25">
      <c r="A865" s="4" t="s">
        <v>334</v>
      </c>
      <c r="B865" s="4">
        <v>76</v>
      </c>
      <c r="C865" s="4"/>
      <c r="D865" s="69">
        <v>0</v>
      </c>
      <c r="E865" s="4">
        <v>0</v>
      </c>
      <c r="F865" s="69">
        <v>0</v>
      </c>
    </row>
    <row r="866" spans="1:6" ht="15.75" customHeight="1" x14ac:dyDescent="0.25">
      <c r="A866" s="4" t="s">
        <v>334</v>
      </c>
      <c r="B866" s="4">
        <v>77</v>
      </c>
      <c r="C866" s="4">
        <v>101</v>
      </c>
      <c r="D866" s="69">
        <v>3506215</v>
      </c>
      <c r="E866" s="4">
        <v>0</v>
      </c>
      <c r="F866" s="69">
        <v>0</v>
      </c>
    </row>
    <row r="867" spans="1:6" ht="15.75" customHeight="1" x14ac:dyDescent="0.25">
      <c r="A867" s="4" t="s">
        <v>334</v>
      </c>
      <c r="B867" s="4">
        <v>78</v>
      </c>
      <c r="C867" s="4"/>
      <c r="D867" s="69">
        <v>0</v>
      </c>
      <c r="E867" s="4">
        <v>0</v>
      </c>
      <c r="F867" s="69">
        <v>0</v>
      </c>
    </row>
    <row r="868" spans="1:6" ht="15.75" customHeight="1" x14ac:dyDescent="0.25">
      <c r="A868" s="4" t="s">
        <v>334</v>
      </c>
      <c r="B868" s="4">
        <v>79</v>
      </c>
      <c r="C868" s="4"/>
      <c r="D868" s="69">
        <v>0</v>
      </c>
      <c r="E868" s="4">
        <v>0</v>
      </c>
      <c r="F868" s="69">
        <v>0</v>
      </c>
    </row>
    <row r="869" spans="1:6" ht="15.75" customHeight="1" x14ac:dyDescent="0.25">
      <c r="A869" s="4" t="s">
        <v>334</v>
      </c>
      <c r="B869" s="4">
        <v>80</v>
      </c>
      <c r="C869" s="4"/>
      <c r="D869" s="69">
        <v>0</v>
      </c>
      <c r="E869" s="4">
        <v>0</v>
      </c>
      <c r="F869" s="69">
        <v>0</v>
      </c>
    </row>
    <row r="870" spans="1:6" ht="15.75" customHeight="1" x14ac:dyDescent="0.25">
      <c r="A870" s="4" t="s">
        <v>334</v>
      </c>
      <c r="B870" s="4">
        <v>81</v>
      </c>
      <c r="C870" s="4"/>
      <c r="D870" s="69">
        <v>0</v>
      </c>
      <c r="E870" s="4">
        <v>0</v>
      </c>
      <c r="F870" s="69">
        <v>0</v>
      </c>
    </row>
    <row r="871" spans="1:6" ht="15.75" customHeight="1" x14ac:dyDescent="0.25">
      <c r="A871" s="4" t="s">
        <v>334</v>
      </c>
      <c r="B871" s="4">
        <v>82</v>
      </c>
      <c r="C871" s="4"/>
      <c r="D871" s="69">
        <v>0</v>
      </c>
      <c r="E871" s="4">
        <v>0</v>
      </c>
      <c r="F871" s="69">
        <v>0</v>
      </c>
    </row>
    <row r="872" spans="1:6" ht="15.75" customHeight="1" x14ac:dyDescent="0.25">
      <c r="A872" s="4" t="s">
        <v>334</v>
      </c>
      <c r="B872" s="4">
        <v>83</v>
      </c>
      <c r="C872" s="4"/>
      <c r="D872" s="69">
        <v>0</v>
      </c>
      <c r="E872" s="4">
        <v>0</v>
      </c>
      <c r="F872" s="69">
        <v>0</v>
      </c>
    </row>
    <row r="873" spans="1:6" ht="15.75" customHeight="1" x14ac:dyDescent="0.25">
      <c r="A873" s="4" t="s">
        <v>334</v>
      </c>
      <c r="B873" s="4">
        <v>84</v>
      </c>
      <c r="C873" s="4">
        <v>7</v>
      </c>
      <c r="D873" s="69">
        <v>309197</v>
      </c>
      <c r="E873" s="4">
        <v>0</v>
      </c>
      <c r="F873" s="69">
        <v>0</v>
      </c>
    </row>
    <row r="874" spans="1:6" ht="15.75" customHeight="1" x14ac:dyDescent="0.25">
      <c r="A874" s="4" t="s">
        <v>334</v>
      </c>
      <c r="B874" s="4">
        <v>85</v>
      </c>
      <c r="C874" s="4"/>
      <c r="D874" s="69">
        <v>0</v>
      </c>
      <c r="E874" s="4">
        <v>0</v>
      </c>
      <c r="F874" s="69">
        <v>0</v>
      </c>
    </row>
    <row r="875" spans="1:6" ht="15.75" customHeight="1" x14ac:dyDescent="0.25">
      <c r="A875" s="4" t="s">
        <v>334</v>
      </c>
      <c r="B875" s="4">
        <v>86</v>
      </c>
      <c r="C875" s="4"/>
      <c r="D875" s="69">
        <v>0</v>
      </c>
      <c r="E875" s="4">
        <v>0</v>
      </c>
      <c r="F875" s="69">
        <v>0</v>
      </c>
    </row>
    <row r="876" spans="1:6" ht="15.75" customHeight="1" x14ac:dyDescent="0.25">
      <c r="A876" s="4" t="s">
        <v>334</v>
      </c>
      <c r="B876" s="4">
        <v>87</v>
      </c>
      <c r="C876" s="4">
        <v>39.479999999999997</v>
      </c>
      <c r="D876" s="69">
        <v>5829300.96</v>
      </c>
      <c r="E876" s="4">
        <v>0</v>
      </c>
      <c r="F876" s="69">
        <v>0</v>
      </c>
    </row>
    <row r="877" spans="1:6" ht="15.75" customHeight="1" x14ac:dyDescent="0.25">
      <c r="A877" s="4" t="s">
        <v>334</v>
      </c>
      <c r="B877" s="4">
        <v>88</v>
      </c>
      <c r="C877" s="4"/>
      <c r="D877" s="69">
        <v>0</v>
      </c>
      <c r="E877" s="4">
        <v>0</v>
      </c>
      <c r="F877" s="69">
        <v>0</v>
      </c>
    </row>
    <row r="878" spans="1:6" ht="15.75" customHeight="1" x14ac:dyDescent="0.25">
      <c r="A878" s="4" t="s">
        <v>334</v>
      </c>
      <c r="B878" s="4">
        <v>89</v>
      </c>
      <c r="C878" s="4"/>
      <c r="D878" s="69">
        <v>0</v>
      </c>
      <c r="E878" s="4">
        <v>0</v>
      </c>
      <c r="F878" s="69">
        <v>0</v>
      </c>
    </row>
    <row r="879" spans="1:6" ht="15.75" customHeight="1" x14ac:dyDescent="0.25">
      <c r="A879" s="4" t="s">
        <v>334</v>
      </c>
      <c r="B879" s="4">
        <v>90</v>
      </c>
      <c r="C879" s="4"/>
      <c r="D879" s="69">
        <v>0</v>
      </c>
      <c r="E879" s="4">
        <v>0</v>
      </c>
      <c r="F879" s="69">
        <v>0</v>
      </c>
    </row>
    <row r="880" spans="1:6" ht="15.75" customHeight="1" x14ac:dyDescent="0.25">
      <c r="A880" s="4" t="s">
        <v>334</v>
      </c>
      <c r="B880" s="4">
        <v>91</v>
      </c>
      <c r="C880" s="4"/>
      <c r="D880" s="69">
        <v>0</v>
      </c>
      <c r="E880" s="4">
        <v>0</v>
      </c>
      <c r="F880" s="69">
        <v>0</v>
      </c>
    </row>
    <row r="881" spans="1:6" ht="15.75" customHeight="1" x14ac:dyDescent="0.25">
      <c r="A881" s="4" t="s">
        <v>334</v>
      </c>
      <c r="B881" s="4">
        <v>92</v>
      </c>
      <c r="C881" s="4"/>
      <c r="D881" s="69">
        <v>0</v>
      </c>
      <c r="E881" s="4">
        <v>0</v>
      </c>
      <c r="F881" s="69">
        <v>0</v>
      </c>
    </row>
    <row r="882" spans="1:6" ht="15.75" customHeight="1" x14ac:dyDescent="0.25">
      <c r="A882" s="4" t="s">
        <v>334</v>
      </c>
      <c r="B882" s="4">
        <v>93</v>
      </c>
      <c r="C882" s="4"/>
      <c r="D882" s="69">
        <v>0</v>
      </c>
      <c r="E882" s="4">
        <v>0</v>
      </c>
      <c r="F882" s="69">
        <v>0</v>
      </c>
    </row>
    <row r="883" spans="1:6" ht="15.75" customHeight="1" x14ac:dyDescent="0.25">
      <c r="A883" s="4" t="s">
        <v>334</v>
      </c>
      <c r="B883" s="4">
        <v>94</v>
      </c>
      <c r="C883" s="4"/>
      <c r="D883" s="69">
        <v>0</v>
      </c>
      <c r="E883" s="4">
        <v>0</v>
      </c>
      <c r="F883" s="69">
        <v>0</v>
      </c>
    </row>
    <row r="884" spans="1:6" ht="15.75" customHeight="1" x14ac:dyDescent="0.25">
      <c r="A884" s="4" t="s">
        <v>335</v>
      </c>
      <c r="B884" s="4">
        <v>32</v>
      </c>
      <c r="C884" s="4"/>
      <c r="D884" s="69">
        <v>0</v>
      </c>
      <c r="E884" s="4">
        <v>0</v>
      </c>
      <c r="F884" s="69">
        <v>0</v>
      </c>
    </row>
    <row r="885" spans="1:6" ht="15.75" customHeight="1" x14ac:dyDescent="0.25">
      <c r="A885" s="4" t="s">
        <v>335</v>
      </c>
      <c r="B885" s="4">
        <v>33</v>
      </c>
      <c r="C885" s="4">
        <v>901.7</v>
      </c>
      <c r="D885" s="69">
        <v>838581</v>
      </c>
      <c r="E885" s="4">
        <v>0</v>
      </c>
      <c r="F885" s="69">
        <v>0</v>
      </c>
    </row>
    <row r="886" spans="1:6" ht="15.75" customHeight="1" x14ac:dyDescent="0.25">
      <c r="A886" s="4" t="s">
        <v>335</v>
      </c>
      <c r="B886" s="4">
        <v>34</v>
      </c>
      <c r="C886" s="4">
        <v>15</v>
      </c>
      <c r="D886" s="69">
        <v>17610</v>
      </c>
      <c r="E886" s="4">
        <v>904</v>
      </c>
      <c r="F886" s="69">
        <v>1061296</v>
      </c>
    </row>
    <row r="887" spans="1:6" ht="15.75" customHeight="1" x14ac:dyDescent="0.25">
      <c r="A887" s="4" t="s">
        <v>335</v>
      </c>
      <c r="B887" s="4">
        <v>35</v>
      </c>
      <c r="C887" s="4">
        <v>68</v>
      </c>
      <c r="D887" s="69">
        <v>85204</v>
      </c>
      <c r="E887" s="4">
        <v>0</v>
      </c>
      <c r="F887" s="69">
        <v>0</v>
      </c>
    </row>
    <row r="888" spans="1:6" ht="15.75" customHeight="1" x14ac:dyDescent="0.25">
      <c r="A888" s="4" t="s">
        <v>335</v>
      </c>
      <c r="B888" s="4">
        <v>36</v>
      </c>
      <c r="C888" s="4">
        <v>188.63499999999999</v>
      </c>
      <c r="D888" s="69">
        <v>1956899.49</v>
      </c>
      <c r="E888" s="4">
        <v>205</v>
      </c>
      <c r="F888" s="69">
        <v>2126670</v>
      </c>
    </row>
    <row r="889" spans="1:6" ht="15.75" customHeight="1" x14ac:dyDescent="0.25">
      <c r="A889" s="4" t="s">
        <v>335</v>
      </c>
      <c r="B889" s="4">
        <v>37</v>
      </c>
      <c r="C889" s="4"/>
      <c r="D889" s="69">
        <v>0</v>
      </c>
      <c r="E889" s="4">
        <v>0</v>
      </c>
      <c r="F889" s="69">
        <v>0</v>
      </c>
    </row>
    <row r="890" spans="1:6" ht="15.75" customHeight="1" x14ac:dyDescent="0.25">
      <c r="A890" s="4" t="s">
        <v>335</v>
      </c>
      <c r="B890" s="4">
        <v>38</v>
      </c>
      <c r="C890" s="4"/>
      <c r="D890" s="69">
        <v>0</v>
      </c>
      <c r="E890" s="4">
        <v>0</v>
      </c>
      <c r="F890" s="69">
        <v>0</v>
      </c>
    </row>
    <row r="891" spans="1:6" ht="15.75" customHeight="1" x14ac:dyDescent="0.25">
      <c r="A891" s="4" t="s">
        <v>335</v>
      </c>
      <c r="B891" s="4">
        <v>39</v>
      </c>
      <c r="C891" s="4"/>
      <c r="D891" s="69">
        <v>0</v>
      </c>
      <c r="E891" s="4">
        <v>0</v>
      </c>
      <c r="F891" s="69">
        <v>0</v>
      </c>
    </row>
    <row r="892" spans="1:6" ht="15.75" customHeight="1" x14ac:dyDescent="0.25">
      <c r="A892" s="4" t="s">
        <v>335</v>
      </c>
      <c r="B892" s="4">
        <v>40</v>
      </c>
      <c r="C892" s="4"/>
      <c r="D892" s="69">
        <v>0</v>
      </c>
      <c r="E892" s="4">
        <v>0</v>
      </c>
      <c r="F892" s="69">
        <v>0</v>
      </c>
    </row>
    <row r="893" spans="1:6" ht="15.75" customHeight="1" x14ac:dyDescent="0.25">
      <c r="A893" s="4" t="s">
        <v>335</v>
      </c>
      <c r="B893" s="4">
        <v>41</v>
      </c>
      <c r="C893" s="4"/>
      <c r="D893" s="69">
        <v>0</v>
      </c>
      <c r="E893" s="4">
        <v>0</v>
      </c>
      <c r="F893" s="69">
        <v>0</v>
      </c>
    </row>
    <row r="894" spans="1:6" ht="15.75" customHeight="1" x14ac:dyDescent="0.25">
      <c r="A894" s="4" t="s">
        <v>335</v>
      </c>
      <c r="B894" s="4">
        <v>42</v>
      </c>
      <c r="C894" s="4"/>
      <c r="D894" s="69">
        <v>0</v>
      </c>
      <c r="E894" s="4">
        <v>0</v>
      </c>
      <c r="F894" s="69">
        <v>0</v>
      </c>
    </row>
    <row r="895" spans="1:6" ht="15.75" customHeight="1" x14ac:dyDescent="0.25">
      <c r="A895" s="4" t="s">
        <v>335</v>
      </c>
      <c r="B895" s="4">
        <v>43</v>
      </c>
      <c r="C895" s="4"/>
      <c r="D895" s="69">
        <v>0</v>
      </c>
      <c r="E895" s="4">
        <v>0</v>
      </c>
      <c r="F895" s="69">
        <v>0</v>
      </c>
    </row>
    <row r="896" spans="1:6" ht="15.75" customHeight="1" x14ac:dyDescent="0.25">
      <c r="A896" s="4" t="s">
        <v>335</v>
      </c>
      <c r="B896" s="4">
        <v>44</v>
      </c>
      <c r="C896" s="4"/>
      <c r="D896" s="69">
        <v>0</v>
      </c>
      <c r="E896" s="4">
        <v>0</v>
      </c>
      <c r="F896" s="69">
        <v>0</v>
      </c>
    </row>
    <row r="897" spans="1:6" ht="15.75" customHeight="1" x14ac:dyDescent="0.25">
      <c r="A897" s="4" t="s">
        <v>335</v>
      </c>
      <c r="B897" s="4">
        <v>45</v>
      </c>
      <c r="C897" s="4"/>
      <c r="D897" s="69">
        <v>0</v>
      </c>
      <c r="E897" s="4">
        <v>0</v>
      </c>
      <c r="F897" s="69">
        <v>0</v>
      </c>
    </row>
    <row r="898" spans="1:6" ht="15.75" customHeight="1" x14ac:dyDescent="0.25">
      <c r="A898" s="4" t="s">
        <v>335</v>
      </c>
      <c r="B898" s="4">
        <v>46</v>
      </c>
      <c r="C898" s="4"/>
      <c r="D898" s="69">
        <v>0</v>
      </c>
      <c r="E898" s="4">
        <v>0</v>
      </c>
      <c r="F898" s="69">
        <v>0</v>
      </c>
    </row>
    <row r="899" spans="1:6" ht="15.75" customHeight="1" x14ac:dyDescent="0.25">
      <c r="A899" s="4" t="s">
        <v>335</v>
      </c>
      <c r="B899" s="4">
        <v>47</v>
      </c>
      <c r="C899" s="4"/>
      <c r="D899" s="69">
        <v>0</v>
      </c>
      <c r="E899" s="4">
        <v>0</v>
      </c>
      <c r="F899" s="69">
        <v>0</v>
      </c>
    </row>
    <row r="900" spans="1:6" ht="15.75" customHeight="1" x14ac:dyDescent="0.25">
      <c r="A900" s="4" t="s">
        <v>335</v>
      </c>
      <c r="B900" s="4">
        <v>48</v>
      </c>
      <c r="C900" s="4"/>
      <c r="D900" s="69">
        <v>0</v>
      </c>
      <c r="E900" s="4">
        <v>0</v>
      </c>
      <c r="F900" s="69">
        <v>0</v>
      </c>
    </row>
    <row r="901" spans="1:6" ht="15.75" customHeight="1" x14ac:dyDescent="0.25">
      <c r="A901" s="4" t="s">
        <v>335</v>
      </c>
      <c r="B901" s="4">
        <v>49</v>
      </c>
      <c r="C901" s="4"/>
      <c r="D901" s="69">
        <v>0</v>
      </c>
      <c r="E901" s="4">
        <v>0</v>
      </c>
      <c r="F901" s="69">
        <v>0</v>
      </c>
    </row>
    <row r="902" spans="1:6" ht="15.75" customHeight="1" x14ac:dyDescent="0.25">
      <c r="A902" s="4" t="s">
        <v>335</v>
      </c>
      <c r="B902" s="4">
        <v>50</v>
      </c>
      <c r="C902" s="4"/>
      <c r="D902" s="69">
        <v>0</v>
      </c>
      <c r="E902" s="4">
        <v>0</v>
      </c>
      <c r="F902" s="69">
        <v>0</v>
      </c>
    </row>
    <row r="903" spans="1:6" ht="15.75" customHeight="1" x14ac:dyDescent="0.25">
      <c r="A903" s="4" t="s">
        <v>335</v>
      </c>
      <c r="B903" s="4">
        <v>51</v>
      </c>
      <c r="C903" s="4"/>
      <c r="D903" s="69">
        <v>0</v>
      </c>
      <c r="E903" s="4">
        <v>0</v>
      </c>
      <c r="F903" s="69">
        <v>0</v>
      </c>
    </row>
    <row r="904" spans="1:6" ht="15.75" customHeight="1" x14ac:dyDescent="0.25">
      <c r="A904" s="4" t="s">
        <v>335</v>
      </c>
      <c r="B904" s="4">
        <v>52</v>
      </c>
      <c r="C904" s="4"/>
      <c r="D904" s="69">
        <v>0</v>
      </c>
      <c r="E904" s="4">
        <v>0</v>
      </c>
      <c r="F904" s="69">
        <v>0</v>
      </c>
    </row>
    <row r="905" spans="1:6" ht="15.75" customHeight="1" x14ac:dyDescent="0.25">
      <c r="A905" s="4" t="s">
        <v>335</v>
      </c>
      <c r="B905" s="4">
        <v>53</v>
      </c>
      <c r="C905" s="4"/>
      <c r="D905" s="69">
        <v>0</v>
      </c>
      <c r="E905" s="4">
        <v>0</v>
      </c>
      <c r="F905" s="69">
        <v>0</v>
      </c>
    </row>
    <row r="906" spans="1:6" ht="15.75" customHeight="1" x14ac:dyDescent="0.25">
      <c r="A906" s="4" t="s">
        <v>335</v>
      </c>
      <c r="B906" s="4">
        <v>54</v>
      </c>
      <c r="C906" s="4"/>
      <c r="D906" s="69">
        <v>0</v>
      </c>
      <c r="E906" s="4">
        <v>0</v>
      </c>
      <c r="F906" s="69">
        <v>0</v>
      </c>
    </row>
    <row r="907" spans="1:6" ht="15.75" customHeight="1" x14ac:dyDescent="0.25">
      <c r="A907" s="4" t="s">
        <v>335</v>
      </c>
      <c r="B907" s="4">
        <v>55</v>
      </c>
      <c r="C907" s="4"/>
      <c r="D907" s="69">
        <v>0</v>
      </c>
      <c r="E907" s="4">
        <v>0</v>
      </c>
      <c r="F907" s="69">
        <v>0</v>
      </c>
    </row>
    <row r="908" spans="1:6" ht="15.75" customHeight="1" x14ac:dyDescent="0.25">
      <c r="A908" s="4" t="s">
        <v>335</v>
      </c>
      <c r="B908" s="4">
        <v>56</v>
      </c>
      <c r="C908" s="4"/>
      <c r="D908" s="69">
        <v>0</v>
      </c>
      <c r="E908" s="4">
        <v>0</v>
      </c>
      <c r="F908" s="69">
        <v>0</v>
      </c>
    </row>
    <row r="909" spans="1:6" ht="15.75" customHeight="1" x14ac:dyDescent="0.25">
      <c r="A909" s="4" t="s">
        <v>335</v>
      </c>
      <c r="B909" s="4">
        <v>57</v>
      </c>
      <c r="C909" s="4"/>
      <c r="D909" s="69">
        <v>0</v>
      </c>
      <c r="E909" s="4">
        <v>0</v>
      </c>
      <c r="F909" s="69">
        <v>0</v>
      </c>
    </row>
    <row r="910" spans="1:6" ht="15.75" customHeight="1" x14ac:dyDescent="0.25">
      <c r="A910" s="4" t="s">
        <v>335</v>
      </c>
      <c r="B910" s="4">
        <v>58</v>
      </c>
      <c r="C910" s="4">
        <v>901.7</v>
      </c>
      <c r="D910" s="69">
        <v>2839453.3000000003</v>
      </c>
      <c r="E910" s="4">
        <v>746</v>
      </c>
      <c r="F910" s="69">
        <v>2349154</v>
      </c>
    </row>
    <row r="911" spans="1:6" ht="15.75" customHeight="1" x14ac:dyDescent="0.25">
      <c r="A911" s="4" t="s">
        <v>335</v>
      </c>
      <c r="B911" s="4">
        <v>59</v>
      </c>
      <c r="C911" s="4">
        <v>15</v>
      </c>
      <c r="D911" s="69">
        <v>56400</v>
      </c>
      <c r="E911" s="4">
        <v>66</v>
      </c>
      <c r="F911" s="69">
        <v>248160</v>
      </c>
    </row>
    <row r="912" spans="1:6" ht="15.75" customHeight="1" x14ac:dyDescent="0.25">
      <c r="A912" s="4" t="s">
        <v>335</v>
      </c>
      <c r="B912" s="4">
        <v>60</v>
      </c>
      <c r="C912" s="4">
        <v>68</v>
      </c>
      <c r="D912" s="69">
        <v>308176</v>
      </c>
      <c r="E912" s="4">
        <v>0</v>
      </c>
      <c r="F912" s="69">
        <v>0</v>
      </c>
    </row>
    <row r="913" spans="1:6" ht="15.75" customHeight="1" x14ac:dyDescent="0.25">
      <c r="A913" s="4" t="s">
        <v>335</v>
      </c>
      <c r="B913" s="4">
        <v>61</v>
      </c>
      <c r="C913" s="4">
        <v>153.30600000000001</v>
      </c>
      <c r="D913" s="69">
        <v>5073968.682</v>
      </c>
      <c r="E913" s="4">
        <v>163</v>
      </c>
      <c r="F913" s="69">
        <v>5394811</v>
      </c>
    </row>
    <row r="914" spans="1:6" ht="15.75" customHeight="1" x14ac:dyDescent="0.25">
      <c r="A914" s="4" t="s">
        <v>335</v>
      </c>
      <c r="B914" s="4">
        <v>62</v>
      </c>
      <c r="C914" s="4"/>
      <c r="D914" s="69">
        <v>0</v>
      </c>
      <c r="E914" s="4">
        <v>0</v>
      </c>
      <c r="F914" s="69">
        <v>0</v>
      </c>
    </row>
    <row r="915" spans="1:6" ht="15.75" customHeight="1" x14ac:dyDescent="0.25">
      <c r="A915" s="4" t="s">
        <v>335</v>
      </c>
      <c r="B915" s="4">
        <v>63</v>
      </c>
      <c r="C915" s="4"/>
      <c r="D915" s="69">
        <v>0</v>
      </c>
      <c r="E915" s="4">
        <v>0</v>
      </c>
      <c r="F915" s="69">
        <v>0</v>
      </c>
    </row>
    <row r="916" spans="1:6" ht="15.75" customHeight="1" x14ac:dyDescent="0.25">
      <c r="A916" s="4" t="s">
        <v>335</v>
      </c>
      <c r="B916" s="4">
        <v>64</v>
      </c>
      <c r="C916" s="4"/>
      <c r="D916" s="69">
        <v>0</v>
      </c>
      <c r="E916" s="4">
        <v>0</v>
      </c>
      <c r="F916" s="69">
        <v>0</v>
      </c>
    </row>
    <row r="917" spans="1:6" ht="15.75" customHeight="1" x14ac:dyDescent="0.25">
      <c r="A917" s="4" t="s">
        <v>335</v>
      </c>
      <c r="B917" s="4">
        <v>65</v>
      </c>
      <c r="C917" s="4"/>
      <c r="D917" s="69">
        <v>0</v>
      </c>
      <c r="E917" s="4">
        <v>0</v>
      </c>
      <c r="F917" s="69">
        <v>0</v>
      </c>
    </row>
    <row r="918" spans="1:6" ht="15.75" customHeight="1" x14ac:dyDescent="0.25">
      <c r="A918" s="4" t="s">
        <v>335</v>
      </c>
      <c r="B918" s="4">
        <v>66</v>
      </c>
      <c r="C918" s="4"/>
      <c r="D918" s="69">
        <v>0</v>
      </c>
      <c r="E918" s="4">
        <v>0</v>
      </c>
      <c r="F918" s="69">
        <v>0</v>
      </c>
    </row>
    <row r="919" spans="1:6" ht="15.75" customHeight="1" x14ac:dyDescent="0.25">
      <c r="A919" s="4" t="s">
        <v>335</v>
      </c>
      <c r="B919" s="4">
        <v>67</v>
      </c>
      <c r="C919" s="4"/>
      <c r="D919" s="69">
        <v>0</v>
      </c>
      <c r="E919" s="4">
        <v>0</v>
      </c>
      <c r="F919" s="69">
        <v>0</v>
      </c>
    </row>
    <row r="920" spans="1:6" ht="15.75" customHeight="1" x14ac:dyDescent="0.25">
      <c r="A920" s="4" t="s">
        <v>335</v>
      </c>
      <c r="B920" s="4">
        <v>68</v>
      </c>
      <c r="C920" s="4"/>
      <c r="D920" s="69">
        <v>0</v>
      </c>
      <c r="E920" s="4">
        <v>0</v>
      </c>
      <c r="F920" s="69">
        <v>0</v>
      </c>
    </row>
    <row r="921" spans="1:6" ht="15.75" customHeight="1" x14ac:dyDescent="0.25">
      <c r="A921" s="4" t="s">
        <v>335</v>
      </c>
      <c r="B921" s="4">
        <v>69</v>
      </c>
      <c r="C921" s="4"/>
      <c r="D921" s="69">
        <v>0</v>
      </c>
      <c r="E921" s="4">
        <v>0</v>
      </c>
      <c r="F921" s="69">
        <v>0</v>
      </c>
    </row>
    <row r="922" spans="1:6" ht="15.75" customHeight="1" x14ac:dyDescent="0.25">
      <c r="A922" s="4" t="s">
        <v>335</v>
      </c>
      <c r="B922" s="4">
        <v>70</v>
      </c>
      <c r="C922" s="4"/>
      <c r="D922" s="69">
        <v>0</v>
      </c>
      <c r="E922" s="4">
        <v>0</v>
      </c>
      <c r="F922" s="69">
        <v>0</v>
      </c>
    </row>
    <row r="923" spans="1:6" ht="15.75" customHeight="1" x14ac:dyDescent="0.25">
      <c r="A923" s="4" t="s">
        <v>335</v>
      </c>
      <c r="B923" s="4">
        <v>71</v>
      </c>
      <c r="C923" s="4">
        <v>153.30600000000001</v>
      </c>
      <c r="D923" s="69">
        <v>975639.38399999996</v>
      </c>
      <c r="E923" s="4">
        <v>0</v>
      </c>
      <c r="F923" s="69">
        <v>0</v>
      </c>
    </row>
    <row r="924" spans="1:6" ht="15.75" customHeight="1" x14ac:dyDescent="0.25">
      <c r="A924" s="4" t="s">
        <v>335</v>
      </c>
      <c r="B924" s="4">
        <v>72</v>
      </c>
      <c r="C924" s="4"/>
      <c r="D924" s="69">
        <v>0</v>
      </c>
      <c r="E924" s="4">
        <v>0</v>
      </c>
      <c r="F924" s="69">
        <v>0</v>
      </c>
    </row>
    <row r="925" spans="1:6" ht="15.75" customHeight="1" x14ac:dyDescent="0.25">
      <c r="A925" s="4" t="s">
        <v>335</v>
      </c>
      <c r="B925" s="4">
        <v>73</v>
      </c>
      <c r="C925" s="4"/>
      <c r="D925" s="69">
        <v>0</v>
      </c>
      <c r="E925" s="4">
        <v>0</v>
      </c>
      <c r="F925" s="69">
        <v>0</v>
      </c>
    </row>
    <row r="926" spans="1:6" ht="15.75" customHeight="1" x14ac:dyDescent="0.25">
      <c r="A926" s="4" t="s">
        <v>335</v>
      </c>
      <c r="B926" s="4">
        <v>74</v>
      </c>
      <c r="C926" s="4"/>
      <c r="D926" s="69">
        <v>0</v>
      </c>
      <c r="E926" s="4">
        <v>0</v>
      </c>
      <c r="F926" s="69">
        <v>0</v>
      </c>
    </row>
    <row r="927" spans="1:6" ht="15.75" customHeight="1" x14ac:dyDescent="0.25">
      <c r="A927" s="4" t="s">
        <v>335</v>
      </c>
      <c r="B927" s="4">
        <v>75</v>
      </c>
      <c r="C927" s="4"/>
      <c r="D927" s="69">
        <v>0</v>
      </c>
      <c r="E927" s="4">
        <v>0</v>
      </c>
      <c r="F927" s="69">
        <v>0</v>
      </c>
    </row>
    <row r="928" spans="1:6" ht="15.75" customHeight="1" x14ac:dyDescent="0.25">
      <c r="A928" s="4" t="s">
        <v>335</v>
      </c>
      <c r="B928" s="4">
        <v>76</v>
      </c>
      <c r="C928" s="4">
        <v>700</v>
      </c>
      <c r="D928" s="69">
        <v>8117200</v>
      </c>
      <c r="E928" s="4">
        <v>843</v>
      </c>
      <c r="F928" s="69">
        <v>9775428</v>
      </c>
    </row>
    <row r="929" spans="1:6" ht="15.75" customHeight="1" x14ac:dyDescent="0.25">
      <c r="A929" s="4" t="s">
        <v>335</v>
      </c>
      <c r="B929" s="4">
        <v>77</v>
      </c>
      <c r="C929" s="4">
        <v>100</v>
      </c>
      <c r="D929" s="69">
        <v>3471500</v>
      </c>
      <c r="E929" s="4">
        <v>71</v>
      </c>
      <c r="F929" s="69">
        <v>2464765</v>
      </c>
    </row>
    <row r="930" spans="1:6" ht="15.75" customHeight="1" x14ac:dyDescent="0.25">
      <c r="A930" s="4" t="s">
        <v>335</v>
      </c>
      <c r="B930" s="4">
        <v>78</v>
      </c>
      <c r="C930" s="4"/>
      <c r="D930" s="69">
        <v>0</v>
      </c>
      <c r="E930" s="4">
        <v>0</v>
      </c>
      <c r="F930" s="69">
        <v>0</v>
      </c>
    </row>
    <row r="931" spans="1:6" ht="15.75" customHeight="1" x14ac:dyDescent="0.25">
      <c r="A931" s="4" t="s">
        <v>335</v>
      </c>
      <c r="B931" s="4">
        <v>79</v>
      </c>
      <c r="C931" s="4"/>
      <c r="D931" s="69">
        <v>0</v>
      </c>
      <c r="E931" s="4">
        <v>0</v>
      </c>
      <c r="F931" s="69">
        <v>0</v>
      </c>
    </row>
    <row r="932" spans="1:6" ht="15.75" customHeight="1" x14ac:dyDescent="0.25">
      <c r="A932" s="4" t="s">
        <v>335</v>
      </c>
      <c r="B932" s="4">
        <v>80</v>
      </c>
      <c r="C932" s="4"/>
      <c r="D932" s="69">
        <v>0</v>
      </c>
      <c r="E932" s="4">
        <v>0</v>
      </c>
      <c r="F932" s="69">
        <v>0</v>
      </c>
    </row>
    <row r="933" spans="1:6" ht="15.75" customHeight="1" x14ac:dyDescent="0.25">
      <c r="A933" s="4" t="s">
        <v>335</v>
      </c>
      <c r="B933" s="4">
        <v>81</v>
      </c>
      <c r="C933" s="4"/>
      <c r="D933" s="69">
        <v>0</v>
      </c>
      <c r="E933" s="4">
        <v>0</v>
      </c>
      <c r="F933" s="69">
        <v>0</v>
      </c>
    </row>
    <row r="934" spans="1:6" ht="15.75" customHeight="1" x14ac:dyDescent="0.25">
      <c r="A934" s="4" t="s">
        <v>335</v>
      </c>
      <c r="B934" s="4">
        <v>82</v>
      </c>
      <c r="C934" s="4"/>
      <c r="D934" s="69">
        <v>0</v>
      </c>
      <c r="E934" s="4">
        <v>0</v>
      </c>
      <c r="F934" s="69">
        <v>0</v>
      </c>
    </row>
    <row r="935" spans="1:6" ht="15.75" customHeight="1" x14ac:dyDescent="0.25">
      <c r="A935" s="4" t="s">
        <v>335</v>
      </c>
      <c r="B935" s="4">
        <v>83</v>
      </c>
      <c r="C935" s="4"/>
      <c r="D935" s="69">
        <v>0</v>
      </c>
      <c r="E935" s="4">
        <v>0</v>
      </c>
      <c r="F935" s="69">
        <v>0</v>
      </c>
    </row>
    <row r="936" spans="1:6" ht="15.75" customHeight="1" x14ac:dyDescent="0.25">
      <c r="A936" s="4" t="s">
        <v>335</v>
      </c>
      <c r="B936" s="4">
        <v>84</v>
      </c>
      <c r="C936" s="4">
        <v>25</v>
      </c>
      <c r="D936" s="69">
        <v>1104275</v>
      </c>
      <c r="E936" s="4">
        <v>19</v>
      </c>
      <c r="F936" s="69">
        <v>839249</v>
      </c>
    </row>
    <row r="937" spans="1:6" ht="15.75" customHeight="1" x14ac:dyDescent="0.25">
      <c r="A937" s="4" t="s">
        <v>335</v>
      </c>
      <c r="B937" s="4">
        <v>85</v>
      </c>
      <c r="C937" s="4"/>
      <c r="D937" s="69">
        <v>0</v>
      </c>
      <c r="E937" s="4">
        <v>0</v>
      </c>
      <c r="F937" s="69">
        <v>0</v>
      </c>
    </row>
    <row r="938" spans="1:6" ht="15.75" customHeight="1" x14ac:dyDescent="0.25">
      <c r="A938" s="4" t="s">
        <v>335</v>
      </c>
      <c r="B938" s="4">
        <v>86</v>
      </c>
      <c r="C938" s="4"/>
      <c r="D938" s="69">
        <v>0</v>
      </c>
      <c r="E938" s="4">
        <v>0</v>
      </c>
      <c r="F938" s="69">
        <v>0</v>
      </c>
    </row>
    <row r="939" spans="1:6" ht="15.75" customHeight="1" x14ac:dyDescent="0.25">
      <c r="A939" s="4" t="s">
        <v>335</v>
      </c>
      <c r="B939" s="4">
        <v>87</v>
      </c>
      <c r="C939" s="4">
        <v>29.036999999999999</v>
      </c>
      <c r="D939" s="69">
        <v>4287371.1239999998</v>
      </c>
      <c r="E939" s="4">
        <v>28</v>
      </c>
      <c r="F939" s="69">
        <v>4134256</v>
      </c>
    </row>
    <row r="940" spans="1:6" ht="15.75" customHeight="1" x14ac:dyDescent="0.25">
      <c r="A940" s="4" t="s">
        <v>335</v>
      </c>
      <c r="B940" s="4">
        <v>88</v>
      </c>
      <c r="C940" s="4"/>
      <c r="D940" s="69">
        <v>0</v>
      </c>
      <c r="E940" s="4">
        <v>0</v>
      </c>
      <c r="F940" s="69">
        <v>0</v>
      </c>
    </row>
    <row r="941" spans="1:6" ht="15.75" customHeight="1" x14ac:dyDescent="0.25">
      <c r="A941" s="4" t="s">
        <v>335</v>
      </c>
      <c r="B941" s="4">
        <v>89</v>
      </c>
      <c r="C941" s="4"/>
      <c r="D941" s="69">
        <v>0</v>
      </c>
      <c r="E941" s="4">
        <v>0</v>
      </c>
      <c r="F941" s="69">
        <v>0</v>
      </c>
    </row>
    <row r="942" spans="1:6" ht="15.75" customHeight="1" x14ac:dyDescent="0.25">
      <c r="A942" s="4" t="s">
        <v>335</v>
      </c>
      <c r="B942" s="4">
        <v>90</v>
      </c>
      <c r="C942" s="4"/>
      <c r="D942" s="69">
        <v>0</v>
      </c>
      <c r="E942" s="4">
        <v>0</v>
      </c>
      <c r="F942" s="69">
        <v>0</v>
      </c>
    </row>
    <row r="943" spans="1:6" ht="15.75" customHeight="1" x14ac:dyDescent="0.25">
      <c r="A943" s="4" t="s">
        <v>335</v>
      </c>
      <c r="B943" s="4">
        <v>91</v>
      </c>
      <c r="C943" s="4"/>
      <c r="D943" s="69">
        <v>0</v>
      </c>
      <c r="E943" s="4">
        <v>0</v>
      </c>
      <c r="F943" s="69">
        <v>0</v>
      </c>
    </row>
    <row r="944" spans="1:6" ht="15.75" customHeight="1" x14ac:dyDescent="0.25">
      <c r="A944" s="4" t="s">
        <v>335</v>
      </c>
      <c r="B944" s="4">
        <v>92</v>
      </c>
      <c r="C944" s="4"/>
      <c r="D944" s="69">
        <v>0</v>
      </c>
      <c r="E944" s="4">
        <v>0</v>
      </c>
      <c r="F944" s="69">
        <v>0</v>
      </c>
    </row>
    <row r="945" spans="1:6" ht="15.75" customHeight="1" x14ac:dyDescent="0.25">
      <c r="A945" s="4" t="s">
        <v>335</v>
      </c>
      <c r="B945" s="4">
        <v>93</v>
      </c>
      <c r="C945" s="4"/>
      <c r="D945" s="69">
        <v>0</v>
      </c>
      <c r="E945" s="4">
        <v>0</v>
      </c>
      <c r="F945" s="69">
        <v>0</v>
      </c>
    </row>
    <row r="946" spans="1:6" ht="15.75" customHeight="1" x14ac:dyDescent="0.25">
      <c r="A946" s="4" t="s">
        <v>335</v>
      </c>
      <c r="B946" s="4">
        <v>94</v>
      </c>
      <c r="C946" s="4"/>
      <c r="D946" s="69">
        <v>0</v>
      </c>
      <c r="E946" s="4">
        <v>0</v>
      </c>
      <c r="F946" s="69">
        <v>0</v>
      </c>
    </row>
    <row r="947" spans="1:6" ht="15.75" customHeight="1" x14ac:dyDescent="0.25">
      <c r="A947" s="4" t="s">
        <v>336</v>
      </c>
      <c r="B947" s="4">
        <v>32</v>
      </c>
      <c r="C947" s="4"/>
      <c r="D947" s="69">
        <v>0</v>
      </c>
      <c r="E947" s="4">
        <v>0</v>
      </c>
      <c r="F947" s="69">
        <v>0</v>
      </c>
    </row>
    <row r="948" spans="1:6" ht="15.75" customHeight="1" x14ac:dyDescent="0.25">
      <c r="A948" s="4" t="s">
        <v>336</v>
      </c>
      <c r="B948" s="4">
        <v>33</v>
      </c>
      <c r="C948" s="4">
        <v>1200</v>
      </c>
      <c r="D948" s="69">
        <v>1116000</v>
      </c>
      <c r="E948" s="4">
        <v>990</v>
      </c>
      <c r="F948" s="69">
        <v>920700</v>
      </c>
    </row>
    <row r="949" spans="1:6" ht="15.75" customHeight="1" x14ac:dyDescent="0.25">
      <c r="A949" s="4" t="s">
        <v>336</v>
      </c>
      <c r="B949" s="4">
        <v>34</v>
      </c>
      <c r="C949" s="4"/>
      <c r="D949" s="69">
        <v>0</v>
      </c>
      <c r="E949" s="4">
        <v>89</v>
      </c>
      <c r="F949" s="69">
        <v>104486</v>
      </c>
    </row>
    <row r="950" spans="1:6" ht="15.75" customHeight="1" x14ac:dyDescent="0.25">
      <c r="A950" s="4" t="s">
        <v>336</v>
      </c>
      <c r="B950" s="4">
        <v>35</v>
      </c>
      <c r="C950" s="4"/>
      <c r="D950" s="69">
        <v>0</v>
      </c>
      <c r="E950" s="4">
        <v>0</v>
      </c>
      <c r="F950" s="69">
        <v>0</v>
      </c>
    </row>
    <row r="951" spans="1:6" ht="15.75" customHeight="1" x14ac:dyDescent="0.25">
      <c r="A951" s="4" t="s">
        <v>336</v>
      </c>
      <c r="B951" s="4">
        <v>36</v>
      </c>
      <c r="C951" s="4">
        <v>479.01</v>
      </c>
      <c r="D951" s="69">
        <v>4969249.74</v>
      </c>
      <c r="E951" s="4">
        <v>442</v>
      </c>
      <c r="F951" s="69">
        <v>4585308</v>
      </c>
    </row>
    <row r="952" spans="1:6" ht="15.75" customHeight="1" x14ac:dyDescent="0.25">
      <c r="A952" s="4" t="s">
        <v>336</v>
      </c>
      <c r="B952" s="4">
        <v>37</v>
      </c>
      <c r="C952" s="4"/>
      <c r="D952" s="69">
        <v>0</v>
      </c>
      <c r="E952" s="4">
        <v>0</v>
      </c>
      <c r="F952" s="69">
        <v>0</v>
      </c>
    </row>
    <row r="953" spans="1:6" ht="15.75" customHeight="1" x14ac:dyDescent="0.25">
      <c r="A953" s="4" t="s">
        <v>336</v>
      </c>
      <c r="B953" s="4">
        <v>38</v>
      </c>
      <c r="C953" s="4"/>
      <c r="D953" s="69">
        <v>0</v>
      </c>
      <c r="E953" s="4">
        <v>0</v>
      </c>
      <c r="F953" s="69">
        <v>0</v>
      </c>
    </row>
    <row r="954" spans="1:6" ht="15.75" customHeight="1" x14ac:dyDescent="0.25">
      <c r="A954" s="4" t="s">
        <v>336</v>
      </c>
      <c r="B954" s="4">
        <v>39</v>
      </c>
      <c r="C954" s="4"/>
      <c r="D954" s="69">
        <v>0</v>
      </c>
      <c r="E954" s="4">
        <v>0</v>
      </c>
      <c r="F954" s="69">
        <v>0</v>
      </c>
    </row>
    <row r="955" spans="1:6" ht="15.75" customHeight="1" x14ac:dyDescent="0.25">
      <c r="A955" s="4" t="s">
        <v>336</v>
      </c>
      <c r="B955" s="4">
        <v>40</v>
      </c>
      <c r="C955" s="4"/>
      <c r="D955" s="69">
        <v>0</v>
      </c>
      <c r="E955" s="4">
        <v>0</v>
      </c>
      <c r="F955" s="69">
        <v>0</v>
      </c>
    </row>
    <row r="956" spans="1:6" ht="15.75" customHeight="1" x14ac:dyDescent="0.25">
      <c r="A956" s="4" t="s">
        <v>336</v>
      </c>
      <c r="B956" s="4">
        <v>41</v>
      </c>
      <c r="C956" s="4"/>
      <c r="D956" s="69">
        <v>0</v>
      </c>
      <c r="E956" s="4">
        <v>0</v>
      </c>
      <c r="F956" s="69">
        <v>0</v>
      </c>
    </row>
    <row r="957" spans="1:6" ht="15.75" customHeight="1" x14ac:dyDescent="0.25">
      <c r="A957" s="4" t="s">
        <v>336</v>
      </c>
      <c r="B957" s="4">
        <v>42</v>
      </c>
      <c r="C957" s="4">
        <v>363</v>
      </c>
      <c r="D957" s="69">
        <v>5692566</v>
      </c>
      <c r="E957" s="4">
        <v>302</v>
      </c>
      <c r="F957" s="69">
        <v>4735964</v>
      </c>
    </row>
    <row r="958" spans="1:6" ht="15.75" customHeight="1" x14ac:dyDescent="0.25">
      <c r="A958" s="4" t="s">
        <v>336</v>
      </c>
      <c r="B958" s="4">
        <v>43</v>
      </c>
      <c r="C958" s="4"/>
      <c r="D958" s="69">
        <v>0</v>
      </c>
      <c r="E958" s="4">
        <v>0</v>
      </c>
      <c r="F958" s="69">
        <v>0</v>
      </c>
    </row>
    <row r="959" spans="1:6" ht="15.75" customHeight="1" x14ac:dyDescent="0.25">
      <c r="A959" s="4" t="s">
        <v>336</v>
      </c>
      <c r="B959" s="4">
        <v>44</v>
      </c>
      <c r="C959" s="4"/>
      <c r="D959" s="69">
        <v>0</v>
      </c>
      <c r="E959" s="4">
        <v>0</v>
      </c>
      <c r="F959" s="69">
        <v>0</v>
      </c>
    </row>
    <row r="960" spans="1:6" ht="15.75" customHeight="1" x14ac:dyDescent="0.25">
      <c r="A960" s="4" t="s">
        <v>336</v>
      </c>
      <c r="B960" s="4">
        <v>45</v>
      </c>
      <c r="C960" s="4"/>
      <c r="D960" s="69">
        <v>0</v>
      </c>
      <c r="E960" s="4">
        <v>0</v>
      </c>
      <c r="F960" s="69">
        <v>0</v>
      </c>
    </row>
    <row r="961" spans="1:6" ht="15.75" customHeight="1" x14ac:dyDescent="0.25">
      <c r="A961" s="4" t="s">
        <v>336</v>
      </c>
      <c r="B961" s="4">
        <v>46</v>
      </c>
      <c r="C961" s="4"/>
      <c r="D961" s="69">
        <v>0</v>
      </c>
      <c r="E961" s="4">
        <v>0</v>
      </c>
      <c r="F961" s="69">
        <v>0</v>
      </c>
    </row>
    <row r="962" spans="1:6" ht="15.75" customHeight="1" x14ac:dyDescent="0.25">
      <c r="A962" s="4" t="s">
        <v>336</v>
      </c>
      <c r="B962" s="4">
        <v>47</v>
      </c>
      <c r="C962" s="4"/>
      <c r="D962" s="69">
        <v>0</v>
      </c>
      <c r="E962" s="4">
        <v>0</v>
      </c>
      <c r="F962" s="69">
        <v>0</v>
      </c>
    </row>
    <row r="963" spans="1:6" ht="15.75" customHeight="1" x14ac:dyDescent="0.25">
      <c r="A963" s="4" t="s">
        <v>336</v>
      </c>
      <c r="B963" s="4">
        <v>48</v>
      </c>
      <c r="C963" s="4"/>
      <c r="D963" s="69">
        <v>0</v>
      </c>
      <c r="E963" s="4">
        <v>0</v>
      </c>
      <c r="F963" s="69">
        <v>0</v>
      </c>
    </row>
    <row r="964" spans="1:6" ht="15.75" customHeight="1" x14ac:dyDescent="0.25">
      <c r="A964" s="4" t="s">
        <v>336</v>
      </c>
      <c r="B964" s="4">
        <v>49</v>
      </c>
      <c r="C964" s="4"/>
      <c r="D964" s="69">
        <v>0</v>
      </c>
      <c r="E964" s="4">
        <v>0</v>
      </c>
      <c r="F964" s="69">
        <v>0</v>
      </c>
    </row>
    <row r="965" spans="1:6" ht="15.75" customHeight="1" x14ac:dyDescent="0.25">
      <c r="A965" s="4" t="s">
        <v>336</v>
      </c>
      <c r="B965" s="4">
        <v>50</v>
      </c>
      <c r="C965" s="4"/>
      <c r="D965" s="69">
        <v>0</v>
      </c>
      <c r="E965" s="4">
        <v>0</v>
      </c>
      <c r="F965" s="69">
        <v>0</v>
      </c>
    </row>
    <row r="966" spans="1:6" ht="15.75" customHeight="1" x14ac:dyDescent="0.25">
      <c r="A966" s="4" t="s">
        <v>336</v>
      </c>
      <c r="B966" s="4">
        <v>51</v>
      </c>
      <c r="C966" s="4"/>
      <c r="D966" s="69">
        <v>0</v>
      </c>
      <c r="E966" s="4">
        <v>0</v>
      </c>
      <c r="F966" s="69">
        <v>0</v>
      </c>
    </row>
    <row r="967" spans="1:6" ht="15.75" customHeight="1" x14ac:dyDescent="0.25">
      <c r="A967" s="4" t="s">
        <v>336</v>
      </c>
      <c r="B967" s="4">
        <v>52</v>
      </c>
      <c r="C967" s="4"/>
      <c r="D967" s="69">
        <v>0</v>
      </c>
      <c r="E967" s="4">
        <v>0</v>
      </c>
      <c r="F967" s="69">
        <v>0</v>
      </c>
    </row>
    <row r="968" spans="1:6" ht="15.75" customHeight="1" x14ac:dyDescent="0.25">
      <c r="A968" s="4" t="s">
        <v>336</v>
      </c>
      <c r="B968" s="4">
        <v>53</v>
      </c>
      <c r="C968" s="4"/>
      <c r="D968" s="69">
        <v>0</v>
      </c>
      <c r="E968" s="4">
        <v>0</v>
      </c>
      <c r="F968" s="69">
        <v>0</v>
      </c>
    </row>
    <row r="969" spans="1:6" ht="15.75" customHeight="1" x14ac:dyDescent="0.25">
      <c r="A969" s="4" t="s">
        <v>336</v>
      </c>
      <c r="B969" s="4">
        <v>54</v>
      </c>
      <c r="C969" s="4"/>
      <c r="D969" s="69">
        <v>0</v>
      </c>
      <c r="E969" s="4">
        <v>0</v>
      </c>
      <c r="F969" s="69">
        <v>0</v>
      </c>
    </row>
    <row r="970" spans="1:6" ht="15.75" customHeight="1" x14ac:dyDescent="0.25">
      <c r="A970" s="4" t="s">
        <v>336</v>
      </c>
      <c r="B970" s="4">
        <v>55</v>
      </c>
      <c r="C970" s="4"/>
      <c r="D970" s="69">
        <v>0</v>
      </c>
      <c r="E970" s="4">
        <v>0</v>
      </c>
      <c r="F970" s="69">
        <v>0</v>
      </c>
    </row>
    <row r="971" spans="1:6" ht="15.75" customHeight="1" x14ac:dyDescent="0.25">
      <c r="A971" s="4" t="s">
        <v>336</v>
      </c>
      <c r="B971" s="4">
        <v>56</v>
      </c>
      <c r="C971" s="4"/>
      <c r="D971" s="69">
        <v>0</v>
      </c>
      <c r="E971" s="4">
        <v>0</v>
      </c>
      <c r="F971" s="69">
        <v>0</v>
      </c>
    </row>
    <row r="972" spans="1:6" ht="15.75" customHeight="1" x14ac:dyDescent="0.25">
      <c r="A972" s="4" t="s">
        <v>336</v>
      </c>
      <c r="B972" s="4">
        <v>57</v>
      </c>
      <c r="C972" s="4"/>
      <c r="D972" s="69">
        <v>0</v>
      </c>
      <c r="E972" s="4">
        <v>0</v>
      </c>
      <c r="F972" s="69">
        <v>0</v>
      </c>
    </row>
    <row r="973" spans="1:6" ht="15.75" customHeight="1" x14ac:dyDescent="0.25">
      <c r="A973" s="4" t="s">
        <v>336</v>
      </c>
      <c r="B973" s="4">
        <v>58</v>
      </c>
      <c r="C973" s="4">
        <v>1200</v>
      </c>
      <c r="D973" s="69">
        <v>3778800</v>
      </c>
      <c r="E973" s="4">
        <v>989</v>
      </c>
      <c r="F973" s="69">
        <v>3114361</v>
      </c>
    </row>
    <row r="974" spans="1:6" ht="15.75" customHeight="1" x14ac:dyDescent="0.25">
      <c r="A974" s="4" t="s">
        <v>336</v>
      </c>
      <c r="B974" s="4">
        <v>59</v>
      </c>
      <c r="C974" s="4"/>
      <c r="D974" s="69">
        <v>0</v>
      </c>
      <c r="E974" s="4">
        <v>0</v>
      </c>
      <c r="F974" s="69">
        <v>0</v>
      </c>
    </row>
    <row r="975" spans="1:6" ht="15.75" customHeight="1" x14ac:dyDescent="0.25">
      <c r="A975" s="4" t="s">
        <v>336</v>
      </c>
      <c r="B975" s="4">
        <v>60</v>
      </c>
      <c r="C975" s="4"/>
      <c r="D975" s="69">
        <v>0</v>
      </c>
      <c r="E975" s="4">
        <v>89</v>
      </c>
      <c r="F975" s="69">
        <v>403348</v>
      </c>
    </row>
    <row r="976" spans="1:6" ht="15.75" customHeight="1" x14ac:dyDescent="0.25">
      <c r="A976" s="4" t="s">
        <v>336</v>
      </c>
      <c r="B976" s="4">
        <v>61</v>
      </c>
      <c r="C976" s="4">
        <v>82.48</v>
      </c>
      <c r="D976" s="69">
        <v>2729840.56</v>
      </c>
      <c r="E976" s="4">
        <v>42</v>
      </c>
      <c r="F976" s="69">
        <v>1390074</v>
      </c>
    </row>
    <row r="977" spans="1:7" ht="15.75" customHeight="1" x14ac:dyDescent="0.25">
      <c r="A977" s="4" t="s">
        <v>336</v>
      </c>
      <c r="B977" s="4">
        <v>62</v>
      </c>
      <c r="C977" s="4"/>
      <c r="D977" s="69">
        <v>0</v>
      </c>
      <c r="E977" s="4">
        <v>27</v>
      </c>
      <c r="F977" s="69">
        <v>843642</v>
      </c>
    </row>
    <row r="978" spans="1:7" ht="15.75" customHeight="1" x14ac:dyDescent="0.25">
      <c r="A978" s="4" t="s">
        <v>336</v>
      </c>
      <c r="B978" s="4">
        <v>63</v>
      </c>
      <c r="C978" s="4"/>
      <c r="D978" s="69">
        <v>0</v>
      </c>
      <c r="E978" s="4">
        <v>0</v>
      </c>
      <c r="F978" s="69">
        <v>0</v>
      </c>
    </row>
    <row r="979" spans="1:7" ht="15.75" customHeight="1" x14ac:dyDescent="0.25">
      <c r="A979" s="4" t="s">
        <v>336</v>
      </c>
      <c r="B979" s="4">
        <v>64</v>
      </c>
      <c r="C979" s="4"/>
      <c r="D979" s="69">
        <v>0</v>
      </c>
      <c r="E979" s="4">
        <v>0</v>
      </c>
      <c r="F979" s="69">
        <v>0</v>
      </c>
    </row>
    <row r="980" spans="1:7" ht="15.75" customHeight="1" x14ac:dyDescent="0.25">
      <c r="A980" s="4" t="s">
        <v>336</v>
      </c>
      <c r="B980" s="4">
        <v>65</v>
      </c>
      <c r="C980" s="4"/>
      <c r="D980" s="69">
        <v>0</v>
      </c>
      <c r="E980" s="4">
        <v>0</v>
      </c>
      <c r="F980" s="69">
        <v>0</v>
      </c>
    </row>
    <row r="981" spans="1:7" ht="15.75" customHeight="1" x14ac:dyDescent="0.25">
      <c r="A981" s="4" t="s">
        <v>336</v>
      </c>
      <c r="B981" s="4">
        <v>66</v>
      </c>
      <c r="C981" s="4"/>
      <c r="D981" s="69">
        <v>0</v>
      </c>
      <c r="E981" s="4">
        <v>0</v>
      </c>
      <c r="F981" s="69">
        <v>0</v>
      </c>
    </row>
    <row r="982" spans="1:7" ht="15.75" customHeight="1" x14ac:dyDescent="0.25">
      <c r="A982" s="4" t="s">
        <v>336</v>
      </c>
      <c r="B982" s="4">
        <v>67</v>
      </c>
      <c r="C982" s="4"/>
      <c r="D982" s="69">
        <v>0</v>
      </c>
      <c r="E982" s="4">
        <v>0</v>
      </c>
      <c r="F982" s="69">
        <v>0</v>
      </c>
    </row>
    <row r="983" spans="1:7" ht="15.75" customHeight="1" x14ac:dyDescent="0.25">
      <c r="A983" s="4" t="s">
        <v>336</v>
      </c>
      <c r="B983" s="4">
        <v>68</v>
      </c>
      <c r="C983" s="4"/>
      <c r="D983" s="69">
        <v>0</v>
      </c>
      <c r="E983" s="4">
        <v>0</v>
      </c>
      <c r="F983" s="69">
        <v>0</v>
      </c>
    </row>
    <row r="984" spans="1:7" ht="15.75" customHeight="1" x14ac:dyDescent="0.25">
      <c r="A984" s="4" t="s">
        <v>336</v>
      </c>
      <c r="B984" s="4">
        <v>69</v>
      </c>
      <c r="C984" s="4"/>
      <c r="D984" s="69">
        <v>0</v>
      </c>
      <c r="E984" s="4">
        <v>0</v>
      </c>
      <c r="F984" s="69">
        <v>0</v>
      </c>
    </row>
    <row r="985" spans="1:7" ht="15.75" customHeight="1" x14ac:dyDescent="0.25">
      <c r="A985" s="4" t="s">
        <v>336</v>
      </c>
      <c r="B985" s="4">
        <v>70</v>
      </c>
      <c r="C985" s="4"/>
      <c r="D985" s="69">
        <v>0</v>
      </c>
      <c r="E985" s="4">
        <v>0</v>
      </c>
      <c r="F985" s="69">
        <v>0</v>
      </c>
    </row>
    <row r="986" spans="1:7" ht="15.75" customHeight="1" x14ac:dyDescent="0.25">
      <c r="A986" s="4" t="s">
        <v>336</v>
      </c>
      <c r="B986" s="4">
        <v>71</v>
      </c>
      <c r="C986" s="4">
        <v>445.48</v>
      </c>
      <c r="D986" s="69">
        <v>2835034.72</v>
      </c>
      <c r="E986" s="4">
        <v>151</v>
      </c>
      <c r="F986" s="69">
        <v>960964</v>
      </c>
      <c r="G986" s="69"/>
    </row>
    <row r="987" spans="1:7" ht="15.75" customHeight="1" x14ac:dyDescent="0.25">
      <c r="A987" s="4" t="s">
        <v>336</v>
      </c>
      <c r="B987" s="4">
        <v>72</v>
      </c>
      <c r="C987" s="4"/>
      <c r="D987" s="69">
        <v>0</v>
      </c>
      <c r="E987" s="4">
        <v>0</v>
      </c>
      <c r="F987" s="69">
        <v>0</v>
      </c>
    </row>
    <row r="988" spans="1:7" ht="15.75" customHeight="1" x14ac:dyDescent="0.25">
      <c r="A988" s="4" t="s">
        <v>336</v>
      </c>
      <c r="B988" s="4">
        <v>73</v>
      </c>
      <c r="C988" s="4">
        <v>230</v>
      </c>
      <c r="D988" s="69">
        <v>1894280</v>
      </c>
      <c r="E988" s="4">
        <v>796</v>
      </c>
      <c r="F988" s="69">
        <v>6555856</v>
      </c>
    </row>
    <row r="989" spans="1:7" ht="15.75" customHeight="1" x14ac:dyDescent="0.25">
      <c r="A989" s="4" t="s">
        <v>336</v>
      </c>
      <c r="B989" s="4">
        <v>74</v>
      </c>
      <c r="C989" s="4"/>
      <c r="D989" s="69">
        <v>0</v>
      </c>
      <c r="E989" s="4">
        <v>0</v>
      </c>
      <c r="F989" s="69">
        <v>0</v>
      </c>
    </row>
    <row r="990" spans="1:7" ht="15.75" customHeight="1" x14ac:dyDescent="0.25">
      <c r="A990" s="4" t="s">
        <v>336</v>
      </c>
      <c r="B990" s="4">
        <v>75</v>
      </c>
      <c r="C990" s="4"/>
      <c r="D990" s="69">
        <v>0</v>
      </c>
      <c r="E990" s="4">
        <v>0</v>
      </c>
      <c r="F990" s="69">
        <v>0</v>
      </c>
    </row>
    <row r="991" spans="1:7" ht="15.75" customHeight="1" x14ac:dyDescent="0.25">
      <c r="A991" s="4" t="s">
        <v>336</v>
      </c>
      <c r="B991" s="4">
        <v>76</v>
      </c>
      <c r="C991" s="4"/>
      <c r="D991" s="69">
        <v>0</v>
      </c>
      <c r="E991" s="4">
        <v>113</v>
      </c>
      <c r="F991" s="69">
        <v>1310348</v>
      </c>
    </row>
    <row r="992" spans="1:7" ht="15.75" customHeight="1" x14ac:dyDescent="0.25">
      <c r="A992" s="4" t="s">
        <v>336</v>
      </c>
      <c r="B992" s="4">
        <v>77</v>
      </c>
      <c r="C992" s="4"/>
      <c r="D992" s="69">
        <v>0</v>
      </c>
      <c r="E992" s="4">
        <v>0</v>
      </c>
      <c r="F992" s="69">
        <v>0</v>
      </c>
    </row>
    <row r="993" spans="1:6" ht="15.75" customHeight="1" x14ac:dyDescent="0.25">
      <c r="A993" s="4" t="s">
        <v>336</v>
      </c>
      <c r="B993" s="4">
        <v>78</v>
      </c>
      <c r="C993" s="4"/>
      <c r="D993" s="69">
        <v>0</v>
      </c>
      <c r="E993" s="4">
        <v>0</v>
      </c>
      <c r="F993" s="69">
        <v>0</v>
      </c>
    </row>
    <row r="994" spans="1:6" ht="15.75" customHeight="1" x14ac:dyDescent="0.25">
      <c r="A994" s="4" t="s">
        <v>336</v>
      </c>
      <c r="B994" s="4">
        <v>79</v>
      </c>
      <c r="C994" s="4"/>
      <c r="D994" s="69">
        <v>0</v>
      </c>
      <c r="E994" s="4">
        <v>0</v>
      </c>
      <c r="F994" s="69">
        <v>0</v>
      </c>
    </row>
    <row r="995" spans="1:6" ht="15.75" customHeight="1" x14ac:dyDescent="0.25">
      <c r="A995" s="4" t="s">
        <v>336</v>
      </c>
      <c r="B995" s="4">
        <v>80</v>
      </c>
      <c r="C995" s="4"/>
      <c r="D995" s="69">
        <v>0</v>
      </c>
      <c r="E995" s="4">
        <v>96</v>
      </c>
      <c r="F995" s="69">
        <v>6008544</v>
      </c>
    </row>
    <row r="996" spans="1:6" ht="15.75" customHeight="1" x14ac:dyDescent="0.25">
      <c r="A996" s="4" t="s">
        <v>336</v>
      </c>
      <c r="B996" s="4">
        <v>81</v>
      </c>
      <c r="C996" s="4"/>
      <c r="D996" s="69">
        <v>0</v>
      </c>
      <c r="E996" s="4">
        <v>0</v>
      </c>
      <c r="F996" s="69">
        <v>0</v>
      </c>
    </row>
    <row r="997" spans="1:6" ht="15.75" customHeight="1" x14ac:dyDescent="0.25">
      <c r="A997" s="4" t="s">
        <v>336</v>
      </c>
      <c r="B997" s="4">
        <v>82</v>
      </c>
      <c r="C997" s="4"/>
      <c r="D997" s="69">
        <v>0</v>
      </c>
      <c r="E997" s="4">
        <v>0</v>
      </c>
      <c r="F997" s="69">
        <v>0</v>
      </c>
    </row>
    <row r="998" spans="1:6" ht="15.75" customHeight="1" x14ac:dyDescent="0.25">
      <c r="A998" s="4" t="s">
        <v>336</v>
      </c>
      <c r="B998" s="4">
        <v>83</v>
      </c>
      <c r="C998" s="4"/>
      <c r="D998" s="69">
        <v>0</v>
      </c>
      <c r="E998" s="4">
        <v>0</v>
      </c>
      <c r="F998" s="69">
        <v>0</v>
      </c>
    </row>
    <row r="999" spans="1:6" ht="15.75" customHeight="1" x14ac:dyDescent="0.25">
      <c r="A999" s="4" t="s">
        <v>336</v>
      </c>
      <c r="B999" s="4">
        <v>84</v>
      </c>
      <c r="C999" s="4"/>
      <c r="D999" s="69">
        <v>0</v>
      </c>
      <c r="E999" s="4">
        <v>0</v>
      </c>
      <c r="F999" s="69">
        <v>0</v>
      </c>
    </row>
    <row r="1000" spans="1:6" ht="15.75" customHeight="1" x14ac:dyDescent="0.25">
      <c r="A1000" s="4" t="s">
        <v>336</v>
      </c>
      <c r="B1000" s="4">
        <v>85</v>
      </c>
      <c r="C1000" s="4"/>
      <c r="D1000" s="69">
        <v>0</v>
      </c>
      <c r="E1000" s="4">
        <v>0</v>
      </c>
      <c r="F1000" s="69">
        <v>0</v>
      </c>
    </row>
    <row r="1001" spans="1:6" ht="15.75" customHeight="1" x14ac:dyDescent="0.25">
      <c r="A1001" s="4" t="s">
        <v>336</v>
      </c>
      <c r="B1001" s="4">
        <v>86</v>
      </c>
      <c r="C1001" s="4"/>
      <c r="D1001" s="69">
        <v>0</v>
      </c>
      <c r="E1001" s="4">
        <v>0</v>
      </c>
      <c r="F1001" s="69">
        <v>0</v>
      </c>
    </row>
    <row r="1002" spans="1:6" ht="15.75" customHeight="1" x14ac:dyDescent="0.25">
      <c r="A1002" s="4" t="s">
        <v>336</v>
      </c>
      <c r="B1002" s="4">
        <v>87</v>
      </c>
      <c r="C1002" s="4">
        <v>5.14</v>
      </c>
      <c r="D1002" s="69">
        <v>758931.2799999998</v>
      </c>
      <c r="E1002" s="4">
        <v>11</v>
      </c>
      <c r="F1002" s="69">
        <v>1624172</v>
      </c>
    </row>
    <row r="1003" spans="1:6" ht="15.75" customHeight="1" x14ac:dyDescent="0.25">
      <c r="A1003" s="4" t="s">
        <v>336</v>
      </c>
      <c r="B1003" s="4">
        <v>88</v>
      </c>
      <c r="C1003" s="4"/>
      <c r="D1003" s="69">
        <v>0</v>
      </c>
      <c r="E1003" s="4">
        <v>0</v>
      </c>
      <c r="F1003" s="69">
        <v>0</v>
      </c>
    </row>
    <row r="1004" spans="1:6" ht="15.75" customHeight="1" x14ac:dyDescent="0.25">
      <c r="A1004" s="4" t="s">
        <v>336</v>
      </c>
      <c r="B1004" s="4">
        <v>89</v>
      </c>
      <c r="C1004" s="4"/>
      <c r="D1004" s="69">
        <v>0</v>
      </c>
      <c r="E1004" s="4">
        <v>0</v>
      </c>
      <c r="F1004" s="69">
        <v>0</v>
      </c>
    </row>
    <row r="1005" spans="1:6" ht="15.75" customHeight="1" x14ac:dyDescent="0.25">
      <c r="A1005" s="4" t="s">
        <v>336</v>
      </c>
      <c r="B1005" s="4">
        <v>90</v>
      </c>
      <c r="C1005" s="4"/>
      <c r="D1005" s="69">
        <v>0</v>
      </c>
      <c r="E1005" s="4">
        <v>0</v>
      </c>
      <c r="F1005" s="69">
        <v>0</v>
      </c>
    </row>
    <row r="1006" spans="1:6" ht="15.75" customHeight="1" x14ac:dyDescent="0.25">
      <c r="A1006" s="4" t="s">
        <v>336</v>
      </c>
      <c r="B1006" s="4">
        <v>91</v>
      </c>
      <c r="C1006" s="4"/>
      <c r="D1006" s="69">
        <v>0</v>
      </c>
      <c r="E1006" s="4">
        <v>0</v>
      </c>
      <c r="F1006" s="69">
        <v>0</v>
      </c>
    </row>
    <row r="1007" spans="1:6" ht="15.75" customHeight="1" x14ac:dyDescent="0.25">
      <c r="A1007" s="4" t="s">
        <v>336</v>
      </c>
      <c r="B1007" s="4">
        <v>92</v>
      </c>
      <c r="C1007" s="4"/>
      <c r="D1007" s="69">
        <v>0</v>
      </c>
      <c r="E1007" s="4">
        <v>0</v>
      </c>
      <c r="F1007" s="69">
        <v>0</v>
      </c>
    </row>
    <row r="1008" spans="1:6" ht="15.75" customHeight="1" x14ac:dyDescent="0.25">
      <c r="A1008" s="4" t="s">
        <v>336</v>
      </c>
      <c r="B1008" s="4">
        <v>93</v>
      </c>
      <c r="C1008" s="4"/>
      <c r="D1008" s="69">
        <v>0</v>
      </c>
      <c r="E1008" s="4">
        <v>0</v>
      </c>
      <c r="F1008" s="69">
        <v>0</v>
      </c>
    </row>
    <row r="1009" spans="1:6" ht="15.75" customHeight="1" x14ac:dyDescent="0.25">
      <c r="A1009" s="4" t="s">
        <v>336</v>
      </c>
      <c r="B1009" s="4">
        <v>94</v>
      </c>
      <c r="C1009" s="4"/>
      <c r="D1009" s="69">
        <v>0</v>
      </c>
      <c r="E1009" s="4">
        <v>0</v>
      </c>
      <c r="F1009" s="69">
        <v>0</v>
      </c>
    </row>
    <row r="1010" spans="1:6" ht="15.75" customHeight="1" x14ac:dyDescent="0.25">
      <c r="A1010" s="4" t="s">
        <v>337</v>
      </c>
      <c r="B1010" s="4">
        <v>32</v>
      </c>
      <c r="C1010" s="4"/>
      <c r="D1010" s="69">
        <v>0</v>
      </c>
      <c r="E1010" s="4">
        <v>0</v>
      </c>
      <c r="F1010" s="69">
        <v>0</v>
      </c>
    </row>
    <row r="1011" spans="1:6" ht="15.75" customHeight="1" x14ac:dyDescent="0.25">
      <c r="A1011" s="4" t="s">
        <v>337</v>
      </c>
      <c r="B1011" s="4">
        <v>33</v>
      </c>
      <c r="C1011" s="4">
        <v>350</v>
      </c>
      <c r="D1011" s="69">
        <v>325500</v>
      </c>
      <c r="E1011" s="4">
        <v>318</v>
      </c>
      <c r="F1011" s="69">
        <v>295740</v>
      </c>
    </row>
    <row r="1012" spans="1:6" ht="15.75" customHeight="1" x14ac:dyDescent="0.25">
      <c r="A1012" s="4" t="s">
        <v>337</v>
      </c>
      <c r="B1012" s="4">
        <v>34</v>
      </c>
      <c r="C1012" s="4"/>
      <c r="D1012" s="69">
        <v>0</v>
      </c>
      <c r="E1012" s="4">
        <v>0</v>
      </c>
      <c r="F1012" s="69">
        <v>0</v>
      </c>
    </row>
    <row r="1013" spans="1:6" ht="15.75" customHeight="1" x14ac:dyDescent="0.25">
      <c r="A1013" s="4" t="s">
        <v>337</v>
      </c>
      <c r="B1013" s="4">
        <v>35</v>
      </c>
      <c r="C1013" s="4"/>
      <c r="D1013" s="69">
        <v>0</v>
      </c>
      <c r="E1013" s="4">
        <v>0</v>
      </c>
      <c r="F1013" s="69">
        <v>0</v>
      </c>
    </row>
    <row r="1014" spans="1:6" ht="15.75" customHeight="1" x14ac:dyDescent="0.25">
      <c r="A1014" s="4" t="s">
        <v>337</v>
      </c>
      <c r="B1014" s="4">
        <v>36</v>
      </c>
      <c r="C1014" s="4">
        <v>169.04665500000002</v>
      </c>
      <c r="D1014" s="69">
        <v>1753689.9989700001</v>
      </c>
      <c r="E1014" s="4">
        <v>171</v>
      </c>
      <c r="F1014" s="69">
        <v>1773954</v>
      </c>
    </row>
    <row r="1015" spans="1:6" ht="15.75" customHeight="1" x14ac:dyDescent="0.25">
      <c r="A1015" s="4" t="s">
        <v>337</v>
      </c>
      <c r="B1015" s="4">
        <v>37</v>
      </c>
      <c r="C1015" s="4"/>
      <c r="D1015" s="69">
        <v>0</v>
      </c>
      <c r="E1015" s="4">
        <v>0</v>
      </c>
      <c r="F1015" s="69">
        <v>0</v>
      </c>
    </row>
    <row r="1016" spans="1:6" ht="15.75" customHeight="1" x14ac:dyDescent="0.25">
      <c r="A1016" s="4" t="s">
        <v>337</v>
      </c>
      <c r="B1016" s="4">
        <v>38</v>
      </c>
      <c r="C1016" s="4"/>
      <c r="D1016" s="69">
        <v>0</v>
      </c>
      <c r="E1016" s="4">
        <v>0</v>
      </c>
      <c r="F1016" s="69">
        <v>0</v>
      </c>
    </row>
    <row r="1017" spans="1:6" ht="15.75" customHeight="1" x14ac:dyDescent="0.25">
      <c r="A1017" s="4" t="s">
        <v>337</v>
      </c>
      <c r="B1017" s="4">
        <v>39</v>
      </c>
      <c r="C1017" s="4"/>
      <c r="D1017" s="69">
        <v>0</v>
      </c>
      <c r="E1017" s="4">
        <v>0</v>
      </c>
      <c r="F1017" s="69">
        <v>0</v>
      </c>
    </row>
    <row r="1018" spans="1:6" ht="15.75" customHeight="1" x14ac:dyDescent="0.25">
      <c r="A1018" s="4" t="s">
        <v>337</v>
      </c>
      <c r="B1018" s="4">
        <v>40</v>
      </c>
      <c r="C1018" s="4"/>
      <c r="D1018" s="69">
        <v>0</v>
      </c>
      <c r="E1018" s="4">
        <v>0</v>
      </c>
      <c r="F1018" s="69">
        <v>0</v>
      </c>
    </row>
    <row r="1019" spans="1:6" ht="15.75" customHeight="1" x14ac:dyDescent="0.25">
      <c r="A1019" s="4" t="s">
        <v>337</v>
      </c>
      <c r="B1019" s="4">
        <v>41</v>
      </c>
      <c r="C1019" s="4"/>
      <c r="D1019" s="69">
        <v>0</v>
      </c>
      <c r="E1019" s="4">
        <v>0</v>
      </c>
      <c r="F1019" s="69">
        <v>0</v>
      </c>
    </row>
    <row r="1020" spans="1:6" ht="15.75" customHeight="1" x14ac:dyDescent="0.25">
      <c r="A1020" s="4" t="s">
        <v>337</v>
      </c>
      <c r="B1020" s="4">
        <v>42</v>
      </c>
      <c r="C1020" s="4">
        <v>0</v>
      </c>
      <c r="D1020" s="69">
        <v>0</v>
      </c>
      <c r="E1020" s="4">
        <v>18</v>
      </c>
      <c r="F1020" s="69">
        <v>282276</v>
      </c>
    </row>
    <row r="1021" spans="1:6" ht="15.75" customHeight="1" x14ac:dyDescent="0.25">
      <c r="A1021" s="4" t="s">
        <v>337</v>
      </c>
      <c r="B1021" s="4">
        <v>43</v>
      </c>
      <c r="C1021" s="4"/>
      <c r="D1021" s="69">
        <v>0</v>
      </c>
      <c r="E1021" s="4">
        <v>0</v>
      </c>
      <c r="F1021" s="69">
        <v>0</v>
      </c>
    </row>
    <row r="1022" spans="1:6" ht="15.75" customHeight="1" x14ac:dyDescent="0.25">
      <c r="A1022" s="4" t="s">
        <v>337</v>
      </c>
      <c r="B1022" s="4">
        <v>44</v>
      </c>
      <c r="C1022" s="4"/>
      <c r="D1022" s="69">
        <v>0</v>
      </c>
      <c r="E1022" s="4">
        <v>0</v>
      </c>
      <c r="F1022" s="69">
        <v>0</v>
      </c>
    </row>
    <row r="1023" spans="1:6" ht="15.75" customHeight="1" x14ac:dyDescent="0.25">
      <c r="A1023" s="4" t="s">
        <v>337</v>
      </c>
      <c r="B1023" s="4">
        <v>45</v>
      </c>
      <c r="C1023" s="4"/>
      <c r="D1023" s="69">
        <v>0</v>
      </c>
      <c r="E1023" s="4">
        <v>0</v>
      </c>
      <c r="F1023" s="69">
        <v>0</v>
      </c>
    </row>
    <row r="1024" spans="1:6" ht="15.75" customHeight="1" x14ac:dyDescent="0.25">
      <c r="A1024" s="4" t="s">
        <v>337</v>
      </c>
      <c r="B1024" s="4">
        <v>46</v>
      </c>
      <c r="C1024" s="4"/>
      <c r="D1024" s="69">
        <v>0</v>
      </c>
      <c r="E1024" s="4">
        <v>0</v>
      </c>
      <c r="F1024" s="69">
        <v>0</v>
      </c>
    </row>
    <row r="1025" spans="1:6" ht="15.75" customHeight="1" x14ac:dyDescent="0.25">
      <c r="A1025" s="4" t="s">
        <v>337</v>
      </c>
      <c r="B1025" s="4">
        <v>47</v>
      </c>
      <c r="C1025" s="4"/>
      <c r="D1025" s="69">
        <v>0</v>
      </c>
      <c r="E1025" s="4">
        <v>0</v>
      </c>
      <c r="F1025" s="69">
        <v>0</v>
      </c>
    </row>
    <row r="1026" spans="1:6" ht="15.75" customHeight="1" x14ac:dyDescent="0.25">
      <c r="A1026" s="4" t="s">
        <v>337</v>
      </c>
      <c r="B1026" s="4">
        <v>48</v>
      </c>
      <c r="C1026" s="4"/>
      <c r="D1026" s="69">
        <v>0</v>
      </c>
      <c r="E1026" s="4">
        <v>0</v>
      </c>
      <c r="F1026" s="69">
        <v>0</v>
      </c>
    </row>
    <row r="1027" spans="1:6" ht="15.75" customHeight="1" x14ac:dyDescent="0.25">
      <c r="A1027" s="4" t="s">
        <v>337</v>
      </c>
      <c r="B1027" s="4">
        <v>49</v>
      </c>
      <c r="C1027" s="4"/>
      <c r="D1027" s="69">
        <v>0</v>
      </c>
      <c r="E1027" s="4">
        <v>0</v>
      </c>
      <c r="F1027" s="69">
        <v>0</v>
      </c>
    </row>
    <row r="1028" spans="1:6" ht="15.75" customHeight="1" x14ac:dyDescent="0.25">
      <c r="A1028" s="4" t="s">
        <v>337</v>
      </c>
      <c r="B1028" s="4">
        <v>50</v>
      </c>
      <c r="C1028" s="4"/>
      <c r="D1028" s="69">
        <v>0</v>
      </c>
      <c r="E1028" s="4">
        <v>0</v>
      </c>
      <c r="F1028" s="69">
        <v>0</v>
      </c>
    </row>
    <row r="1029" spans="1:6" ht="15.75" customHeight="1" x14ac:dyDescent="0.25">
      <c r="A1029" s="4" t="s">
        <v>337</v>
      </c>
      <c r="B1029" s="4">
        <v>51</v>
      </c>
      <c r="C1029" s="4"/>
      <c r="D1029" s="69">
        <v>0</v>
      </c>
      <c r="E1029" s="4">
        <v>0</v>
      </c>
      <c r="F1029" s="69">
        <v>0</v>
      </c>
    </row>
    <row r="1030" spans="1:6" ht="15.75" customHeight="1" x14ac:dyDescent="0.25">
      <c r="A1030" s="4" t="s">
        <v>337</v>
      </c>
      <c r="B1030" s="4">
        <v>52</v>
      </c>
      <c r="C1030" s="4"/>
      <c r="D1030" s="69">
        <v>0</v>
      </c>
      <c r="E1030" s="4">
        <v>0</v>
      </c>
      <c r="F1030" s="69">
        <v>0</v>
      </c>
    </row>
    <row r="1031" spans="1:6" ht="15.75" customHeight="1" x14ac:dyDescent="0.25">
      <c r="A1031" s="4" t="s">
        <v>337</v>
      </c>
      <c r="B1031" s="4">
        <v>53</v>
      </c>
      <c r="C1031" s="4"/>
      <c r="D1031" s="69">
        <v>0</v>
      </c>
      <c r="E1031" s="4">
        <v>0</v>
      </c>
      <c r="F1031" s="69">
        <v>0</v>
      </c>
    </row>
    <row r="1032" spans="1:6" ht="15.75" customHeight="1" x14ac:dyDescent="0.25">
      <c r="A1032" s="4" t="s">
        <v>337</v>
      </c>
      <c r="B1032" s="4">
        <v>54</v>
      </c>
      <c r="C1032" s="4"/>
      <c r="D1032" s="69">
        <v>0</v>
      </c>
      <c r="E1032" s="4">
        <v>0</v>
      </c>
      <c r="F1032" s="69">
        <v>0</v>
      </c>
    </row>
    <row r="1033" spans="1:6" ht="15.75" customHeight="1" x14ac:dyDescent="0.25">
      <c r="A1033" s="4" t="s">
        <v>337</v>
      </c>
      <c r="B1033" s="4">
        <v>55</v>
      </c>
      <c r="C1033" s="4"/>
      <c r="D1033" s="69">
        <v>0</v>
      </c>
      <c r="E1033" s="4">
        <v>0</v>
      </c>
      <c r="F1033" s="69">
        <v>0</v>
      </c>
    </row>
    <row r="1034" spans="1:6" ht="15.75" customHeight="1" x14ac:dyDescent="0.25">
      <c r="A1034" s="4" t="s">
        <v>337</v>
      </c>
      <c r="B1034" s="4">
        <v>56</v>
      </c>
      <c r="C1034" s="4"/>
      <c r="D1034" s="69">
        <v>0</v>
      </c>
      <c r="E1034" s="4">
        <v>0</v>
      </c>
      <c r="F1034" s="69">
        <v>0</v>
      </c>
    </row>
    <row r="1035" spans="1:6" ht="15.75" customHeight="1" x14ac:dyDescent="0.25">
      <c r="A1035" s="4" t="s">
        <v>337</v>
      </c>
      <c r="B1035" s="4">
        <v>57</v>
      </c>
      <c r="C1035" s="4"/>
      <c r="D1035" s="69">
        <v>0</v>
      </c>
      <c r="E1035" s="4">
        <v>0</v>
      </c>
      <c r="F1035" s="69">
        <v>0</v>
      </c>
    </row>
    <row r="1036" spans="1:6" ht="15.75" customHeight="1" x14ac:dyDescent="0.25">
      <c r="A1036" s="4" t="s">
        <v>337</v>
      </c>
      <c r="B1036" s="4">
        <v>58</v>
      </c>
      <c r="C1036" s="4">
        <v>350</v>
      </c>
      <c r="D1036" s="69">
        <v>1102150</v>
      </c>
      <c r="E1036" s="4">
        <v>318</v>
      </c>
      <c r="F1036" s="69">
        <v>1001382</v>
      </c>
    </row>
    <row r="1037" spans="1:6" ht="15.75" customHeight="1" x14ac:dyDescent="0.25">
      <c r="A1037" s="4" t="s">
        <v>337</v>
      </c>
      <c r="B1037" s="4">
        <v>59</v>
      </c>
      <c r="C1037" s="4"/>
      <c r="D1037" s="69">
        <v>0</v>
      </c>
      <c r="E1037" s="4">
        <v>0</v>
      </c>
      <c r="F1037" s="69">
        <v>0</v>
      </c>
    </row>
    <row r="1038" spans="1:6" ht="15.75" customHeight="1" x14ac:dyDescent="0.25">
      <c r="A1038" s="4" t="s">
        <v>337</v>
      </c>
      <c r="B1038" s="4">
        <v>60</v>
      </c>
      <c r="C1038" s="4"/>
      <c r="D1038" s="69">
        <v>0</v>
      </c>
      <c r="E1038" s="4">
        <v>0</v>
      </c>
      <c r="F1038" s="69">
        <v>0</v>
      </c>
    </row>
    <row r="1039" spans="1:6" ht="15.75" customHeight="1" x14ac:dyDescent="0.25">
      <c r="A1039" s="4" t="s">
        <v>337</v>
      </c>
      <c r="B1039" s="4">
        <v>61</v>
      </c>
      <c r="C1039" s="4">
        <v>166.3107</v>
      </c>
      <c r="D1039" s="69">
        <v>5504385.2379000001</v>
      </c>
      <c r="E1039" s="4">
        <v>114</v>
      </c>
      <c r="F1039" s="69">
        <v>3773058</v>
      </c>
    </row>
    <row r="1040" spans="1:6" ht="15.75" customHeight="1" x14ac:dyDescent="0.25">
      <c r="A1040" s="4" t="s">
        <v>337</v>
      </c>
      <c r="B1040" s="4">
        <v>62</v>
      </c>
      <c r="C1040" s="4"/>
      <c r="D1040" s="69">
        <v>0</v>
      </c>
      <c r="E1040" s="4">
        <v>0</v>
      </c>
      <c r="F1040" s="69">
        <v>0</v>
      </c>
    </row>
    <row r="1041" spans="1:6" ht="15.75" customHeight="1" x14ac:dyDescent="0.25">
      <c r="A1041" s="4" t="s">
        <v>337</v>
      </c>
      <c r="B1041" s="4">
        <v>63</v>
      </c>
      <c r="C1041" s="4"/>
      <c r="D1041" s="69">
        <v>0</v>
      </c>
      <c r="E1041" s="4">
        <v>0</v>
      </c>
      <c r="F1041" s="69">
        <v>0</v>
      </c>
    </row>
    <row r="1042" spans="1:6" ht="15.75" customHeight="1" x14ac:dyDescent="0.25">
      <c r="A1042" s="4" t="s">
        <v>337</v>
      </c>
      <c r="B1042" s="4">
        <v>64</v>
      </c>
      <c r="C1042" s="4"/>
      <c r="D1042" s="69">
        <v>0</v>
      </c>
      <c r="E1042" s="4">
        <v>0</v>
      </c>
      <c r="F1042" s="69">
        <v>0</v>
      </c>
    </row>
    <row r="1043" spans="1:6" ht="15.75" customHeight="1" x14ac:dyDescent="0.25">
      <c r="A1043" s="4" t="s">
        <v>337</v>
      </c>
      <c r="B1043" s="4">
        <v>65</v>
      </c>
      <c r="C1043" s="4"/>
      <c r="D1043" s="69">
        <v>0</v>
      </c>
      <c r="E1043" s="4">
        <v>0</v>
      </c>
      <c r="F1043" s="69">
        <v>0</v>
      </c>
    </row>
    <row r="1044" spans="1:6" ht="15.75" customHeight="1" x14ac:dyDescent="0.25">
      <c r="A1044" s="4" t="s">
        <v>337</v>
      </c>
      <c r="B1044" s="4">
        <v>66</v>
      </c>
      <c r="C1044" s="4"/>
      <c r="D1044" s="69">
        <v>0</v>
      </c>
      <c r="E1044" s="4">
        <v>0</v>
      </c>
      <c r="F1044" s="69">
        <v>0</v>
      </c>
    </row>
    <row r="1045" spans="1:6" ht="15.75" customHeight="1" x14ac:dyDescent="0.25">
      <c r="A1045" s="4" t="s">
        <v>337</v>
      </c>
      <c r="B1045" s="4">
        <v>67</v>
      </c>
      <c r="C1045" s="4"/>
      <c r="D1045" s="69">
        <v>0</v>
      </c>
      <c r="E1045" s="4">
        <v>0</v>
      </c>
      <c r="F1045" s="69">
        <v>0</v>
      </c>
    </row>
    <row r="1046" spans="1:6" ht="15.75" customHeight="1" x14ac:dyDescent="0.25">
      <c r="A1046" s="4" t="s">
        <v>337</v>
      </c>
      <c r="B1046" s="4">
        <v>68</v>
      </c>
      <c r="C1046" s="4"/>
      <c r="D1046" s="69">
        <v>0</v>
      </c>
      <c r="E1046" s="4">
        <v>0</v>
      </c>
      <c r="F1046" s="69">
        <v>0</v>
      </c>
    </row>
    <row r="1047" spans="1:6" ht="15.75" customHeight="1" x14ac:dyDescent="0.25">
      <c r="A1047" s="4" t="s">
        <v>337</v>
      </c>
      <c r="B1047" s="4">
        <v>69</v>
      </c>
      <c r="C1047" s="4"/>
      <c r="D1047" s="69">
        <v>0</v>
      </c>
      <c r="E1047" s="4">
        <v>0</v>
      </c>
      <c r="F1047" s="69">
        <v>0</v>
      </c>
    </row>
    <row r="1048" spans="1:6" ht="15.75" customHeight="1" x14ac:dyDescent="0.25">
      <c r="A1048" s="4" t="s">
        <v>337</v>
      </c>
      <c r="B1048" s="4">
        <v>70</v>
      </c>
      <c r="C1048" s="4"/>
      <c r="D1048" s="69">
        <v>0</v>
      </c>
      <c r="E1048" s="4">
        <v>0</v>
      </c>
      <c r="F1048" s="69">
        <v>0</v>
      </c>
    </row>
    <row r="1049" spans="1:6" ht="15.75" customHeight="1" x14ac:dyDescent="0.25">
      <c r="A1049" s="4" t="s">
        <v>337</v>
      </c>
      <c r="B1049" s="4">
        <v>71</v>
      </c>
      <c r="C1049" s="4">
        <v>166.3107</v>
      </c>
      <c r="D1049" s="69">
        <v>1058401.2948</v>
      </c>
      <c r="E1049" s="4">
        <v>2</v>
      </c>
      <c r="F1049" s="69">
        <v>12728</v>
      </c>
    </row>
    <row r="1050" spans="1:6" ht="15.75" customHeight="1" x14ac:dyDescent="0.25">
      <c r="A1050" s="4" t="s">
        <v>337</v>
      </c>
      <c r="B1050" s="4">
        <v>72</v>
      </c>
      <c r="C1050" s="4"/>
      <c r="D1050" s="69">
        <v>0</v>
      </c>
      <c r="E1050" s="4">
        <v>0</v>
      </c>
      <c r="F1050" s="69">
        <v>0</v>
      </c>
    </row>
    <row r="1051" spans="1:6" ht="15.75" customHeight="1" x14ac:dyDescent="0.25">
      <c r="A1051" s="4" t="s">
        <v>337</v>
      </c>
      <c r="B1051" s="4">
        <v>73</v>
      </c>
      <c r="C1051" s="4">
        <v>230</v>
      </c>
      <c r="D1051" s="69">
        <v>1894280</v>
      </c>
      <c r="E1051" s="4">
        <v>5</v>
      </c>
      <c r="F1051" s="69">
        <v>41180</v>
      </c>
    </row>
    <row r="1052" spans="1:6" ht="15.75" customHeight="1" x14ac:dyDescent="0.25">
      <c r="A1052" s="4" t="s">
        <v>337</v>
      </c>
      <c r="B1052" s="4">
        <v>74</v>
      </c>
      <c r="C1052" s="4"/>
      <c r="D1052" s="69">
        <v>0</v>
      </c>
      <c r="E1052" s="4">
        <v>0</v>
      </c>
      <c r="F1052" s="69">
        <v>0</v>
      </c>
    </row>
    <row r="1053" spans="1:6" ht="15.75" customHeight="1" x14ac:dyDescent="0.25">
      <c r="A1053" s="4" t="s">
        <v>337</v>
      </c>
      <c r="B1053" s="4">
        <v>75</v>
      </c>
      <c r="C1053" s="4"/>
      <c r="D1053" s="69">
        <v>0</v>
      </c>
      <c r="E1053" s="4">
        <v>0</v>
      </c>
      <c r="F1053" s="69">
        <v>0</v>
      </c>
    </row>
    <row r="1054" spans="1:6" ht="15.75" customHeight="1" x14ac:dyDescent="0.25">
      <c r="A1054" s="4" t="s">
        <v>337</v>
      </c>
      <c r="B1054" s="4">
        <v>76</v>
      </c>
      <c r="C1054" s="4">
        <v>0</v>
      </c>
      <c r="D1054" s="69">
        <v>0</v>
      </c>
      <c r="E1054" s="4">
        <v>0</v>
      </c>
      <c r="F1054" s="69">
        <v>0</v>
      </c>
    </row>
    <row r="1055" spans="1:6" ht="15.75" customHeight="1" x14ac:dyDescent="0.25">
      <c r="A1055" s="4" t="s">
        <v>337</v>
      </c>
      <c r="B1055" s="4">
        <v>77</v>
      </c>
      <c r="C1055" s="4"/>
      <c r="D1055" s="69">
        <v>0</v>
      </c>
      <c r="E1055" s="4">
        <v>122</v>
      </c>
      <c r="F1055" s="69">
        <v>4235230</v>
      </c>
    </row>
    <row r="1056" spans="1:6" ht="15.75" customHeight="1" x14ac:dyDescent="0.25">
      <c r="A1056" s="4" t="s">
        <v>337</v>
      </c>
      <c r="B1056" s="4">
        <v>78</v>
      </c>
      <c r="C1056" s="4"/>
      <c r="D1056" s="69">
        <v>0</v>
      </c>
      <c r="E1056" s="4">
        <v>0</v>
      </c>
      <c r="F1056" s="69">
        <v>0</v>
      </c>
    </row>
    <row r="1057" spans="1:6" ht="15.75" customHeight="1" x14ac:dyDescent="0.25">
      <c r="A1057" s="4" t="s">
        <v>337</v>
      </c>
      <c r="B1057" s="4">
        <v>79</v>
      </c>
      <c r="C1057" s="4"/>
      <c r="D1057" s="69">
        <v>0</v>
      </c>
      <c r="E1057" s="4">
        <v>0</v>
      </c>
      <c r="F1057" s="69">
        <v>0</v>
      </c>
    </row>
    <row r="1058" spans="1:6" ht="15.75" customHeight="1" x14ac:dyDescent="0.25">
      <c r="A1058" s="4" t="s">
        <v>337</v>
      </c>
      <c r="B1058" s="4">
        <v>80</v>
      </c>
      <c r="C1058" s="4"/>
      <c r="D1058" s="69">
        <v>0</v>
      </c>
      <c r="E1058" s="4">
        <v>0</v>
      </c>
      <c r="F1058" s="69">
        <v>0</v>
      </c>
    </row>
    <row r="1059" spans="1:6" ht="15.75" customHeight="1" x14ac:dyDescent="0.25">
      <c r="A1059" s="4" t="s">
        <v>337</v>
      </c>
      <c r="B1059" s="4">
        <v>81</v>
      </c>
      <c r="C1059" s="4"/>
      <c r="D1059" s="69">
        <v>0</v>
      </c>
      <c r="E1059" s="4">
        <v>0</v>
      </c>
      <c r="F1059" s="69">
        <v>0</v>
      </c>
    </row>
    <row r="1060" spans="1:6" ht="15.75" customHeight="1" x14ac:dyDescent="0.25">
      <c r="A1060" s="4" t="s">
        <v>337</v>
      </c>
      <c r="B1060" s="4">
        <v>82</v>
      </c>
      <c r="C1060" s="4"/>
      <c r="D1060" s="69">
        <v>0</v>
      </c>
      <c r="E1060" s="4">
        <v>0</v>
      </c>
      <c r="F1060" s="69">
        <v>0</v>
      </c>
    </row>
    <row r="1061" spans="1:6" ht="15.75" customHeight="1" x14ac:dyDescent="0.25">
      <c r="A1061" s="4" t="s">
        <v>337</v>
      </c>
      <c r="B1061" s="4">
        <v>83</v>
      </c>
      <c r="C1061" s="4"/>
      <c r="D1061" s="69">
        <v>0</v>
      </c>
      <c r="E1061" s="4">
        <v>0</v>
      </c>
      <c r="F1061" s="69">
        <v>0</v>
      </c>
    </row>
    <row r="1062" spans="1:6" ht="15.75" customHeight="1" x14ac:dyDescent="0.25">
      <c r="A1062" s="4" t="s">
        <v>337</v>
      </c>
      <c r="B1062" s="4">
        <v>84</v>
      </c>
      <c r="C1062" s="4"/>
      <c r="D1062" s="69">
        <v>0</v>
      </c>
      <c r="E1062" s="4">
        <v>41</v>
      </c>
      <c r="F1062" s="69">
        <v>1811011</v>
      </c>
    </row>
    <row r="1063" spans="1:6" ht="15.75" customHeight="1" x14ac:dyDescent="0.25">
      <c r="A1063" s="4" t="s">
        <v>337</v>
      </c>
      <c r="B1063" s="4">
        <v>85</v>
      </c>
      <c r="C1063" s="4"/>
      <c r="D1063" s="69">
        <v>0</v>
      </c>
      <c r="E1063" s="4">
        <v>0</v>
      </c>
      <c r="F1063" s="69">
        <v>0</v>
      </c>
    </row>
    <row r="1064" spans="1:6" ht="15.75" customHeight="1" x14ac:dyDescent="0.25">
      <c r="A1064" s="4" t="s">
        <v>337</v>
      </c>
      <c r="B1064" s="4">
        <v>86</v>
      </c>
      <c r="C1064" s="4"/>
      <c r="D1064" s="69">
        <v>0</v>
      </c>
      <c r="E1064" s="4">
        <v>0</v>
      </c>
      <c r="F1064" s="69">
        <v>0</v>
      </c>
    </row>
    <row r="1065" spans="1:6" ht="15.75" customHeight="1" x14ac:dyDescent="0.25">
      <c r="A1065" s="4" t="s">
        <v>337</v>
      </c>
      <c r="B1065" s="4">
        <v>87</v>
      </c>
      <c r="C1065" s="4">
        <v>0</v>
      </c>
      <c r="D1065" s="69">
        <v>0</v>
      </c>
      <c r="E1065" s="4">
        <v>0</v>
      </c>
      <c r="F1065" s="69">
        <v>0</v>
      </c>
    </row>
    <row r="1066" spans="1:6" ht="15.75" customHeight="1" x14ac:dyDescent="0.25">
      <c r="A1066" s="4" t="s">
        <v>337</v>
      </c>
      <c r="B1066" s="4">
        <v>88</v>
      </c>
      <c r="C1066" s="4"/>
      <c r="D1066" s="69">
        <v>0</v>
      </c>
      <c r="E1066" s="4">
        <v>0</v>
      </c>
      <c r="F1066" s="69">
        <v>0</v>
      </c>
    </row>
    <row r="1067" spans="1:6" ht="15.75" customHeight="1" x14ac:dyDescent="0.25">
      <c r="A1067" s="4" t="s">
        <v>337</v>
      </c>
      <c r="B1067" s="4">
        <v>89</v>
      </c>
      <c r="C1067" s="4"/>
      <c r="D1067" s="69">
        <v>0</v>
      </c>
      <c r="E1067" s="4">
        <v>0</v>
      </c>
      <c r="F1067" s="69">
        <v>0</v>
      </c>
    </row>
    <row r="1068" spans="1:6" ht="15.75" customHeight="1" x14ac:dyDescent="0.25">
      <c r="A1068" s="4" t="s">
        <v>337</v>
      </c>
      <c r="B1068" s="4">
        <v>90</v>
      </c>
      <c r="C1068" s="4"/>
      <c r="D1068" s="69">
        <v>0</v>
      </c>
      <c r="E1068" s="4">
        <v>0</v>
      </c>
      <c r="F1068" s="69">
        <v>0</v>
      </c>
    </row>
    <row r="1069" spans="1:6" ht="15.75" customHeight="1" x14ac:dyDescent="0.25">
      <c r="A1069" s="4" t="s">
        <v>337</v>
      </c>
      <c r="B1069" s="4">
        <v>91</v>
      </c>
      <c r="C1069" s="4"/>
      <c r="D1069" s="69">
        <v>0</v>
      </c>
      <c r="E1069" s="4">
        <v>0</v>
      </c>
      <c r="F1069" s="69">
        <v>0</v>
      </c>
    </row>
    <row r="1070" spans="1:6" ht="15.75" customHeight="1" x14ac:dyDescent="0.25">
      <c r="A1070" s="4" t="s">
        <v>337</v>
      </c>
      <c r="B1070" s="4">
        <v>92</v>
      </c>
      <c r="C1070" s="4"/>
      <c r="D1070" s="69">
        <v>0</v>
      </c>
      <c r="E1070" s="4">
        <v>0</v>
      </c>
      <c r="F1070" s="69">
        <v>0</v>
      </c>
    </row>
    <row r="1071" spans="1:6" ht="15.75" customHeight="1" x14ac:dyDescent="0.25">
      <c r="A1071" s="4" t="s">
        <v>337</v>
      </c>
      <c r="B1071" s="4">
        <v>93</v>
      </c>
      <c r="C1071" s="4"/>
      <c r="D1071" s="69">
        <v>0</v>
      </c>
      <c r="E1071" s="4">
        <v>0</v>
      </c>
      <c r="F1071" s="69">
        <v>0</v>
      </c>
    </row>
    <row r="1072" spans="1:6" ht="15.75" customHeight="1" x14ac:dyDescent="0.25">
      <c r="A1072" s="4" t="s">
        <v>337</v>
      </c>
      <c r="B1072" s="4">
        <v>94</v>
      </c>
      <c r="C1072" s="4"/>
      <c r="D1072" s="69">
        <v>0</v>
      </c>
      <c r="E1072" s="4">
        <v>0</v>
      </c>
      <c r="F1072" s="69">
        <v>0</v>
      </c>
    </row>
    <row r="1073" spans="1:6" ht="15.75" customHeight="1" x14ac:dyDescent="0.25">
      <c r="A1073" s="4" t="s">
        <v>338</v>
      </c>
      <c r="B1073" s="4">
        <v>32</v>
      </c>
      <c r="C1073" s="4"/>
      <c r="D1073" s="69">
        <v>0</v>
      </c>
      <c r="E1073" s="4">
        <v>0</v>
      </c>
      <c r="F1073" s="69">
        <v>0</v>
      </c>
    </row>
    <row r="1074" spans="1:6" ht="15.75" customHeight="1" x14ac:dyDescent="0.25">
      <c r="A1074" s="4" t="s">
        <v>338</v>
      </c>
      <c r="B1074" s="4">
        <v>33</v>
      </c>
      <c r="C1074" s="4">
        <v>1420</v>
      </c>
      <c r="D1074" s="69">
        <v>1320600</v>
      </c>
      <c r="E1074" s="4">
        <v>0</v>
      </c>
      <c r="F1074" s="69">
        <v>0</v>
      </c>
    </row>
    <row r="1075" spans="1:6" ht="15.75" customHeight="1" x14ac:dyDescent="0.25">
      <c r="A1075" s="4" t="s">
        <v>338</v>
      </c>
      <c r="B1075" s="4">
        <v>34</v>
      </c>
      <c r="C1075" s="4"/>
      <c r="D1075" s="69">
        <v>0</v>
      </c>
      <c r="E1075" s="4">
        <v>0</v>
      </c>
      <c r="F1075" s="69">
        <v>0</v>
      </c>
    </row>
    <row r="1076" spans="1:6" ht="15.75" customHeight="1" x14ac:dyDescent="0.25">
      <c r="A1076" s="4" t="s">
        <v>338</v>
      </c>
      <c r="B1076" s="4">
        <v>35</v>
      </c>
      <c r="C1076" s="4"/>
      <c r="D1076" s="69">
        <v>0</v>
      </c>
      <c r="E1076" s="4">
        <v>0</v>
      </c>
      <c r="F1076" s="69">
        <v>0</v>
      </c>
    </row>
    <row r="1077" spans="1:6" ht="15.75" customHeight="1" x14ac:dyDescent="0.25">
      <c r="A1077" s="4" t="s">
        <v>338</v>
      </c>
      <c r="B1077" s="4">
        <v>36</v>
      </c>
      <c r="C1077" s="4">
        <v>144.69999999999999</v>
      </c>
      <c r="D1077" s="69">
        <v>1501117.7999999998</v>
      </c>
      <c r="E1077" s="4">
        <v>0</v>
      </c>
      <c r="F1077" s="69">
        <v>0</v>
      </c>
    </row>
    <row r="1078" spans="1:6" ht="15.75" customHeight="1" x14ac:dyDescent="0.25">
      <c r="A1078" s="4" t="s">
        <v>338</v>
      </c>
      <c r="B1078" s="4">
        <v>37</v>
      </c>
      <c r="C1078" s="4"/>
      <c r="D1078" s="69">
        <v>0</v>
      </c>
      <c r="E1078" s="4">
        <v>0</v>
      </c>
      <c r="F1078" s="69">
        <v>0</v>
      </c>
    </row>
    <row r="1079" spans="1:6" ht="15.75" customHeight="1" x14ac:dyDescent="0.25">
      <c r="A1079" s="4" t="s">
        <v>338</v>
      </c>
      <c r="B1079" s="4">
        <v>38</v>
      </c>
      <c r="C1079" s="4"/>
      <c r="D1079" s="69">
        <v>0</v>
      </c>
      <c r="E1079" s="4">
        <v>0</v>
      </c>
      <c r="F1079" s="69">
        <v>0</v>
      </c>
    </row>
    <row r="1080" spans="1:6" ht="15.75" customHeight="1" x14ac:dyDescent="0.25">
      <c r="A1080" s="4" t="s">
        <v>338</v>
      </c>
      <c r="B1080" s="4">
        <v>39</v>
      </c>
      <c r="C1080" s="4"/>
      <c r="D1080" s="69">
        <v>0</v>
      </c>
      <c r="E1080" s="4">
        <v>0</v>
      </c>
      <c r="F1080" s="69">
        <v>0</v>
      </c>
    </row>
    <row r="1081" spans="1:6" ht="15.75" customHeight="1" x14ac:dyDescent="0.25">
      <c r="A1081" s="4" t="s">
        <v>338</v>
      </c>
      <c r="B1081" s="4">
        <v>40</v>
      </c>
      <c r="C1081" s="4"/>
      <c r="D1081" s="69">
        <v>0</v>
      </c>
      <c r="E1081" s="4">
        <v>0</v>
      </c>
      <c r="F1081" s="69">
        <v>0</v>
      </c>
    </row>
    <row r="1082" spans="1:6" ht="15.75" customHeight="1" x14ac:dyDescent="0.25">
      <c r="A1082" s="4" t="s">
        <v>338</v>
      </c>
      <c r="B1082" s="4">
        <v>41</v>
      </c>
      <c r="C1082" s="4"/>
      <c r="D1082" s="69">
        <v>0</v>
      </c>
      <c r="E1082" s="4">
        <v>0</v>
      </c>
      <c r="F1082" s="69">
        <v>0</v>
      </c>
    </row>
    <row r="1083" spans="1:6" ht="15.75" customHeight="1" x14ac:dyDescent="0.25">
      <c r="A1083" s="4" t="s">
        <v>338</v>
      </c>
      <c r="B1083" s="4">
        <v>42</v>
      </c>
      <c r="C1083" s="4"/>
      <c r="D1083" s="69">
        <v>0</v>
      </c>
      <c r="E1083" s="4">
        <v>0</v>
      </c>
      <c r="F1083" s="69">
        <v>0</v>
      </c>
    </row>
    <row r="1084" spans="1:6" ht="15.75" customHeight="1" x14ac:dyDescent="0.25">
      <c r="A1084" s="4" t="s">
        <v>338</v>
      </c>
      <c r="B1084" s="4">
        <v>43</v>
      </c>
      <c r="C1084" s="4"/>
      <c r="D1084" s="69">
        <v>0</v>
      </c>
      <c r="E1084" s="4">
        <v>0</v>
      </c>
      <c r="F1084" s="69">
        <v>0</v>
      </c>
    </row>
    <row r="1085" spans="1:6" ht="15.75" customHeight="1" x14ac:dyDescent="0.25">
      <c r="A1085" s="4" t="s">
        <v>338</v>
      </c>
      <c r="B1085" s="4">
        <v>44</v>
      </c>
      <c r="C1085" s="4"/>
      <c r="D1085" s="69">
        <v>0</v>
      </c>
      <c r="E1085" s="4">
        <v>0</v>
      </c>
      <c r="F1085" s="69">
        <v>0</v>
      </c>
    </row>
    <row r="1086" spans="1:6" ht="15.75" customHeight="1" x14ac:dyDescent="0.25">
      <c r="A1086" s="4" t="s">
        <v>338</v>
      </c>
      <c r="B1086" s="4">
        <v>45</v>
      </c>
      <c r="C1086" s="4"/>
      <c r="D1086" s="69">
        <v>0</v>
      </c>
      <c r="E1086" s="4">
        <v>0</v>
      </c>
      <c r="F1086" s="69">
        <v>0</v>
      </c>
    </row>
    <row r="1087" spans="1:6" ht="15.75" customHeight="1" x14ac:dyDescent="0.25">
      <c r="A1087" s="4" t="s">
        <v>338</v>
      </c>
      <c r="B1087" s="4">
        <v>46</v>
      </c>
      <c r="C1087" s="4"/>
      <c r="D1087" s="69">
        <v>0</v>
      </c>
      <c r="E1087" s="4">
        <v>0</v>
      </c>
      <c r="F1087" s="69">
        <v>0</v>
      </c>
    </row>
    <row r="1088" spans="1:6" ht="15.75" customHeight="1" x14ac:dyDescent="0.25">
      <c r="A1088" s="4" t="s">
        <v>338</v>
      </c>
      <c r="B1088" s="4">
        <v>47</v>
      </c>
      <c r="C1088" s="4"/>
      <c r="D1088" s="69">
        <v>0</v>
      </c>
      <c r="E1088" s="4">
        <v>0</v>
      </c>
      <c r="F1088" s="69">
        <v>0</v>
      </c>
    </row>
    <row r="1089" spans="1:6" ht="15.75" customHeight="1" x14ac:dyDescent="0.25">
      <c r="A1089" s="4" t="s">
        <v>338</v>
      </c>
      <c r="B1089" s="4">
        <v>48</v>
      </c>
      <c r="C1089" s="4"/>
      <c r="D1089" s="69">
        <v>0</v>
      </c>
      <c r="E1089" s="4">
        <v>0</v>
      </c>
      <c r="F1089" s="69">
        <v>0</v>
      </c>
    </row>
    <row r="1090" spans="1:6" ht="15.75" customHeight="1" x14ac:dyDescent="0.25">
      <c r="A1090" s="4" t="s">
        <v>338</v>
      </c>
      <c r="B1090" s="4">
        <v>49</v>
      </c>
      <c r="C1090" s="4"/>
      <c r="D1090" s="69">
        <v>0</v>
      </c>
      <c r="E1090" s="4">
        <v>0</v>
      </c>
      <c r="F1090" s="69">
        <v>0</v>
      </c>
    </row>
    <row r="1091" spans="1:6" ht="15.75" customHeight="1" x14ac:dyDescent="0.25">
      <c r="A1091" s="4" t="s">
        <v>338</v>
      </c>
      <c r="B1091" s="4">
        <v>50</v>
      </c>
      <c r="C1091" s="4"/>
      <c r="D1091" s="69">
        <v>0</v>
      </c>
      <c r="E1091" s="4">
        <v>0</v>
      </c>
      <c r="F1091" s="69">
        <v>0</v>
      </c>
    </row>
    <row r="1092" spans="1:6" ht="15.75" customHeight="1" x14ac:dyDescent="0.25">
      <c r="A1092" s="4" t="s">
        <v>338</v>
      </c>
      <c r="B1092" s="4">
        <v>51</v>
      </c>
      <c r="C1092" s="4"/>
      <c r="D1092" s="69">
        <v>0</v>
      </c>
      <c r="E1092" s="4">
        <v>0</v>
      </c>
      <c r="F1092" s="69">
        <v>0</v>
      </c>
    </row>
    <row r="1093" spans="1:6" ht="15.75" customHeight="1" x14ac:dyDescent="0.25">
      <c r="A1093" s="4" t="s">
        <v>338</v>
      </c>
      <c r="B1093" s="4">
        <v>52</v>
      </c>
      <c r="C1093" s="4"/>
      <c r="D1093" s="69">
        <v>0</v>
      </c>
      <c r="E1093" s="4">
        <v>0</v>
      </c>
      <c r="F1093" s="69">
        <v>0</v>
      </c>
    </row>
    <row r="1094" spans="1:6" ht="15.75" customHeight="1" x14ac:dyDescent="0.25">
      <c r="A1094" s="4" t="s">
        <v>338</v>
      </c>
      <c r="B1094" s="4">
        <v>53</v>
      </c>
      <c r="C1094" s="4"/>
      <c r="D1094" s="69">
        <v>0</v>
      </c>
      <c r="E1094" s="4">
        <v>0</v>
      </c>
      <c r="F1094" s="69">
        <v>0</v>
      </c>
    </row>
    <row r="1095" spans="1:6" ht="15.75" customHeight="1" x14ac:dyDescent="0.25">
      <c r="A1095" s="4" t="s">
        <v>338</v>
      </c>
      <c r="B1095" s="4">
        <v>54</v>
      </c>
      <c r="C1095" s="4"/>
      <c r="D1095" s="69">
        <v>0</v>
      </c>
      <c r="E1095" s="4">
        <v>0</v>
      </c>
      <c r="F1095" s="69">
        <v>0</v>
      </c>
    </row>
    <row r="1096" spans="1:6" ht="15.75" customHeight="1" x14ac:dyDescent="0.25">
      <c r="A1096" s="4" t="s">
        <v>338</v>
      </c>
      <c r="B1096" s="4">
        <v>55</v>
      </c>
      <c r="C1096" s="4"/>
      <c r="D1096" s="69">
        <v>0</v>
      </c>
      <c r="E1096" s="4">
        <v>0</v>
      </c>
      <c r="F1096" s="69">
        <v>0</v>
      </c>
    </row>
    <row r="1097" spans="1:6" ht="15.75" customHeight="1" x14ac:dyDescent="0.25">
      <c r="A1097" s="4" t="s">
        <v>338</v>
      </c>
      <c r="B1097" s="4">
        <v>56</v>
      </c>
      <c r="C1097" s="4"/>
      <c r="D1097" s="69">
        <v>0</v>
      </c>
      <c r="E1097" s="4">
        <v>0</v>
      </c>
      <c r="F1097" s="69">
        <v>0</v>
      </c>
    </row>
    <row r="1098" spans="1:6" ht="15.75" customHeight="1" x14ac:dyDescent="0.25">
      <c r="A1098" s="4" t="s">
        <v>338</v>
      </c>
      <c r="B1098" s="4">
        <v>57</v>
      </c>
      <c r="C1098" s="4"/>
      <c r="D1098" s="69">
        <v>0</v>
      </c>
      <c r="E1098" s="4">
        <v>0</v>
      </c>
      <c r="F1098" s="69">
        <v>0</v>
      </c>
    </row>
    <row r="1099" spans="1:6" ht="15.75" customHeight="1" x14ac:dyDescent="0.25">
      <c r="A1099" s="4" t="s">
        <v>338</v>
      </c>
      <c r="B1099" s="4">
        <v>58</v>
      </c>
      <c r="C1099" s="4">
        <v>1420</v>
      </c>
      <c r="D1099" s="69">
        <v>4471580</v>
      </c>
      <c r="E1099" s="4">
        <v>0</v>
      </c>
      <c r="F1099" s="69">
        <v>0</v>
      </c>
    </row>
    <row r="1100" spans="1:6" ht="15.75" customHeight="1" x14ac:dyDescent="0.25">
      <c r="A1100" s="4" t="s">
        <v>338</v>
      </c>
      <c r="B1100" s="4">
        <v>59</v>
      </c>
      <c r="C1100" s="4"/>
      <c r="D1100" s="69">
        <v>0</v>
      </c>
      <c r="E1100" s="4">
        <v>0</v>
      </c>
      <c r="F1100" s="69">
        <v>0</v>
      </c>
    </row>
    <row r="1101" spans="1:6" ht="15.75" customHeight="1" x14ac:dyDescent="0.25">
      <c r="A1101" s="4" t="s">
        <v>338</v>
      </c>
      <c r="B1101" s="4">
        <v>60</v>
      </c>
      <c r="C1101" s="4"/>
      <c r="D1101" s="69">
        <v>0</v>
      </c>
      <c r="E1101" s="4">
        <v>0</v>
      </c>
      <c r="F1101" s="69">
        <v>0</v>
      </c>
    </row>
    <row r="1102" spans="1:6" ht="15.75" customHeight="1" x14ac:dyDescent="0.25">
      <c r="A1102" s="4" t="s">
        <v>338</v>
      </c>
      <c r="B1102" s="4">
        <v>61</v>
      </c>
      <c r="C1102" s="4">
        <v>78.599999999999994</v>
      </c>
      <c r="D1102" s="69">
        <v>2601424.1999999997</v>
      </c>
      <c r="E1102" s="4">
        <v>0</v>
      </c>
      <c r="F1102" s="69">
        <v>0</v>
      </c>
    </row>
    <row r="1103" spans="1:6" ht="15.75" customHeight="1" x14ac:dyDescent="0.25">
      <c r="A1103" s="4" t="s">
        <v>338</v>
      </c>
      <c r="B1103" s="4">
        <v>62</v>
      </c>
      <c r="C1103" s="4"/>
      <c r="D1103" s="69">
        <v>0</v>
      </c>
      <c r="E1103" s="4">
        <v>0</v>
      </c>
      <c r="F1103" s="69">
        <v>0</v>
      </c>
    </row>
    <row r="1104" spans="1:6" ht="15.75" customHeight="1" x14ac:dyDescent="0.25">
      <c r="A1104" s="4" t="s">
        <v>338</v>
      </c>
      <c r="B1104" s="4">
        <v>63</v>
      </c>
      <c r="C1104" s="4"/>
      <c r="D1104" s="69">
        <v>0</v>
      </c>
      <c r="E1104" s="4">
        <v>0</v>
      </c>
      <c r="F1104" s="69">
        <v>0</v>
      </c>
    </row>
    <row r="1105" spans="1:6" ht="15.75" customHeight="1" x14ac:dyDescent="0.25">
      <c r="A1105" s="4" t="s">
        <v>338</v>
      </c>
      <c r="B1105" s="4">
        <v>64</v>
      </c>
      <c r="C1105" s="4"/>
      <c r="D1105" s="69">
        <v>0</v>
      </c>
      <c r="E1105" s="4">
        <v>0</v>
      </c>
      <c r="F1105" s="69">
        <v>0</v>
      </c>
    </row>
    <row r="1106" spans="1:6" ht="15.75" customHeight="1" x14ac:dyDescent="0.25">
      <c r="A1106" s="4" t="s">
        <v>338</v>
      </c>
      <c r="B1106" s="4">
        <v>65</v>
      </c>
      <c r="C1106" s="4"/>
      <c r="D1106" s="69">
        <v>0</v>
      </c>
      <c r="E1106" s="4">
        <v>0</v>
      </c>
      <c r="F1106" s="69">
        <v>0</v>
      </c>
    </row>
    <row r="1107" spans="1:6" ht="15.75" customHeight="1" x14ac:dyDescent="0.25">
      <c r="A1107" s="4" t="s">
        <v>338</v>
      </c>
      <c r="B1107" s="4">
        <v>66</v>
      </c>
      <c r="C1107" s="4"/>
      <c r="D1107" s="69">
        <v>0</v>
      </c>
      <c r="E1107" s="4">
        <v>0</v>
      </c>
      <c r="F1107" s="69">
        <v>0</v>
      </c>
    </row>
    <row r="1108" spans="1:6" ht="15.75" customHeight="1" x14ac:dyDescent="0.25">
      <c r="A1108" s="4" t="s">
        <v>338</v>
      </c>
      <c r="B1108" s="4">
        <v>67</v>
      </c>
      <c r="C1108" s="4"/>
      <c r="D1108" s="69">
        <v>0</v>
      </c>
      <c r="E1108" s="4">
        <v>0</v>
      </c>
      <c r="F1108" s="69">
        <v>0</v>
      </c>
    </row>
    <row r="1109" spans="1:6" ht="15.75" customHeight="1" x14ac:dyDescent="0.25">
      <c r="A1109" s="4" t="s">
        <v>338</v>
      </c>
      <c r="B1109" s="4">
        <v>68</v>
      </c>
      <c r="C1109" s="4"/>
      <c r="D1109" s="69">
        <v>0</v>
      </c>
      <c r="E1109" s="4">
        <v>0</v>
      </c>
      <c r="F1109" s="69">
        <v>0</v>
      </c>
    </row>
    <row r="1110" spans="1:6" ht="15.75" customHeight="1" x14ac:dyDescent="0.25">
      <c r="A1110" s="4" t="s">
        <v>338</v>
      </c>
      <c r="B1110" s="4">
        <v>69</v>
      </c>
      <c r="C1110" s="4"/>
      <c r="D1110" s="69">
        <v>0</v>
      </c>
      <c r="E1110" s="4">
        <v>0</v>
      </c>
      <c r="F1110" s="69">
        <v>0</v>
      </c>
    </row>
    <row r="1111" spans="1:6" ht="15.75" customHeight="1" x14ac:dyDescent="0.25">
      <c r="A1111" s="4" t="s">
        <v>338</v>
      </c>
      <c r="B1111" s="4">
        <v>70</v>
      </c>
      <c r="C1111" s="4"/>
      <c r="D1111" s="69">
        <v>0</v>
      </c>
      <c r="E1111" s="4">
        <v>0</v>
      </c>
      <c r="F1111" s="69">
        <v>0</v>
      </c>
    </row>
    <row r="1112" spans="1:6" ht="15.75" customHeight="1" x14ac:dyDescent="0.25">
      <c r="A1112" s="4" t="s">
        <v>338</v>
      </c>
      <c r="B1112" s="4">
        <v>71</v>
      </c>
      <c r="C1112" s="4"/>
      <c r="D1112" s="69">
        <v>0</v>
      </c>
      <c r="E1112" s="4">
        <v>0</v>
      </c>
      <c r="F1112" s="69">
        <v>0</v>
      </c>
    </row>
    <row r="1113" spans="1:6" ht="15.75" customHeight="1" x14ac:dyDescent="0.25">
      <c r="A1113" s="4" t="s">
        <v>338</v>
      </c>
      <c r="B1113" s="4">
        <v>72</v>
      </c>
      <c r="C1113" s="4"/>
      <c r="D1113" s="69">
        <v>0</v>
      </c>
      <c r="E1113" s="4">
        <v>0</v>
      </c>
      <c r="F1113" s="69">
        <v>0</v>
      </c>
    </row>
    <row r="1114" spans="1:6" ht="15.75" customHeight="1" x14ac:dyDescent="0.25">
      <c r="A1114" s="4" t="s">
        <v>338</v>
      </c>
      <c r="B1114" s="4">
        <v>73</v>
      </c>
      <c r="C1114" s="4"/>
      <c r="D1114" s="69">
        <v>0</v>
      </c>
      <c r="E1114" s="4">
        <v>0</v>
      </c>
      <c r="F1114" s="69">
        <v>0</v>
      </c>
    </row>
    <row r="1115" spans="1:6" ht="15.75" customHeight="1" x14ac:dyDescent="0.25">
      <c r="A1115" s="4" t="s">
        <v>338</v>
      </c>
      <c r="B1115" s="4">
        <v>74</v>
      </c>
      <c r="C1115" s="4"/>
      <c r="D1115" s="69">
        <v>0</v>
      </c>
      <c r="E1115" s="4">
        <v>0</v>
      </c>
      <c r="F1115" s="69">
        <v>0</v>
      </c>
    </row>
    <row r="1116" spans="1:6" ht="15.75" customHeight="1" x14ac:dyDescent="0.25">
      <c r="A1116" s="4" t="s">
        <v>338</v>
      </c>
      <c r="B1116" s="4">
        <v>75</v>
      </c>
      <c r="C1116" s="4"/>
      <c r="D1116" s="69">
        <v>0</v>
      </c>
      <c r="E1116" s="4">
        <v>0</v>
      </c>
      <c r="F1116" s="69">
        <v>0</v>
      </c>
    </row>
    <row r="1117" spans="1:6" ht="15.75" customHeight="1" x14ac:dyDescent="0.25">
      <c r="A1117" s="4" t="s">
        <v>338</v>
      </c>
      <c r="B1117" s="4">
        <v>76</v>
      </c>
      <c r="C1117" s="4"/>
      <c r="D1117" s="69">
        <v>0</v>
      </c>
      <c r="E1117" s="4">
        <v>0</v>
      </c>
      <c r="F1117" s="69">
        <v>0</v>
      </c>
    </row>
    <row r="1118" spans="1:6" ht="15.75" customHeight="1" x14ac:dyDescent="0.25">
      <c r="A1118" s="4" t="s">
        <v>338</v>
      </c>
      <c r="B1118" s="4">
        <v>77</v>
      </c>
      <c r="C1118" s="4"/>
      <c r="D1118" s="69">
        <v>0</v>
      </c>
      <c r="E1118" s="4">
        <v>0</v>
      </c>
      <c r="F1118" s="69">
        <v>0</v>
      </c>
    </row>
    <row r="1119" spans="1:6" ht="15.75" customHeight="1" x14ac:dyDescent="0.25">
      <c r="A1119" s="4" t="s">
        <v>338</v>
      </c>
      <c r="B1119" s="4">
        <v>78</v>
      </c>
      <c r="C1119" s="4"/>
      <c r="D1119" s="69">
        <v>0</v>
      </c>
      <c r="E1119" s="4">
        <v>0</v>
      </c>
      <c r="F1119" s="69">
        <v>0</v>
      </c>
    </row>
    <row r="1120" spans="1:6" ht="15.75" customHeight="1" x14ac:dyDescent="0.25">
      <c r="A1120" s="4" t="s">
        <v>338</v>
      </c>
      <c r="B1120" s="4">
        <v>79</v>
      </c>
      <c r="C1120" s="4"/>
      <c r="D1120" s="69">
        <v>0</v>
      </c>
      <c r="E1120" s="4">
        <v>0</v>
      </c>
      <c r="F1120" s="69">
        <v>0</v>
      </c>
    </row>
    <row r="1121" spans="1:6" ht="15.75" customHeight="1" x14ac:dyDescent="0.25">
      <c r="A1121" s="4" t="s">
        <v>338</v>
      </c>
      <c r="B1121" s="4">
        <v>80</v>
      </c>
      <c r="C1121" s="4"/>
      <c r="D1121" s="69">
        <v>0</v>
      </c>
      <c r="E1121" s="4">
        <v>0</v>
      </c>
      <c r="F1121" s="69">
        <v>0</v>
      </c>
    </row>
    <row r="1122" spans="1:6" ht="15.75" customHeight="1" x14ac:dyDescent="0.25">
      <c r="A1122" s="4" t="s">
        <v>338</v>
      </c>
      <c r="B1122" s="4">
        <v>81</v>
      </c>
      <c r="C1122" s="4"/>
      <c r="D1122" s="69">
        <v>0</v>
      </c>
      <c r="E1122" s="4">
        <v>0</v>
      </c>
      <c r="F1122" s="69">
        <v>0</v>
      </c>
    </row>
    <row r="1123" spans="1:6" ht="15.75" customHeight="1" x14ac:dyDescent="0.25">
      <c r="A1123" s="4" t="s">
        <v>338</v>
      </c>
      <c r="B1123" s="4">
        <v>82</v>
      </c>
      <c r="C1123" s="4"/>
      <c r="D1123" s="69">
        <v>0</v>
      </c>
      <c r="E1123" s="4">
        <v>0</v>
      </c>
      <c r="F1123" s="69">
        <v>0</v>
      </c>
    </row>
    <row r="1124" spans="1:6" ht="15.75" customHeight="1" x14ac:dyDescent="0.25">
      <c r="A1124" s="4" t="s">
        <v>338</v>
      </c>
      <c r="B1124" s="4">
        <v>83</v>
      </c>
      <c r="C1124" s="4"/>
      <c r="D1124" s="69">
        <v>0</v>
      </c>
      <c r="E1124" s="4">
        <v>0</v>
      </c>
      <c r="F1124" s="69">
        <v>0</v>
      </c>
    </row>
    <row r="1125" spans="1:6" ht="15.75" customHeight="1" x14ac:dyDescent="0.25">
      <c r="A1125" s="4" t="s">
        <v>338</v>
      </c>
      <c r="B1125" s="4">
        <v>84</v>
      </c>
      <c r="C1125" s="4"/>
      <c r="D1125" s="69">
        <v>0</v>
      </c>
      <c r="E1125" s="4">
        <v>0</v>
      </c>
      <c r="F1125" s="69">
        <v>0</v>
      </c>
    </row>
    <row r="1126" spans="1:6" ht="15.75" customHeight="1" x14ac:dyDescent="0.25">
      <c r="A1126" s="4" t="s">
        <v>338</v>
      </c>
      <c r="B1126" s="4">
        <v>85</v>
      </c>
      <c r="C1126" s="4"/>
      <c r="D1126" s="69">
        <v>0</v>
      </c>
      <c r="E1126" s="4">
        <v>0</v>
      </c>
      <c r="F1126" s="69">
        <v>0</v>
      </c>
    </row>
    <row r="1127" spans="1:6" ht="15.75" customHeight="1" x14ac:dyDescent="0.25">
      <c r="A1127" s="4" t="s">
        <v>338</v>
      </c>
      <c r="B1127" s="4">
        <v>86</v>
      </c>
      <c r="C1127" s="4"/>
      <c r="D1127" s="69">
        <v>0</v>
      </c>
      <c r="E1127" s="4">
        <v>0</v>
      </c>
      <c r="F1127" s="69">
        <v>0</v>
      </c>
    </row>
    <row r="1128" spans="1:6" ht="15.75" customHeight="1" x14ac:dyDescent="0.25">
      <c r="A1128" s="4" t="s">
        <v>338</v>
      </c>
      <c r="B1128" s="4">
        <v>87</v>
      </c>
      <c r="C1128" s="4">
        <v>24.8</v>
      </c>
      <c r="D1128" s="69">
        <v>3661769.6</v>
      </c>
      <c r="E1128" s="4">
        <v>0</v>
      </c>
      <c r="F1128" s="69">
        <v>0</v>
      </c>
    </row>
    <row r="1129" spans="1:6" ht="15.75" customHeight="1" x14ac:dyDescent="0.25">
      <c r="A1129" s="4" t="s">
        <v>338</v>
      </c>
      <c r="B1129" s="4">
        <v>88</v>
      </c>
      <c r="C1129" s="4"/>
      <c r="D1129" s="69">
        <v>0</v>
      </c>
      <c r="E1129" s="4">
        <v>0</v>
      </c>
      <c r="F1129" s="69">
        <v>0</v>
      </c>
    </row>
    <row r="1130" spans="1:6" ht="15.75" customHeight="1" x14ac:dyDescent="0.25">
      <c r="A1130" s="4" t="s">
        <v>338</v>
      </c>
      <c r="B1130" s="4">
        <v>89</v>
      </c>
      <c r="C1130" s="4"/>
      <c r="D1130" s="69">
        <v>0</v>
      </c>
      <c r="E1130" s="4">
        <v>0</v>
      </c>
      <c r="F1130" s="69">
        <v>0</v>
      </c>
    </row>
    <row r="1131" spans="1:6" ht="15.75" customHeight="1" x14ac:dyDescent="0.25">
      <c r="A1131" s="4" t="s">
        <v>338</v>
      </c>
      <c r="B1131" s="4">
        <v>90</v>
      </c>
      <c r="C1131" s="4"/>
      <c r="D1131" s="69">
        <v>0</v>
      </c>
      <c r="E1131" s="4">
        <v>0</v>
      </c>
      <c r="F1131" s="69">
        <v>0</v>
      </c>
    </row>
    <row r="1132" spans="1:6" ht="15.75" customHeight="1" x14ac:dyDescent="0.25">
      <c r="A1132" s="4" t="s">
        <v>338</v>
      </c>
      <c r="B1132" s="4">
        <v>91</v>
      </c>
      <c r="C1132" s="4"/>
      <c r="D1132" s="69">
        <v>0</v>
      </c>
      <c r="E1132" s="4">
        <v>0</v>
      </c>
      <c r="F1132" s="69">
        <v>0</v>
      </c>
    </row>
    <row r="1133" spans="1:6" ht="15.75" customHeight="1" x14ac:dyDescent="0.25">
      <c r="A1133" s="4" t="s">
        <v>338</v>
      </c>
      <c r="B1133" s="4">
        <v>92</v>
      </c>
      <c r="C1133" s="4"/>
      <c r="D1133" s="69">
        <v>0</v>
      </c>
      <c r="E1133" s="4">
        <v>0</v>
      </c>
      <c r="F1133" s="69">
        <v>0</v>
      </c>
    </row>
    <row r="1134" spans="1:6" ht="15.75" customHeight="1" x14ac:dyDescent="0.25">
      <c r="A1134" s="4" t="s">
        <v>338</v>
      </c>
      <c r="B1134" s="4">
        <v>93</v>
      </c>
      <c r="C1134" s="4"/>
      <c r="D1134" s="69">
        <v>0</v>
      </c>
      <c r="E1134" s="4">
        <v>0</v>
      </c>
      <c r="F1134" s="69">
        <v>0</v>
      </c>
    </row>
    <row r="1135" spans="1:6" ht="15.75" customHeight="1" x14ac:dyDescent="0.25">
      <c r="A1135" s="4" t="s">
        <v>338</v>
      </c>
      <c r="B1135" s="4">
        <v>94</v>
      </c>
      <c r="C1135" s="4"/>
      <c r="D1135" s="69">
        <v>0</v>
      </c>
      <c r="E1135" s="4">
        <v>0</v>
      </c>
      <c r="F1135" s="69">
        <v>0</v>
      </c>
    </row>
    <row r="1136" spans="1:6" ht="15.75" customHeight="1" x14ac:dyDescent="0.25">
      <c r="A1136" s="4" t="s">
        <v>339</v>
      </c>
      <c r="B1136" s="4">
        <v>32</v>
      </c>
      <c r="C1136" s="4"/>
      <c r="D1136" s="69">
        <v>0</v>
      </c>
      <c r="E1136" s="4">
        <v>0</v>
      </c>
      <c r="F1136" s="69">
        <v>0</v>
      </c>
    </row>
    <row r="1137" spans="1:6" ht="15.75" customHeight="1" x14ac:dyDescent="0.25">
      <c r="A1137" s="4" t="s">
        <v>339</v>
      </c>
      <c r="B1137" s="4">
        <v>33</v>
      </c>
      <c r="C1137" s="4">
        <v>210</v>
      </c>
      <c r="D1137" s="69">
        <v>195300</v>
      </c>
      <c r="E1137" s="4">
        <v>0</v>
      </c>
      <c r="F1137" s="69">
        <v>0</v>
      </c>
    </row>
    <row r="1138" spans="1:6" ht="15.75" customHeight="1" x14ac:dyDescent="0.25">
      <c r="A1138" s="4" t="s">
        <v>339</v>
      </c>
      <c r="B1138" s="4">
        <v>34</v>
      </c>
      <c r="C1138" s="4"/>
      <c r="D1138" s="69">
        <v>0</v>
      </c>
      <c r="E1138" s="4">
        <v>0</v>
      </c>
      <c r="F1138" s="69">
        <v>0</v>
      </c>
    </row>
    <row r="1139" spans="1:6" ht="15.75" customHeight="1" x14ac:dyDescent="0.25">
      <c r="A1139" s="4" t="s">
        <v>339</v>
      </c>
      <c r="B1139" s="4">
        <v>35</v>
      </c>
      <c r="C1139" s="4"/>
      <c r="D1139" s="69">
        <v>0</v>
      </c>
      <c r="E1139" s="4">
        <v>0</v>
      </c>
      <c r="F1139" s="69">
        <v>0</v>
      </c>
    </row>
    <row r="1140" spans="1:6" ht="15.75" customHeight="1" x14ac:dyDescent="0.25">
      <c r="A1140" s="4" t="s">
        <v>339</v>
      </c>
      <c r="B1140" s="4">
        <v>36</v>
      </c>
      <c r="C1140" s="4">
        <v>150.6</v>
      </c>
      <c r="D1140" s="69">
        <v>1562324.4</v>
      </c>
      <c r="E1140" s="4">
        <v>0</v>
      </c>
      <c r="F1140" s="69">
        <v>0</v>
      </c>
    </row>
    <row r="1141" spans="1:6" ht="15.75" customHeight="1" x14ac:dyDescent="0.25">
      <c r="A1141" s="4" t="s">
        <v>339</v>
      </c>
      <c r="B1141" s="4">
        <v>37</v>
      </c>
      <c r="C1141" s="4"/>
      <c r="D1141" s="69">
        <v>0</v>
      </c>
      <c r="E1141" s="4">
        <v>0</v>
      </c>
      <c r="F1141" s="69">
        <v>0</v>
      </c>
    </row>
    <row r="1142" spans="1:6" ht="15.75" customHeight="1" x14ac:dyDescent="0.25">
      <c r="A1142" s="4" t="s">
        <v>339</v>
      </c>
      <c r="B1142" s="4">
        <v>38</v>
      </c>
      <c r="C1142" s="4"/>
      <c r="D1142" s="69">
        <v>0</v>
      </c>
      <c r="E1142" s="4">
        <v>0</v>
      </c>
      <c r="F1142" s="69">
        <v>0</v>
      </c>
    </row>
    <row r="1143" spans="1:6" ht="15.75" customHeight="1" x14ac:dyDescent="0.25">
      <c r="A1143" s="4" t="s">
        <v>339</v>
      </c>
      <c r="B1143" s="4">
        <v>39</v>
      </c>
      <c r="C1143" s="4"/>
      <c r="D1143" s="69">
        <v>0</v>
      </c>
      <c r="E1143" s="4">
        <v>0</v>
      </c>
      <c r="F1143" s="69">
        <v>0</v>
      </c>
    </row>
    <row r="1144" spans="1:6" ht="15.75" customHeight="1" x14ac:dyDescent="0.25">
      <c r="A1144" s="4" t="s">
        <v>339</v>
      </c>
      <c r="B1144" s="4">
        <v>40</v>
      </c>
      <c r="C1144" s="4"/>
      <c r="D1144" s="69">
        <v>0</v>
      </c>
      <c r="E1144" s="4">
        <v>0</v>
      </c>
      <c r="F1144" s="69">
        <v>0</v>
      </c>
    </row>
    <row r="1145" spans="1:6" ht="15.75" customHeight="1" x14ac:dyDescent="0.25">
      <c r="A1145" s="4" t="s">
        <v>339</v>
      </c>
      <c r="B1145" s="4">
        <v>41</v>
      </c>
      <c r="C1145" s="4"/>
      <c r="D1145" s="69">
        <v>0</v>
      </c>
      <c r="E1145" s="4">
        <v>0</v>
      </c>
      <c r="F1145" s="69">
        <v>0</v>
      </c>
    </row>
    <row r="1146" spans="1:6" ht="15.75" customHeight="1" x14ac:dyDescent="0.25">
      <c r="A1146" s="4" t="s">
        <v>339</v>
      </c>
      <c r="B1146" s="4">
        <v>42</v>
      </c>
      <c r="C1146" s="4"/>
      <c r="D1146" s="69">
        <v>0</v>
      </c>
      <c r="E1146" s="4">
        <v>0</v>
      </c>
      <c r="F1146" s="69">
        <v>0</v>
      </c>
    </row>
    <row r="1147" spans="1:6" ht="15.75" customHeight="1" x14ac:dyDescent="0.25">
      <c r="A1147" s="4" t="s">
        <v>339</v>
      </c>
      <c r="B1147" s="4">
        <v>43</v>
      </c>
      <c r="C1147" s="4"/>
      <c r="D1147" s="69">
        <v>0</v>
      </c>
      <c r="E1147" s="4">
        <v>0</v>
      </c>
      <c r="F1147" s="69">
        <v>0</v>
      </c>
    </row>
    <row r="1148" spans="1:6" ht="15.75" customHeight="1" x14ac:dyDescent="0.25">
      <c r="A1148" s="4" t="s">
        <v>339</v>
      </c>
      <c r="B1148" s="4">
        <v>44</v>
      </c>
      <c r="C1148" s="4"/>
      <c r="D1148" s="69">
        <v>0</v>
      </c>
      <c r="E1148" s="4">
        <v>0</v>
      </c>
      <c r="F1148" s="69">
        <v>0</v>
      </c>
    </row>
    <row r="1149" spans="1:6" ht="15.75" customHeight="1" x14ac:dyDescent="0.25">
      <c r="A1149" s="4" t="s">
        <v>339</v>
      </c>
      <c r="B1149" s="4">
        <v>45</v>
      </c>
      <c r="C1149" s="4"/>
      <c r="D1149" s="69">
        <v>0</v>
      </c>
      <c r="E1149" s="4">
        <v>0</v>
      </c>
      <c r="F1149" s="69">
        <v>0</v>
      </c>
    </row>
    <row r="1150" spans="1:6" ht="15.75" customHeight="1" x14ac:dyDescent="0.25">
      <c r="A1150" s="4" t="s">
        <v>339</v>
      </c>
      <c r="B1150" s="4">
        <v>46</v>
      </c>
      <c r="C1150" s="4"/>
      <c r="D1150" s="69">
        <v>0</v>
      </c>
      <c r="E1150" s="4">
        <v>0</v>
      </c>
      <c r="F1150" s="69">
        <v>0</v>
      </c>
    </row>
    <row r="1151" spans="1:6" ht="15.75" customHeight="1" x14ac:dyDescent="0.25">
      <c r="A1151" s="4" t="s">
        <v>339</v>
      </c>
      <c r="B1151" s="4">
        <v>47</v>
      </c>
      <c r="C1151" s="4"/>
      <c r="D1151" s="69">
        <v>0</v>
      </c>
      <c r="E1151" s="4">
        <v>0</v>
      </c>
      <c r="F1151" s="69">
        <v>0</v>
      </c>
    </row>
    <row r="1152" spans="1:6" ht="15.75" customHeight="1" x14ac:dyDescent="0.25">
      <c r="A1152" s="4" t="s">
        <v>339</v>
      </c>
      <c r="B1152" s="4">
        <v>48</v>
      </c>
      <c r="C1152" s="4"/>
      <c r="D1152" s="69">
        <v>0</v>
      </c>
      <c r="E1152" s="4">
        <v>0</v>
      </c>
      <c r="F1152" s="69">
        <v>0</v>
      </c>
    </row>
    <row r="1153" spans="1:6" ht="15.75" customHeight="1" x14ac:dyDescent="0.25">
      <c r="A1153" s="4" t="s">
        <v>339</v>
      </c>
      <c r="B1153" s="4">
        <v>49</v>
      </c>
      <c r="C1153" s="4"/>
      <c r="D1153" s="69">
        <v>0</v>
      </c>
      <c r="E1153" s="4">
        <v>0</v>
      </c>
      <c r="F1153" s="69">
        <v>0</v>
      </c>
    </row>
    <row r="1154" spans="1:6" ht="15.75" customHeight="1" x14ac:dyDescent="0.25">
      <c r="A1154" s="4" t="s">
        <v>339</v>
      </c>
      <c r="B1154" s="4">
        <v>50</v>
      </c>
      <c r="C1154" s="4"/>
      <c r="D1154" s="69">
        <v>0</v>
      </c>
      <c r="E1154" s="4">
        <v>0</v>
      </c>
      <c r="F1154" s="69">
        <v>0</v>
      </c>
    </row>
    <row r="1155" spans="1:6" ht="15.75" customHeight="1" x14ac:dyDescent="0.25">
      <c r="A1155" s="4" t="s">
        <v>339</v>
      </c>
      <c r="B1155" s="4">
        <v>51</v>
      </c>
      <c r="C1155" s="4"/>
      <c r="D1155" s="69">
        <v>0</v>
      </c>
      <c r="E1155" s="4">
        <v>0</v>
      </c>
      <c r="F1155" s="69">
        <v>0</v>
      </c>
    </row>
    <row r="1156" spans="1:6" ht="15.75" customHeight="1" x14ac:dyDescent="0.25">
      <c r="A1156" s="4" t="s">
        <v>339</v>
      </c>
      <c r="B1156" s="4">
        <v>52</v>
      </c>
      <c r="C1156" s="4"/>
      <c r="D1156" s="69">
        <v>0</v>
      </c>
      <c r="E1156" s="4">
        <v>0</v>
      </c>
      <c r="F1156" s="69">
        <v>0</v>
      </c>
    </row>
    <row r="1157" spans="1:6" ht="15.75" customHeight="1" x14ac:dyDescent="0.25">
      <c r="A1157" s="4" t="s">
        <v>339</v>
      </c>
      <c r="B1157" s="4">
        <v>53</v>
      </c>
      <c r="C1157" s="4"/>
      <c r="D1157" s="69">
        <v>0</v>
      </c>
      <c r="E1157" s="4">
        <v>0</v>
      </c>
      <c r="F1157" s="69">
        <v>0</v>
      </c>
    </row>
    <row r="1158" spans="1:6" ht="15.75" customHeight="1" x14ac:dyDescent="0.25">
      <c r="A1158" s="4" t="s">
        <v>339</v>
      </c>
      <c r="B1158" s="4">
        <v>54</v>
      </c>
      <c r="C1158" s="4"/>
      <c r="D1158" s="69">
        <v>0</v>
      </c>
      <c r="E1158" s="4">
        <v>0</v>
      </c>
      <c r="F1158" s="69">
        <v>0</v>
      </c>
    </row>
    <row r="1159" spans="1:6" ht="15.75" customHeight="1" x14ac:dyDescent="0.25">
      <c r="A1159" s="4" t="s">
        <v>339</v>
      </c>
      <c r="B1159" s="4">
        <v>55</v>
      </c>
      <c r="C1159" s="4"/>
      <c r="D1159" s="69">
        <v>0</v>
      </c>
      <c r="E1159" s="4">
        <v>0</v>
      </c>
      <c r="F1159" s="69">
        <v>0</v>
      </c>
    </row>
    <row r="1160" spans="1:6" ht="15.75" customHeight="1" x14ac:dyDescent="0.25">
      <c r="A1160" s="4" t="s">
        <v>339</v>
      </c>
      <c r="B1160" s="4">
        <v>56</v>
      </c>
      <c r="C1160" s="4"/>
      <c r="D1160" s="69">
        <v>0</v>
      </c>
      <c r="E1160" s="4">
        <v>0</v>
      </c>
      <c r="F1160" s="69">
        <v>0</v>
      </c>
    </row>
    <row r="1161" spans="1:6" ht="15.75" customHeight="1" x14ac:dyDescent="0.25">
      <c r="A1161" s="4" t="s">
        <v>339</v>
      </c>
      <c r="B1161" s="4">
        <v>57</v>
      </c>
      <c r="C1161" s="4"/>
      <c r="D1161" s="69">
        <v>0</v>
      </c>
      <c r="E1161" s="4">
        <v>0</v>
      </c>
      <c r="F1161" s="69">
        <v>0</v>
      </c>
    </row>
    <row r="1162" spans="1:6" ht="15.75" customHeight="1" x14ac:dyDescent="0.25">
      <c r="A1162" s="4" t="s">
        <v>339</v>
      </c>
      <c r="B1162" s="4">
        <v>58</v>
      </c>
      <c r="C1162" s="4">
        <v>210</v>
      </c>
      <c r="D1162" s="69">
        <v>661290</v>
      </c>
      <c r="E1162" s="4">
        <v>0</v>
      </c>
      <c r="F1162" s="69">
        <v>0</v>
      </c>
    </row>
    <row r="1163" spans="1:6" ht="15.75" customHeight="1" x14ac:dyDescent="0.25">
      <c r="A1163" s="4" t="s">
        <v>339</v>
      </c>
      <c r="B1163" s="4">
        <v>59</v>
      </c>
      <c r="C1163" s="4"/>
      <c r="D1163" s="69">
        <v>0</v>
      </c>
      <c r="E1163" s="4">
        <v>0</v>
      </c>
      <c r="F1163" s="69">
        <v>0</v>
      </c>
    </row>
    <row r="1164" spans="1:6" ht="15.75" customHeight="1" x14ac:dyDescent="0.25">
      <c r="A1164" s="4" t="s">
        <v>339</v>
      </c>
      <c r="B1164" s="4">
        <v>60</v>
      </c>
      <c r="C1164" s="4"/>
      <c r="D1164" s="69">
        <v>0</v>
      </c>
      <c r="E1164" s="4">
        <v>0</v>
      </c>
      <c r="F1164" s="69">
        <v>0</v>
      </c>
    </row>
    <row r="1165" spans="1:6" ht="15.75" customHeight="1" x14ac:dyDescent="0.25">
      <c r="A1165" s="4" t="s">
        <v>339</v>
      </c>
      <c r="B1165" s="4">
        <v>61</v>
      </c>
      <c r="C1165" s="4">
        <v>111.6</v>
      </c>
      <c r="D1165" s="69">
        <v>3693625.2</v>
      </c>
      <c r="E1165" s="4">
        <v>0</v>
      </c>
      <c r="F1165" s="69">
        <v>0</v>
      </c>
    </row>
    <row r="1166" spans="1:6" ht="15.75" customHeight="1" x14ac:dyDescent="0.25">
      <c r="A1166" s="4" t="s">
        <v>339</v>
      </c>
      <c r="B1166" s="4">
        <v>62</v>
      </c>
      <c r="C1166" s="4"/>
      <c r="D1166" s="69">
        <v>0</v>
      </c>
      <c r="E1166" s="4">
        <v>0</v>
      </c>
      <c r="F1166" s="69">
        <v>0</v>
      </c>
    </row>
    <row r="1167" spans="1:6" ht="15.75" customHeight="1" x14ac:dyDescent="0.25">
      <c r="A1167" s="4" t="s">
        <v>339</v>
      </c>
      <c r="B1167" s="4">
        <v>63</v>
      </c>
      <c r="C1167" s="4"/>
      <c r="D1167" s="69">
        <v>0</v>
      </c>
      <c r="E1167" s="4">
        <v>0</v>
      </c>
      <c r="F1167" s="69">
        <v>0</v>
      </c>
    </row>
    <row r="1168" spans="1:6" ht="15.75" customHeight="1" x14ac:dyDescent="0.25">
      <c r="A1168" s="4" t="s">
        <v>339</v>
      </c>
      <c r="B1168" s="4">
        <v>64</v>
      </c>
      <c r="C1168" s="4"/>
      <c r="D1168" s="69">
        <v>0</v>
      </c>
      <c r="E1168" s="4">
        <v>0</v>
      </c>
      <c r="F1168" s="69">
        <v>0</v>
      </c>
    </row>
    <row r="1169" spans="1:6" ht="15.75" customHeight="1" x14ac:dyDescent="0.25">
      <c r="A1169" s="4" t="s">
        <v>339</v>
      </c>
      <c r="B1169" s="4">
        <v>65</v>
      </c>
      <c r="C1169" s="4"/>
      <c r="D1169" s="69">
        <v>0</v>
      </c>
      <c r="E1169" s="4">
        <v>0</v>
      </c>
      <c r="F1169" s="69">
        <v>0</v>
      </c>
    </row>
    <row r="1170" spans="1:6" ht="15.75" customHeight="1" x14ac:dyDescent="0.25">
      <c r="A1170" s="4" t="s">
        <v>339</v>
      </c>
      <c r="B1170" s="4">
        <v>66</v>
      </c>
      <c r="C1170" s="4"/>
      <c r="D1170" s="69">
        <v>0</v>
      </c>
      <c r="E1170" s="4">
        <v>0</v>
      </c>
      <c r="F1170" s="69">
        <v>0</v>
      </c>
    </row>
    <row r="1171" spans="1:6" ht="15.75" customHeight="1" x14ac:dyDescent="0.25">
      <c r="A1171" s="4" t="s">
        <v>339</v>
      </c>
      <c r="B1171" s="4">
        <v>67</v>
      </c>
      <c r="C1171" s="4"/>
      <c r="D1171" s="69">
        <v>0</v>
      </c>
      <c r="E1171" s="4">
        <v>0</v>
      </c>
      <c r="F1171" s="69">
        <v>0</v>
      </c>
    </row>
    <row r="1172" spans="1:6" ht="15.75" customHeight="1" x14ac:dyDescent="0.25">
      <c r="A1172" s="4" t="s">
        <v>339</v>
      </c>
      <c r="B1172" s="4">
        <v>68</v>
      </c>
      <c r="C1172" s="4"/>
      <c r="D1172" s="69">
        <v>0</v>
      </c>
      <c r="E1172" s="4">
        <v>0</v>
      </c>
      <c r="F1172" s="69">
        <v>0</v>
      </c>
    </row>
    <row r="1173" spans="1:6" ht="15.75" customHeight="1" x14ac:dyDescent="0.25">
      <c r="A1173" s="4" t="s">
        <v>339</v>
      </c>
      <c r="B1173" s="4">
        <v>69</v>
      </c>
      <c r="C1173" s="4"/>
      <c r="D1173" s="69">
        <v>0</v>
      </c>
      <c r="E1173" s="4">
        <v>0</v>
      </c>
      <c r="F1173" s="69">
        <v>0</v>
      </c>
    </row>
    <row r="1174" spans="1:6" ht="15.75" customHeight="1" x14ac:dyDescent="0.25">
      <c r="A1174" s="4" t="s">
        <v>339</v>
      </c>
      <c r="B1174" s="4">
        <v>70</v>
      </c>
      <c r="C1174" s="4"/>
      <c r="D1174" s="69">
        <v>0</v>
      </c>
      <c r="E1174" s="4">
        <v>0</v>
      </c>
      <c r="F1174" s="69">
        <v>0</v>
      </c>
    </row>
    <row r="1175" spans="1:6" ht="15.75" customHeight="1" x14ac:dyDescent="0.25">
      <c r="A1175" s="4" t="s">
        <v>339</v>
      </c>
      <c r="B1175" s="4">
        <v>71</v>
      </c>
      <c r="C1175" s="4"/>
      <c r="D1175" s="69">
        <v>0</v>
      </c>
      <c r="E1175" s="4">
        <v>0</v>
      </c>
      <c r="F1175" s="69">
        <v>0</v>
      </c>
    </row>
    <row r="1176" spans="1:6" ht="15.75" customHeight="1" x14ac:dyDescent="0.25">
      <c r="A1176" s="4" t="s">
        <v>339</v>
      </c>
      <c r="B1176" s="4">
        <v>72</v>
      </c>
      <c r="C1176" s="4"/>
      <c r="D1176" s="69">
        <v>0</v>
      </c>
      <c r="E1176" s="4">
        <v>0</v>
      </c>
      <c r="F1176" s="69">
        <v>0</v>
      </c>
    </row>
    <row r="1177" spans="1:6" ht="15.75" customHeight="1" x14ac:dyDescent="0.25">
      <c r="A1177" s="4" t="s">
        <v>339</v>
      </c>
      <c r="B1177" s="4">
        <v>73</v>
      </c>
      <c r="C1177" s="4"/>
      <c r="D1177" s="69">
        <v>0</v>
      </c>
      <c r="E1177" s="4">
        <v>0</v>
      </c>
      <c r="F1177" s="69">
        <v>0</v>
      </c>
    </row>
    <row r="1178" spans="1:6" ht="15.75" customHeight="1" x14ac:dyDescent="0.25">
      <c r="A1178" s="4" t="s">
        <v>339</v>
      </c>
      <c r="B1178" s="4">
        <v>74</v>
      </c>
      <c r="C1178" s="4"/>
      <c r="D1178" s="69">
        <v>0</v>
      </c>
      <c r="E1178" s="4">
        <v>0</v>
      </c>
      <c r="F1178" s="69">
        <v>0</v>
      </c>
    </row>
    <row r="1179" spans="1:6" ht="15.75" customHeight="1" x14ac:dyDescent="0.25">
      <c r="A1179" s="4" t="s">
        <v>339</v>
      </c>
      <c r="B1179" s="4">
        <v>75</v>
      </c>
      <c r="C1179" s="4">
        <v>340</v>
      </c>
      <c r="D1179" s="69">
        <v>1914880</v>
      </c>
      <c r="E1179" s="4">
        <v>0</v>
      </c>
      <c r="F1179" s="69">
        <v>0</v>
      </c>
    </row>
    <row r="1180" spans="1:6" ht="15.75" customHeight="1" x14ac:dyDescent="0.25">
      <c r="A1180" s="4" t="s">
        <v>339</v>
      </c>
      <c r="B1180" s="4">
        <v>76</v>
      </c>
      <c r="C1180" s="4"/>
      <c r="D1180" s="69">
        <v>0</v>
      </c>
      <c r="E1180" s="4">
        <v>0</v>
      </c>
      <c r="F1180" s="69">
        <v>0</v>
      </c>
    </row>
    <row r="1181" spans="1:6" ht="15.75" customHeight="1" x14ac:dyDescent="0.25">
      <c r="A1181" s="4" t="s">
        <v>339</v>
      </c>
      <c r="B1181" s="4">
        <v>77</v>
      </c>
      <c r="C1181" s="4"/>
      <c r="D1181" s="69">
        <v>0</v>
      </c>
      <c r="E1181" s="4">
        <v>0</v>
      </c>
      <c r="F1181" s="69">
        <v>0</v>
      </c>
    </row>
    <row r="1182" spans="1:6" ht="15.75" customHeight="1" x14ac:dyDescent="0.25">
      <c r="A1182" s="4" t="s">
        <v>339</v>
      </c>
      <c r="B1182" s="4">
        <v>78</v>
      </c>
      <c r="C1182" s="4"/>
      <c r="D1182" s="69">
        <v>0</v>
      </c>
      <c r="E1182" s="4">
        <v>0</v>
      </c>
      <c r="F1182" s="69">
        <v>0</v>
      </c>
    </row>
    <row r="1183" spans="1:6" ht="15.75" customHeight="1" x14ac:dyDescent="0.25">
      <c r="A1183" s="4" t="s">
        <v>339</v>
      </c>
      <c r="B1183" s="4">
        <v>79</v>
      </c>
      <c r="C1183" s="4"/>
      <c r="D1183" s="69">
        <v>0</v>
      </c>
      <c r="E1183" s="4">
        <v>0</v>
      </c>
      <c r="F1183" s="69">
        <v>0</v>
      </c>
    </row>
    <row r="1184" spans="1:6" ht="15.75" customHeight="1" x14ac:dyDescent="0.25">
      <c r="A1184" s="4" t="s">
        <v>339</v>
      </c>
      <c r="B1184" s="4">
        <v>80</v>
      </c>
      <c r="C1184" s="4"/>
      <c r="D1184" s="69">
        <v>0</v>
      </c>
      <c r="E1184" s="4">
        <v>0</v>
      </c>
      <c r="F1184" s="69">
        <v>0</v>
      </c>
    </row>
    <row r="1185" spans="1:6" ht="15.75" customHeight="1" x14ac:dyDescent="0.25">
      <c r="A1185" s="4" t="s">
        <v>339</v>
      </c>
      <c r="B1185" s="4">
        <v>81</v>
      </c>
      <c r="C1185" s="4"/>
      <c r="D1185" s="69">
        <v>0</v>
      </c>
      <c r="E1185" s="4">
        <v>0</v>
      </c>
      <c r="F1185" s="69">
        <v>0</v>
      </c>
    </row>
    <row r="1186" spans="1:6" ht="15.75" customHeight="1" x14ac:dyDescent="0.25">
      <c r="A1186" s="4" t="s">
        <v>339</v>
      </c>
      <c r="B1186" s="4">
        <v>82</v>
      </c>
      <c r="C1186" s="4"/>
      <c r="D1186" s="69">
        <v>0</v>
      </c>
      <c r="E1186" s="4">
        <v>0</v>
      </c>
      <c r="F1186" s="69">
        <v>0</v>
      </c>
    </row>
    <row r="1187" spans="1:6" ht="15.75" customHeight="1" x14ac:dyDescent="0.25">
      <c r="A1187" s="4" t="s">
        <v>339</v>
      </c>
      <c r="B1187" s="4">
        <v>83</v>
      </c>
      <c r="C1187" s="4"/>
      <c r="D1187" s="69">
        <v>0</v>
      </c>
      <c r="E1187" s="4">
        <v>0</v>
      </c>
      <c r="F1187" s="69">
        <v>0</v>
      </c>
    </row>
    <row r="1188" spans="1:6" ht="15.75" customHeight="1" x14ac:dyDescent="0.25">
      <c r="A1188" s="4" t="s">
        <v>339</v>
      </c>
      <c r="B1188" s="4">
        <v>84</v>
      </c>
      <c r="C1188" s="4"/>
      <c r="D1188" s="69">
        <v>0</v>
      </c>
      <c r="E1188" s="4">
        <v>0</v>
      </c>
      <c r="F1188" s="69">
        <v>0</v>
      </c>
    </row>
    <row r="1189" spans="1:6" ht="15.75" customHeight="1" x14ac:dyDescent="0.25">
      <c r="A1189" s="4" t="s">
        <v>339</v>
      </c>
      <c r="B1189" s="4">
        <v>85</v>
      </c>
      <c r="C1189" s="4"/>
      <c r="D1189" s="69">
        <v>0</v>
      </c>
      <c r="E1189" s="4">
        <v>0</v>
      </c>
      <c r="F1189" s="69">
        <v>0</v>
      </c>
    </row>
    <row r="1190" spans="1:6" ht="15.75" customHeight="1" x14ac:dyDescent="0.25">
      <c r="A1190" s="4" t="s">
        <v>339</v>
      </c>
      <c r="B1190" s="4">
        <v>86</v>
      </c>
      <c r="C1190" s="4"/>
      <c r="D1190" s="69">
        <v>0</v>
      </c>
      <c r="E1190" s="4">
        <v>0</v>
      </c>
      <c r="F1190" s="69">
        <v>0</v>
      </c>
    </row>
    <row r="1191" spans="1:6" ht="15.75" customHeight="1" x14ac:dyDescent="0.25">
      <c r="A1191" s="4" t="s">
        <v>339</v>
      </c>
      <c r="B1191" s="4">
        <v>87</v>
      </c>
      <c r="C1191" s="4">
        <v>24.8</v>
      </c>
      <c r="D1191" s="69">
        <v>3661769.6</v>
      </c>
      <c r="E1191" s="4">
        <v>0</v>
      </c>
      <c r="F1191" s="69">
        <v>0</v>
      </c>
    </row>
    <row r="1192" spans="1:6" ht="15.75" customHeight="1" x14ac:dyDescent="0.25">
      <c r="A1192" s="4" t="s">
        <v>339</v>
      </c>
      <c r="B1192" s="4">
        <v>88</v>
      </c>
      <c r="C1192" s="4"/>
      <c r="D1192" s="69">
        <v>0</v>
      </c>
      <c r="E1192" s="4">
        <v>0</v>
      </c>
      <c r="F1192" s="69">
        <v>0</v>
      </c>
    </row>
    <row r="1193" spans="1:6" ht="15.75" customHeight="1" x14ac:dyDescent="0.25">
      <c r="A1193" s="4" t="s">
        <v>339</v>
      </c>
      <c r="B1193" s="4">
        <v>89</v>
      </c>
      <c r="C1193" s="4"/>
      <c r="D1193" s="69">
        <v>0</v>
      </c>
      <c r="E1193" s="4">
        <v>0</v>
      </c>
      <c r="F1193" s="69">
        <v>0</v>
      </c>
    </row>
    <row r="1194" spans="1:6" ht="15.75" customHeight="1" x14ac:dyDescent="0.25">
      <c r="A1194" s="4" t="s">
        <v>339</v>
      </c>
      <c r="B1194" s="4">
        <v>90</v>
      </c>
      <c r="C1194" s="4"/>
      <c r="D1194" s="69">
        <v>0</v>
      </c>
      <c r="E1194" s="4">
        <v>0</v>
      </c>
      <c r="F1194" s="69">
        <v>0</v>
      </c>
    </row>
    <row r="1195" spans="1:6" ht="15.75" customHeight="1" x14ac:dyDescent="0.25">
      <c r="A1195" s="4" t="s">
        <v>339</v>
      </c>
      <c r="B1195" s="4">
        <v>91</v>
      </c>
      <c r="C1195" s="4"/>
      <c r="D1195" s="69">
        <v>0</v>
      </c>
      <c r="E1195" s="4">
        <v>0</v>
      </c>
      <c r="F1195" s="69">
        <v>0</v>
      </c>
    </row>
    <row r="1196" spans="1:6" ht="15.75" customHeight="1" x14ac:dyDescent="0.25">
      <c r="A1196" s="4" t="s">
        <v>339</v>
      </c>
      <c r="B1196" s="4">
        <v>92</v>
      </c>
      <c r="C1196" s="4"/>
      <c r="D1196" s="69">
        <v>0</v>
      </c>
      <c r="E1196" s="4">
        <v>0</v>
      </c>
      <c r="F1196" s="69">
        <v>0</v>
      </c>
    </row>
    <row r="1197" spans="1:6" ht="15.75" customHeight="1" x14ac:dyDescent="0.25">
      <c r="A1197" s="4" t="s">
        <v>339</v>
      </c>
      <c r="B1197" s="4">
        <v>93</v>
      </c>
      <c r="C1197" s="4"/>
      <c r="D1197" s="69">
        <v>0</v>
      </c>
      <c r="E1197" s="4">
        <v>0</v>
      </c>
      <c r="F1197" s="69">
        <v>0</v>
      </c>
    </row>
    <row r="1198" spans="1:6" ht="15.75" customHeight="1" x14ac:dyDescent="0.25">
      <c r="A1198" s="4" t="s">
        <v>339</v>
      </c>
      <c r="B1198" s="4">
        <v>94</v>
      </c>
      <c r="C1198" s="4"/>
      <c r="D1198" s="69">
        <v>0</v>
      </c>
      <c r="E1198" s="4">
        <v>0</v>
      </c>
      <c r="F1198" s="69">
        <v>0</v>
      </c>
    </row>
    <row r="1199" spans="1:6" ht="15.75" customHeight="1" x14ac:dyDescent="0.25">
      <c r="A1199" s="4" t="s">
        <v>340</v>
      </c>
      <c r="B1199" s="4">
        <v>32</v>
      </c>
      <c r="C1199" s="4"/>
      <c r="D1199" s="69">
        <v>0</v>
      </c>
      <c r="E1199" s="4">
        <v>0</v>
      </c>
      <c r="F1199" s="69">
        <v>0</v>
      </c>
    </row>
    <row r="1200" spans="1:6" ht="15.75" customHeight="1" x14ac:dyDescent="0.25">
      <c r="A1200" s="4" t="s">
        <v>340</v>
      </c>
      <c r="B1200" s="4">
        <v>33</v>
      </c>
      <c r="C1200" s="4"/>
      <c r="D1200" s="69">
        <v>0</v>
      </c>
      <c r="E1200" s="4">
        <v>0</v>
      </c>
      <c r="F1200" s="69">
        <v>0</v>
      </c>
    </row>
    <row r="1201" spans="1:6" ht="15.75" customHeight="1" x14ac:dyDescent="0.25">
      <c r="A1201" s="4" t="s">
        <v>340</v>
      </c>
      <c r="B1201" s="4">
        <v>34</v>
      </c>
      <c r="C1201" s="4"/>
      <c r="D1201" s="69">
        <v>0</v>
      </c>
      <c r="E1201" s="4">
        <v>0</v>
      </c>
      <c r="F1201" s="69">
        <v>0</v>
      </c>
    </row>
    <row r="1202" spans="1:6" ht="15.75" customHeight="1" x14ac:dyDescent="0.25">
      <c r="A1202" s="4" t="s">
        <v>340</v>
      </c>
      <c r="B1202" s="4">
        <v>35</v>
      </c>
      <c r="C1202" s="4"/>
      <c r="D1202" s="69">
        <v>0</v>
      </c>
      <c r="E1202" s="4">
        <v>0</v>
      </c>
      <c r="F1202" s="69">
        <v>0</v>
      </c>
    </row>
    <row r="1203" spans="1:6" ht="15.75" customHeight="1" x14ac:dyDescent="0.25">
      <c r="A1203" s="4" t="s">
        <v>340</v>
      </c>
      <c r="B1203" s="4">
        <v>36</v>
      </c>
      <c r="C1203" s="4"/>
      <c r="D1203" s="69">
        <v>0</v>
      </c>
      <c r="E1203" s="4">
        <v>0</v>
      </c>
      <c r="F1203" s="69">
        <v>0</v>
      </c>
    </row>
    <row r="1204" spans="1:6" ht="15.75" customHeight="1" x14ac:dyDescent="0.25">
      <c r="A1204" s="4" t="s">
        <v>340</v>
      </c>
      <c r="B1204" s="4">
        <v>37</v>
      </c>
      <c r="C1204" s="4"/>
      <c r="D1204" s="69">
        <v>0</v>
      </c>
      <c r="E1204" s="4">
        <v>0</v>
      </c>
      <c r="F1204" s="69">
        <v>0</v>
      </c>
    </row>
    <row r="1205" spans="1:6" ht="15.75" customHeight="1" x14ac:dyDescent="0.25">
      <c r="A1205" s="4" t="s">
        <v>340</v>
      </c>
      <c r="B1205" s="4">
        <v>38</v>
      </c>
      <c r="C1205" s="4"/>
      <c r="D1205" s="69">
        <v>0</v>
      </c>
      <c r="E1205" s="4">
        <v>0</v>
      </c>
      <c r="F1205" s="69">
        <v>0</v>
      </c>
    </row>
    <row r="1206" spans="1:6" ht="15.75" customHeight="1" x14ac:dyDescent="0.25">
      <c r="A1206" s="4" t="s">
        <v>340</v>
      </c>
      <c r="B1206" s="4">
        <v>39</v>
      </c>
      <c r="C1206" s="4"/>
      <c r="D1206" s="69">
        <v>0</v>
      </c>
      <c r="E1206" s="4">
        <v>0</v>
      </c>
      <c r="F1206" s="69">
        <v>0</v>
      </c>
    </row>
    <row r="1207" spans="1:6" ht="15.75" customHeight="1" x14ac:dyDescent="0.25">
      <c r="A1207" s="4" t="s">
        <v>340</v>
      </c>
      <c r="B1207" s="4">
        <v>40</v>
      </c>
      <c r="C1207" s="4"/>
      <c r="D1207" s="69">
        <v>0</v>
      </c>
      <c r="E1207" s="4">
        <v>0</v>
      </c>
      <c r="F1207" s="69">
        <v>0</v>
      </c>
    </row>
    <row r="1208" spans="1:6" ht="15.75" customHeight="1" x14ac:dyDescent="0.25">
      <c r="A1208" s="4" t="s">
        <v>340</v>
      </c>
      <c r="B1208" s="4">
        <v>41</v>
      </c>
      <c r="C1208" s="4"/>
      <c r="D1208" s="69">
        <v>0</v>
      </c>
      <c r="E1208" s="4">
        <v>0</v>
      </c>
      <c r="F1208" s="69">
        <v>0</v>
      </c>
    </row>
    <row r="1209" spans="1:6" ht="15.75" customHeight="1" x14ac:dyDescent="0.25">
      <c r="A1209" s="4" t="s">
        <v>340</v>
      </c>
      <c r="B1209" s="4">
        <v>42</v>
      </c>
      <c r="C1209" s="4"/>
      <c r="D1209" s="69">
        <v>0</v>
      </c>
      <c r="E1209" s="4">
        <v>0</v>
      </c>
      <c r="F1209" s="69">
        <v>0</v>
      </c>
    </row>
    <row r="1210" spans="1:6" ht="15.75" customHeight="1" x14ac:dyDescent="0.25">
      <c r="A1210" s="4" t="s">
        <v>340</v>
      </c>
      <c r="B1210" s="4">
        <v>43</v>
      </c>
      <c r="C1210" s="4"/>
      <c r="D1210" s="69">
        <v>0</v>
      </c>
      <c r="E1210" s="4">
        <v>0</v>
      </c>
      <c r="F1210" s="69">
        <v>0</v>
      </c>
    </row>
    <row r="1211" spans="1:6" ht="15.75" customHeight="1" x14ac:dyDescent="0.25">
      <c r="A1211" s="4" t="s">
        <v>340</v>
      </c>
      <c r="B1211" s="4">
        <v>44</v>
      </c>
      <c r="C1211" s="4"/>
      <c r="D1211" s="69">
        <v>0</v>
      </c>
      <c r="E1211" s="4">
        <v>0</v>
      </c>
      <c r="F1211" s="69">
        <v>0</v>
      </c>
    </row>
    <row r="1212" spans="1:6" ht="15.75" customHeight="1" x14ac:dyDescent="0.25">
      <c r="A1212" s="4" t="s">
        <v>340</v>
      </c>
      <c r="B1212" s="4">
        <v>45</v>
      </c>
      <c r="C1212" s="4"/>
      <c r="D1212" s="69">
        <v>0</v>
      </c>
      <c r="E1212" s="4">
        <v>0</v>
      </c>
      <c r="F1212" s="69">
        <v>0</v>
      </c>
    </row>
    <row r="1213" spans="1:6" ht="15.75" customHeight="1" x14ac:dyDescent="0.25">
      <c r="A1213" s="4" t="s">
        <v>340</v>
      </c>
      <c r="B1213" s="4">
        <v>46</v>
      </c>
      <c r="C1213" s="4"/>
      <c r="D1213" s="69">
        <v>0</v>
      </c>
      <c r="E1213" s="4">
        <v>0</v>
      </c>
      <c r="F1213" s="69">
        <v>0</v>
      </c>
    </row>
    <row r="1214" spans="1:6" ht="15.75" customHeight="1" x14ac:dyDescent="0.25">
      <c r="A1214" s="4" t="s">
        <v>340</v>
      </c>
      <c r="B1214" s="4">
        <v>47</v>
      </c>
      <c r="C1214" s="4"/>
      <c r="D1214" s="69">
        <v>0</v>
      </c>
      <c r="E1214" s="4">
        <v>0</v>
      </c>
      <c r="F1214" s="69">
        <v>0</v>
      </c>
    </row>
    <row r="1215" spans="1:6" ht="15.75" customHeight="1" x14ac:dyDescent="0.25">
      <c r="A1215" s="4" t="s">
        <v>340</v>
      </c>
      <c r="B1215" s="4">
        <v>48</v>
      </c>
      <c r="C1215" s="4"/>
      <c r="D1215" s="69">
        <v>0</v>
      </c>
      <c r="E1215" s="4">
        <v>0</v>
      </c>
      <c r="F1215" s="69">
        <v>0</v>
      </c>
    </row>
    <row r="1216" spans="1:6" ht="15.75" customHeight="1" x14ac:dyDescent="0.25">
      <c r="A1216" s="4" t="s">
        <v>340</v>
      </c>
      <c r="B1216" s="4">
        <v>49</v>
      </c>
      <c r="C1216" s="4"/>
      <c r="D1216" s="69">
        <v>0</v>
      </c>
      <c r="E1216" s="4">
        <v>0</v>
      </c>
      <c r="F1216" s="69">
        <v>0</v>
      </c>
    </row>
    <row r="1217" spans="1:6" ht="15.75" customHeight="1" x14ac:dyDescent="0.25">
      <c r="A1217" s="4" t="s">
        <v>340</v>
      </c>
      <c r="B1217" s="4">
        <v>50</v>
      </c>
      <c r="C1217" s="4"/>
      <c r="D1217" s="69">
        <v>0</v>
      </c>
      <c r="E1217" s="4">
        <v>0</v>
      </c>
      <c r="F1217" s="69">
        <v>0</v>
      </c>
    </row>
    <row r="1218" spans="1:6" ht="15.75" customHeight="1" x14ac:dyDescent="0.25">
      <c r="A1218" s="4" t="s">
        <v>340</v>
      </c>
      <c r="B1218" s="4">
        <v>51</v>
      </c>
      <c r="C1218" s="4"/>
      <c r="D1218" s="69">
        <v>0</v>
      </c>
      <c r="E1218" s="4">
        <v>0</v>
      </c>
      <c r="F1218" s="69">
        <v>0</v>
      </c>
    </row>
    <row r="1219" spans="1:6" ht="15.75" customHeight="1" x14ac:dyDescent="0.25">
      <c r="A1219" s="4" t="s">
        <v>340</v>
      </c>
      <c r="B1219" s="4">
        <v>52</v>
      </c>
      <c r="C1219" s="4"/>
      <c r="D1219" s="69">
        <v>0</v>
      </c>
      <c r="E1219" s="4">
        <v>0</v>
      </c>
      <c r="F1219" s="69">
        <v>0</v>
      </c>
    </row>
    <row r="1220" spans="1:6" ht="15.75" customHeight="1" x14ac:dyDescent="0.25">
      <c r="A1220" s="4" t="s">
        <v>340</v>
      </c>
      <c r="B1220" s="4">
        <v>53</v>
      </c>
      <c r="C1220" s="4"/>
      <c r="D1220" s="69">
        <v>0</v>
      </c>
      <c r="E1220" s="4">
        <v>0</v>
      </c>
      <c r="F1220" s="69">
        <v>0</v>
      </c>
    </row>
    <row r="1221" spans="1:6" ht="15.75" customHeight="1" x14ac:dyDescent="0.25">
      <c r="A1221" s="4" t="s">
        <v>340</v>
      </c>
      <c r="B1221" s="4">
        <v>54</v>
      </c>
      <c r="C1221" s="4"/>
      <c r="D1221" s="69">
        <v>0</v>
      </c>
      <c r="E1221" s="4">
        <v>0</v>
      </c>
      <c r="F1221" s="69">
        <v>0</v>
      </c>
    </row>
    <row r="1222" spans="1:6" ht="15.75" customHeight="1" x14ac:dyDescent="0.25">
      <c r="A1222" s="4" t="s">
        <v>340</v>
      </c>
      <c r="B1222" s="4">
        <v>55</v>
      </c>
      <c r="C1222" s="4"/>
      <c r="D1222" s="69">
        <v>0</v>
      </c>
      <c r="E1222" s="4">
        <v>0</v>
      </c>
      <c r="F1222" s="69">
        <v>0</v>
      </c>
    </row>
    <row r="1223" spans="1:6" ht="15.75" customHeight="1" x14ac:dyDescent="0.25">
      <c r="A1223" s="4" t="s">
        <v>340</v>
      </c>
      <c r="B1223" s="4">
        <v>56</v>
      </c>
      <c r="C1223" s="4"/>
      <c r="D1223" s="69">
        <v>0</v>
      </c>
      <c r="E1223" s="4">
        <v>0</v>
      </c>
      <c r="F1223" s="69">
        <v>0</v>
      </c>
    </row>
    <row r="1224" spans="1:6" ht="15.75" customHeight="1" x14ac:dyDescent="0.25">
      <c r="A1224" s="4" t="s">
        <v>340</v>
      </c>
      <c r="B1224" s="4">
        <v>57</v>
      </c>
      <c r="C1224" s="4"/>
      <c r="D1224" s="69">
        <v>0</v>
      </c>
      <c r="E1224" s="4">
        <v>0</v>
      </c>
      <c r="F1224" s="69">
        <v>0</v>
      </c>
    </row>
    <row r="1225" spans="1:6" ht="15.75" customHeight="1" x14ac:dyDescent="0.25">
      <c r="A1225" s="4" t="s">
        <v>340</v>
      </c>
      <c r="B1225" s="4">
        <v>58</v>
      </c>
      <c r="C1225" s="4"/>
      <c r="D1225" s="69">
        <v>0</v>
      </c>
      <c r="E1225" s="4">
        <v>0</v>
      </c>
      <c r="F1225" s="69">
        <v>0</v>
      </c>
    </row>
    <row r="1226" spans="1:6" ht="15.75" customHeight="1" x14ac:dyDescent="0.25">
      <c r="A1226" s="4" t="s">
        <v>340</v>
      </c>
      <c r="B1226" s="4">
        <v>59</v>
      </c>
      <c r="C1226" s="4"/>
      <c r="D1226" s="69">
        <v>0</v>
      </c>
      <c r="E1226" s="4">
        <v>0</v>
      </c>
      <c r="F1226" s="69">
        <v>0</v>
      </c>
    </row>
    <row r="1227" spans="1:6" ht="15.75" customHeight="1" x14ac:dyDescent="0.25">
      <c r="A1227" s="4" t="s">
        <v>340</v>
      </c>
      <c r="B1227" s="4">
        <v>60</v>
      </c>
      <c r="C1227" s="4"/>
      <c r="D1227" s="69">
        <v>0</v>
      </c>
      <c r="E1227" s="4">
        <v>0</v>
      </c>
      <c r="F1227" s="69">
        <v>0</v>
      </c>
    </row>
    <row r="1228" spans="1:6" ht="15.75" customHeight="1" x14ac:dyDescent="0.25">
      <c r="A1228" s="4" t="s">
        <v>340</v>
      </c>
      <c r="B1228" s="4">
        <v>61</v>
      </c>
      <c r="C1228" s="4"/>
      <c r="D1228" s="69">
        <v>0</v>
      </c>
      <c r="E1228" s="4">
        <v>0</v>
      </c>
      <c r="F1228" s="69">
        <v>0</v>
      </c>
    </row>
    <row r="1229" spans="1:6" ht="15.75" customHeight="1" x14ac:dyDescent="0.25">
      <c r="A1229" s="4" t="s">
        <v>340</v>
      </c>
      <c r="B1229" s="4">
        <v>62</v>
      </c>
      <c r="C1229" s="4"/>
      <c r="D1229" s="69">
        <v>0</v>
      </c>
      <c r="E1229" s="4">
        <v>0</v>
      </c>
      <c r="F1229" s="69">
        <v>0</v>
      </c>
    </row>
    <row r="1230" spans="1:6" ht="15.75" customHeight="1" x14ac:dyDescent="0.25">
      <c r="A1230" s="4" t="s">
        <v>340</v>
      </c>
      <c r="B1230" s="4">
        <v>63</v>
      </c>
      <c r="C1230" s="4"/>
      <c r="D1230" s="69">
        <v>0</v>
      </c>
      <c r="E1230" s="4">
        <v>0</v>
      </c>
      <c r="F1230" s="69">
        <v>0</v>
      </c>
    </row>
    <row r="1231" spans="1:6" ht="15.75" customHeight="1" x14ac:dyDescent="0.25">
      <c r="A1231" s="4" t="s">
        <v>340</v>
      </c>
      <c r="B1231" s="4">
        <v>64</v>
      </c>
      <c r="C1231" s="4"/>
      <c r="D1231" s="69">
        <v>0</v>
      </c>
      <c r="E1231" s="4">
        <v>0</v>
      </c>
      <c r="F1231" s="69">
        <v>0</v>
      </c>
    </row>
    <row r="1232" spans="1:6" ht="15.75" customHeight="1" x14ac:dyDescent="0.25">
      <c r="A1232" s="4" t="s">
        <v>340</v>
      </c>
      <c r="B1232" s="4">
        <v>65</v>
      </c>
      <c r="C1232" s="4"/>
      <c r="D1232" s="69">
        <v>0</v>
      </c>
      <c r="E1232" s="4">
        <v>0</v>
      </c>
      <c r="F1232" s="69">
        <v>0</v>
      </c>
    </row>
    <row r="1233" spans="1:6" ht="15.75" customHeight="1" x14ac:dyDescent="0.25">
      <c r="A1233" s="4" t="s">
        <v>340</v>
      </c>
      <c r="B1233" s="4">
        <v>66</v>
      </c>
      <c r="C1233" s="4"/>
      <c r="D1233" s="69">
        <v>0</v>
      </c>
      <c r="E1233" s="4">
        <v>0</v>
      </c>
      <c r="F1233" s="69">
        <v>0</v>
      </c>
    </row>
    <row r="1234" spans="1:6" ht="15.75" customHeight="1" x14ac:dyDescent="0.25">
      <c r="A1234" s="4" t="s">
        <v>340</v>
      </c>
      <c r="B1234" s="4">
        <v>67</v>
      </c>
      <c r="C1234" s="4"/>
      <c r="D1234" s="69">
        <v>0</v>
      </c>
      <c r="E1234" s="4">
        <v>0</v>
      </c>
      <c r="F1234" s="69">
        <v>0</v>
      </c>
    </row>
    <row r="1235" spans="1:6" ht="15.75" customHeight="1" x14ac:dyDescent="0.25">
      <c r="A1235" s="4" t="s">
        <v>340</v>
      </c>
      <c r="B1235" s="4">
        <v>68</v>
      </c>
      <c r="C1235" s="4"/>
      <c r="D1235" s="69">
        <v>0</v>
      </c>
      <c r="E1235" s="4">
        <v>0</v>
      </c>
      <c r="F1235" s="69">
        <v>0</v>
      </c>
    </row>
    <row r="1236" spans="1:6" ht="15.75" customHeight="1" x14ac:dyDescent="0.25">
      <c r="A1236" s="4" t="s">
        <v>340</v>
      </c>
      <c r="B1236" s="4">
        <v>69</v>
      </c>
      <c r="C1236" s="4"/>
      <c r="D1236" s="69">
        <v>0</v>
      </c>
      <c r="E1236" s="4">
        <v>0</v>
      </c>
      <c r="F1236" s="69">
        <v>0</v>
      </c>
    </row>
    <row r="1237" spans="1:6" ht="15.75" customHeight="1" x14ac:dyDescent="0.25">
      <c r="A1237" s="4" t="s">
        <v>340</v>
      </c>
      <c r="B1237" s="4">
        <v>70</v>
      </c>
      <c r="C1237" s="4"/>
      <c r="D1237" s="69">
        <v>0</v>
      </c>
      <c r="E1237" s="4">
        <v>0</v>
      </c>
      <c r="F1237" s="69">
        <v>0</v>
      </c>
    </row>
    <row r="1238" spans="1:6" ht="15.75" customHeight="1" x14ac:dyDescent="0.25">
      <c r="A1238" s="4" t="s">
        <v>340</v>
      </c>
      <c r="B1238" s="4">
        <v>71</v>
      </c>
      <c r="C1238" s="4"/>
      <c r="D1238" s="69">
        <v>0</v>
      </c>
      <c r="E1238" s="4">
        <v>0</v>
      </c>
      <c r="F1238" s="69">
        <v>0</v>
      </c>
    </row>
    <row r="1239" spans="1:6" ht="15.75" customHeight="1" x14ac:dyDescent="0.25">
      <c r="A1239" s="4" t="s">
        <v>340</v>
      </c>
      <c r="B1239" s="4">
        <v>72</v>
      </c>
      <c r="C1239" s="4"/>
      <c r="D1239" s="69">
        <v>0</v>
      </c>
      <c r="E1239" s="4">
        <v>0</v>
      </c>
      <c r="F1239" s="69">
        <v>0</v>
      </c>
    </row>
    <row r="1240" spans="1:6" ht="15.75" customHeight="1" x14ac:dyDescent="0.25">
      <c r="A1240" s="4" t="s">
        <v>340</v>
      </c>
      <c r="B1240" s="4">
        <v>73</v>
      </c>
      <c r="C1240" s="4"/>
      <c r="D1240" s="69">
        <v>0</v>
      </c>
      <c r="E1240" s="4">
        <v>0</v>
      </c>
      <c r="F1240" s="69">
        <v>0</v>
      </c>
    </row>
    <row r="1241" spans="1:6" ht="15.75" customHeight="1" x14ac:dyDescent="0.25">
      <c r="A1241" s="4" t="s">
        <v>340</v>
      </c>
      <c r="B1241" s="4">
        <v>74</v>
      </c>
      <c r="C1241" s="4"/>
      <c r="D1241" s="69">
        <v>0</v>
      </c>
      <c r="E1241" s="4">
        <v>0</v>
      </c>
      <c r="F1241" s="69">
        <v>0</v>
      </c>
    </row>
    <row r="1242" spans="1:6" ht="15.75" customHeight="1" x14ac:dyDescent="0.25">
      <c r="A1242" s="4" t="s">
        <v>340</v>
      </c>
      <c r="B1242" s="4">
        <v>75</v>
      </c>
      <c r="C1242" s="4"/>
      <c r="D1242" s="69">
        <v>0</v>
      </c>
      <c r="E1242" s="4">
        <v>0</v>
      </c>
      <c r="F1242" s="69">
        <v>0</v>
      </c>
    </row>
    <row r="1243" spans="1:6" ht="15.75" customHeight="1" x14ac:dyDescent="0.25">
      <c r="A1243" s="4" t="s">
        <v>340</v>
      </c>
      <c r="B1243" s="4">
        <v>76</v>
      </c>
      <c r="C1243" s="4"/>
      <c r="D1243" s="69">
        <v>0</v>
      </c>
      <c r="E1243" s="4">
        <v>0</v>
      </c>
      <c r="F1243" s="69">
        <v>0</v>
      </c>
    </row>
    <row r="1244" spans="1:6" ht="15.75" customHeight="1" x14ac:dyDescent="0.25">
      <c r="A1244" s="4" t="s">
        <v>340</v>
      </c>
      <c r="B1244" s="4">
        <v>77</v>
      </c>
      <c r="C1244" s="4"/>
      <c r="D1244" s="69">
        <v>0</v>
      </c>
      <c r="E1244" s="4">
        <v>0</v>
      </c>
      <c r="F1244" s="69">
        <v>0</v>
      </c>
    </row>
    <row r="1245" spans="1:6" ht="15.75" customHeight="1" x14ac:dyDescent="0.25">
      <c r="A1245" s="4" t="s">
        <v>340</v>
      </c>
      <c r="B1245" s="4">
        <v>78</v>
      </c>
      <c r="C1245" s="4"/>
      <c r="D1245" s="69">
        <v>0</v>
      </c>
      <c r="E1245" s="4">
        <v>0</v>
      </c>
      <c r="F1245" s="69">
        <v>0</v>
      </c>
    </row>
    <row r="1246" spans="1:6" ht="15.75" customHeight="1" x14ac:dyDescent="0.25">
      <c r="A1246" s="4" t="s">
        <v>340</v>
      </c>
      <c r="B1246" s="4">
        <v>79</v>
      </c>
      <c r="C1246" s="4"/>
      <c r="D1246" s="69">
        <v>0</v>
      </c>
      <c r="E1246" s="4">
        <v>0</v>
      </c>
      <c r="F1246" s="69">
        <v>0</v>
      </c>
    </row>
    <row r="1247" spans="1:6" ht="15.75" customHeight="1" x14ac:dyDescent="0.25">
      <c r="A1247" s="4" t="s">
        <v>340</v>
      </c>
      <c r="B1247" s="4">
        <v>80</v>
      </c>
      <c r="C1247" s="4"/>
      <c r="D1247" s="69">
        <v>0</v>
      </c>
      <c r="E1247" s="4">
        <v>0</v>
      </c>
      <c r="F1247" s="69">
        <v>0</v>
      </c>
    </row>
    <row r="1248" spans="1:6" ht="15.75" customHeight="1" x14ac:dyDescent="0.25">
      <c r="A1248" s="4" t="s">
        <v>340</v>
      </c>
      <c r="B1248" s="4">
        <v>81</v>
      </c>
      <c r="C1248" s="4"/>
      <c r="D1248" s="69">
        <v>0</v>
      </c>
      <c r="E1248" s="4">
        <v>0</v>
      </c>
      <c r="F1248" s="69">
        <v>0</v>
      </c>
    </row>
    <row r="1249" spans="1:6" ht="15.75" customHeight="1" x14ac:dyDescent="0.25">
      <c r="A1249" s="4" t="s">
        <v>340</v>
      </c>
      <c r="B1249" s="4">
        <v>82</v>
      </c>
      <c r="C1249" s="4"/>
      <c r="D1249" s="69">
        <v>0</v>
      </c>
      <c r="E1249" s="4">
        <v>0</v>
      </c>
      <c r="F1249" s="69">
        <v>0</v>
      </c>
    </row>
    <row r="1250" spans="1:6" ht="15.75" customHeight="1" x14ac:dyDescent="0.25">
      <c r="A1250" s="4" t="s">
        <v>340</v>
      </c>
      <c r="B1250" s="4">
        <v>83</v>
      </c>
      <c r="C1250" s="4"/>
      <c r="D1250" s="69">
        <v>0</v>
      </c>
      <c r="E1250" s="4">
        <v>0</v>
      </c>
      <c r="F1250" s="69">
        <v>0</v>
      </c>
    </row>
    <row r="1251" spans="1:6" ht="15.75" customHeight="1" x14ac:dyDescent="0.25">
      <c r="A1251" s="4" t="s">
        <v>340</v>
      </c>
      <c r="B1251" s="4">
        <v>84</v>
      </c>
      <c r="C1251" s="4"/>
      <c r="D1251" s="69">
        <v>0</v>
      </c>
      <c r="E1251" s="4">
        <v>0</v>
      </c>
      <c r="F1251" s="69">
        <v>0</v>
      </c>
    </row>
    <row r="1252" spans="1:6" ht="15.75" customHeight="1" x14ac:dyDescent="0.25">
      <c r="A1252" s="4" t="s">
        <v>340</v>
      </c>
      <c r="B1252" s="4">
        <v>85</v>
      </c>
      <c r="C1252" s="4"/>
      <c r="D1252" s="69">
        <v>0</v>
      </c>
      <c r="E1252" s="4">
        <v>0</v>
      </c>
      <c r="F1252" s="69">
        <v>0</v>
      </c>
    </row>
    <row r="1253" spans="1:6" ht="15.75" customHeight="1" x14ac:dyDescent="0.25">
      <c r="A1253" s="4" t="s">
        <v>340</v>
      </c>
      <c r="B1253" s="4">
        <v>86</v>
      </c>
      <c r="C1253" s="4"/>
      <c r="D1253" s="69">
        <v>0</v>
      </c>
      <c r="E1253" s="4">
        <v>0</v>
      </c>
      <c r="F1253" s="69">
        <v>0</v>
      </c>
    </row>
    <row r="1254" spans="1:6" ht="15.75" customHeight="1" x14ac:dyDescent="0.25">
      <c r="A1254" s="4" t="s">
        <v>340</v>
      </c>
      <c r="B1254" s="4">
        <v>87</v>
      </c>
      <c r="C1254" s="4"/>
      <c r="D1254" s="69">
        <v>0</v>
      </c>
      <c r="E1254" s="4">
        <v>0</v>
      </c>
      <c r="F1254" s="69">
        <v>0</v>
      </c>
    </row>
    <row r="1255" spans="1:6" ht="15.75" customHeight="1" x14ac:dyDescent="0.25">
      <c r="A1255" s="4" t="s">
        <v>340</v>
      </c>
      <c r="B1255" s="4">
        <v>88</v>
      </c>
      <c r="C1255" s="4"/>
      <c r="D1255" s="69">
        <v>0</v>
      </c>
      <c r="E1255" s="4">
        <v>0</v>
      </c>
      <c r="F1255" s="69">
        <v>0</v>
      </c>
    </row>
    <row r="1256" spans="1:6" ht="15.75" customHeight="1" x14ac:dyDescent="0.25">
      <c r="A1256" s="4" t="s">
        <v>340</v>
      </c>
      <c r="B1256" s="4">
        <v>89</v>
      </c>
      <c r="C1256" s="4"/>
      <c r="D1256" s="69">
        <v>0</v>
      </c>
      <c r="E1256" s="4">
        <v>0</v>
      </c>
      <c r="F1256" s="69">
        <v>0</v>
      </c>
    </row>
    <row r="1257" spans="1:6" ht="15.75" customHeight="1" x14ac:dyDescent="0.25">
      <c r="A1257" s="4" t="s">
        <v>340</v>
      </c>
      <c r="B1257" s="4">
        <v>90</v>
      </c>
      <c r="C1257" s="4"/>
      <c r="D1257" s="69">
        <v>0</v>
      </c>
      <c r="E1257" s="4">
        <v>0</v>
      </c>
      <c r="F1257" s="69">
        <v>0</v>
      </c>
    </row>
    <row r="1258" spans="1:6" ht="15.75" customHeight="1" x14ac:dyDescent="0.25">
      <c r="A1258" s="4" t="s">
        <v>340</v>
      </c>
      <c r="B1258" s="4">
        <v>91</v>
      </c>
      <c r="C1258" s="4"/>
      <c r="D1258" s="69">
        <v>0</v>
      </c>
      <c r="E1258" s="4">
        <v>0</v>
      </c>
      <c r="F1258" s="69">
        <v>0</v>
      </c>
    </row>
    <row r="1259" spans="1:6" ht="15.75" customHeight="1" x14ac:dyDescent="0.25">
      <c r="A1259" s="4" t="s">
        <v>340</v>
      </c>
      <c r="B1259" s="4">
        <v>92</v>
      </c>
      <c r="C1259" s="4"/>
      <c r="D1259" s="69">
        <v>0</v>
      </c>
      <c r="E1259" s="4">
        <v>0</v>
      </c>
      <c r="F1259" s="69">
        <v>0</v>
      </c>
    </row>
    <row r="1260" spans="1:6" ht="15.75" customHeight="1" x14ac:dyDescent="0.25">
      <c r="A1260" s="4" t="s">
        <v>340</v>
      </c>
      <c r="B1260" s="4">
        <v>93</v>
      </c>
      <c r="C1260" s="4"/>
      <c r="D1260" s="69">
        <v>0</v>
      </c>
      <c r="E1260" s="4">
        <v>0</v>
      </c>
      <c r="F1260" s="69">
        <v>0</v>
      </c>
    </row>
    <row r="1261" spans="1:6" ht="15.75" customHeight="1" x14ac:dyDescent="0.25">
      <c r="A1261" s="4" t="s">
        <v>340</v>
      </c>
      <c r="B1261" s="4">
        <v>94</v>
      </c>
      <c r="C1261" s="4"/>
      <c r="D1261" s="69">
        <v>0</v>
      </c>
      <c r="E1261" s="4">
        <v>0</v>
      </c>
      <c r="F1261" s="69">
        <v>0</v>
      </c>
    </row>
    <row r="1262" spans="1:6" ht="15.75" customHeight="1" x14ac:dyDescent="0.25">
      <c r="A1262" s="4" t="s">
        <v>341</v>
      </c>
      <c r="B1262" s="4">
        <v>32</v>
      </c>
      <c r="C1262" s="4"/>
      <c r="D1262" s="69">
        <v>0</v>
      </c>
      <c r="E1262" s="4">
        <v>0</v>
      </c>
      <c r="F1262" s="69">
        <v>0</v>
      </c>
    </row>
    <row r="1263" spans="1:6" ht="15.75" customHeight="1" x14ac:dyDescent="0.25">
      <c r="A1263" s="4" t="s">
        <v>341</v>
      </c>
      <c r="B1263" s="4">
        <v>33</v>
      </c>
      <c r="C1263" s="4"/>
      <c r="D1263" s="69">
        <v>0</v>
      </c>
      <c r="E1263" s="4">
        <v>0</v>
      </c>
      <c r="F1263" s="69">
        <v>0</v>
      </c>
    </row>
    <row r="1264" spans="1:6" ht="15.75" customHeight="1" x14ac:dyDescent="0.25">
      <c r="A1264" s="4" t="s">
        <v>341</v>
      </c>
      <c r="B1264" s="4">
        <v>34</v>
      </c>
      <c r="C1264" s="4"/>
      <c r="D1264" s="69">
        <v>0</v>
      </c>
      <c r="E1264" s="4">
        <v>0</v>
      </c>
      <c r="F1264" s="69">
        <v>0</v>
      </c>
    </row>
    <row r="1265" spans="1:6" ht="15.75" customHeight="1" x14ac:dyDescent="0.25">
      <c r="A1265" s="4" t="s">
        <v>341</v>
      </c>
      <c r="B1265" s="4">
        <v>35</v>
      </c>
      <c r="C1265" s="4"/>
      <c r="D1265" s="69">
        <v>0</v>
      </c>
      <c r="E1265" s="4">
        <v>0</v>
      </c>
      <c r="F1265" s="69">
        <v>0</v>
      </c>
    </row>
    <row r="1266" spans="1:6" ht="15.75" customHeight="1" x14ac:dyDescent="0.25">
      <c r="A1266" s="4" t="s">
        <v>341</v>
      </c>
      <c r="B1266" s="4">
        <v>36</v>
      </c>
      <c r="C1266" s="4"/>
      <c r="D1266" s="69">
        <v>0</v>
      </c>
      <c r="E1266" s="4">
        <v>0</v>
      </c>
      <c r="F1266" s="69">
        <v>0</v>
      </c>
    </row>
    <row r="1267" spans="1:6" ht="15.75" customHeight="1" x14ac:dyDescent="0.25">
      <c r="A1267" s="4" t="s">
        <v>341</v>
      </c>
      <c r="B1267" s="4">
        <v>37</v>
      </c>
      <c r="C1267" s="4"/>
      <c r="D1267" s="69">
        <v>0</v>
      </c>
      <c r="E1267" s="4">
        <v>0</v>
      </c>
      <c r="F1267" s="69">
        <v>0</v>
      </c>
    </row>
    <row r="1268" spans="1:6" ht="15.75" customHeight="1" x14ac:dyDescent="0.25">
      <c r="A1268" s="4" t="s">
        <v>341</v>
      </c>
      <c r="B1268" s="4">
        <v>38</v>
      </c>
      <c r="C1268" s="4"/>
      <c r="D1268" s="69">
        <v>0</v>
      </c>
      <c r="E1268" s="4">
        <v>0</v>
      </c>
      <c r="F1268" s="69">
        <v>0</v>
      </c>
    </row>
    <row r="1269" spans="1:6" ht="15.75" customHeight="1" x14ac:dyDescent="0.25">
      <c r="A1269" s="4" t="s">
        <v>341</v>
      </c>
      <c r="B1269" s="4">
        <v>39</v>
      </c>
      <c r="C1269" s="4"/>
      <c r="D1269" s="69">
        <v>0</v>
      </c>
      <c r="E1269" s="4">
        <v>0</v>
      </c>
      <c r="F1269" s="69">
        <v>0</v>
      </c>
    </row>
    <row r="1270" spans="1:6" ht="15.75" customHeight="1" x14ac:dyDescent="0.25">
      <c r="A1270" s="4" t="s">
        <v>341</v>
      </c>
      <c r="B1270" s="4">
        <v>40</v>
      </c>
      <c r="C1270" s="4"/>
      <c r="D1270" s="69">
        <v>0</v>
      </c>
      <c r="E1270" s="4">
        <v>0</v>
      </c>
      <c r="F1270" s="69">
        <v>0</v>
      </c>
    </row>
    <row r="1271" spans="1:6" ht="15.75" customHeight="1" x14ac:dyDescent="0.25">
      <c r="A1271" s="4" t="s">
        <v>341</v>
      </c>
      <c r="B1271" s="4">
        <v>41</v>
      </c>
      <c r="C1271" s="4"/>
      <c r="D1271" s="69">
        <v>0</v>
      </c>
      <c r="E1271" s="4">
        <v>0</v>
      </c>
      <c r="F1271" s="69">
        <v>0</v>
      </c>
    </row>
    <row r="1272" spans="1:6" ht="15.75" customHeight="1" x14ac:dyDescent="0.25">
      <c r="A1272" s="4" t="s">
        <v>341</v>
      </c>
      <c r="B1272" s="4">
        <v>42</v>
      </c>
      <c r="C1272" s="4"/>
      <c r="D1272" s="69">
        <v>0</v>
      </c>
      <c r="E1272" s="4">
        <v>0</v>
      </c>
      <c r="F1272" s="69">
        <v>0</v>
      </c>
    </row>
    <row r="1273" spans="1:6" ht="15.75" customHeight="1" x14ac:dyDescent="0.25">
      <c r="A1273" s="4" t="s">
        <v>341</v>
      </c>
      <c r="B1273" s="4">
        <v>43</v>
      </c>
      <c r="C1273" s="4"/>
      <c r="D1273" s="69">
        <v>0</v>
      </c>
      <c r="E1273" s="4">
        <v>0</v>
      </c>
      <c r="F1273" s="69">
        <v>0</v>
      </c>
    </row>
    <row r="1274" spans="1:6" ht="15.75" customHeight="1" x14ac:dyDescent="0.25">
      <c r="A1274" s="4" t="s">
        <v>341</v>
      </c>
      <c r="B1274" s="4">
        <v>44</v>
      </c>
      <c r="C1274" s="4"/>
      <c r="D1274" s="69">
        <v>0</v>
      </c>
      <c r="E1274" s="4">
        <v>0</v>
      </c>
      <c r="F1274" s="69">
        <v>0</v>
      </c>
    </row>
    <row r="1275" spans="1:6" ht="15.75" customHeight="1" x14ac:dyDescent="0.25">
      <c r="A1275" s="4" t="s">
        <v>341</v>
      </c>
      <c r="B1275" s="4">
        <v>45</v>
      </c>
      <c r="C1275" s="4"/>
      <c r="D1275" s="69">
        <v>0</v>
      </c>
      <c r="E1275" s="4">
        <v>0</v>
      </c>
      <c r="F1275" s="69">
        <v>0</v>
      </c>
    </row>
    <row r="1276" spans="1:6" ht="15.75" customHeight="1" x14ac:dyDescent="0.25">
      <c r="A1276" s="4" t="s">
        <v>341</v>
      </c>
      <c r="B1276" s="4">
        <v>46</v>
      </c>
      <c r="C1276" s="4"/>
      <c r="D1276" s="69">
        <v>0</v>
      </c>
      <c r="E1276" s="4">
        <v>0</v>
      </c>
      <c r="F1276" s="69">
        <v>0</v>
      </c>
    </row>
    <row r="1277" spans="1:6" ht="15.75" customHeight="1" x14ac:dyDescent="0.25">
      <c r="A1277" s="4" t="s">
        <v>341</v>
      </c>
      <c r="B1277" s="4">
        <v>47</v>
      </c>
      <c r="C1277" s="4"/>
      <c r="D1277" s="69">
        <v>0</v>
      </c>
      <c r="E1277" s="4">
        <v>0</v>
      </c>
      <c r="F1277" s="69">
        <v>0</v>
      </c>
    </row>
    <row r="1278" spans="1:6" ht="15.75" customHeight="1" x14ac:dyDescent="0.25">
      <c r="A1278" s="4" t="s">
        <v>341</v>
      </c>
      <c r="B1278" s="4">
        <v>48</v>
      </c>
      <c r="C1278" s="4"/>
      <c r="D1278" s="69">
        <v>0</v>
      </c>
      <c r="E1278" s="4">
        <v>0</v>
      </c>
      <c r="F1278" s="69">
        <v>0</v>
      </c>
    </row>
    <row r="1279" spans="1:6" ht="15.75" customHeight="1" x14ac:dyDescent="0.25">
      <c r="A1279" s="4" t="s">
        <v>341</v>
      </c>
      <c r="B1279" s="4">
        <v>49</v>
      </c>
      <c r="C1279" s="4"/>
      <c r="D1279" s="69">
        <v>0</v>
      </c>
      <c r="E1279" s="4">
        <v>0</v>
      </c>
      <c r="F1279" s="69">
        <v>0</v>
      </c>
    </row>
    <row r="1280" spans="1:6" ht="15.75" customHeight="1" x14ac:dyDescent="0.25">
      <c r="A1280" s="4" t="s">
        <v>341</v>
      </c>
      <c r="B1280" s="4">
        <v>50</v>
      </c>
      <c r="C1280" s="4"/>
      <c r="D1280" s="69">
        <v>0</v>
      </c>
      <c r="E1280" s="4">
        <v>0</v>
      </c>
      <c r="F1280" s="69">
        <v>0</v>
      </c>
    </row>
    <row r="1281" spans="1:6" ht="15.75" customHeight="1" x14ac:dyDescent="0.25">
      <c r="A1281" s="4" t="s">
        <v>341</v>
      </c>
      <c r="B1281" s="4">
        <v>51</v>
      </c>
      <c r="C1281" s="4"/>
      <c r="D1281" s="69">
        <v>0</v>
      </c>
      <c r="E1281" s="4">
        <v>0</v>
      </c>
      <c r="F1281" s="69">
        <v>0</v>
      </c>
    </row>
    <row r="1282" spans="1:6" ht="15.75" customHeight="1" x14ac:dyDescent="0.25">
      <c r="A1282" s="4" t="s">
        <v>341</v>
      </c>
      <c r="B1282" s="4">
        <v>52</v>
      </c>
      <c r="C1282" s="4"/>
      <c r="D1282" s="69">
        <v>0</v>
      </c>
      <c r="E1282" s="4">
        <v>0</v>
      </c>
      <c r="F1282" s="69">
        <v>0</v>
      </c>
    </row>
    <row r="1283" spans="1:6" ht="15.75" customHeight="1" x14ac:dyDescent="0.25">
      <c r="A1283" s="4" t="s">
        <v>341</v>
      </c>
      <c r="B1283" s="4">
        <v>53</v>
      </c>
      <c r="C1283" s="4"/>
      <c r="D1283" s="69">
        <v>0</v>
      </c>
      <c r="E1283" s="4">
        <v>0</v>
      </c>
      <c r="F1283" s="69">
        <v>0</v>
      </c>
    </row>
    <row r="1284" spans="1:6" ht="15.75" customHeight="1" x14ac:dyDescent="0.25">
      <c r="A1284" s="4" t="s">
        <v>341</v>
      </c>
      <c r="B1284" s="4">
        <v>54</v>
      </c>
      <c r="C1284" s="4"/>
      <c r="D1284" s="69">
        <v>0</v>
      </c>
      <c r="E1284" s="4">
        <v>0</v>
      </c>
      <c r="F1284" s="69">
        <v>0</v>
      </c>
    </row>
    <row r="1285" spans="1:6" ht="15.75" customHeight="1" x14ac:dyDescent="0.25">
      <c r="A1285" s="4" t="s">
        <v>341</v>
      </c>
      <c r="B1285" s="4">
        <v>55</v>
      </c>
      <c r="C1285" s="4"/>
      <c r="D1285" s="69">
        <v>0</v>
      </c>
      <c r="E1285" s="4">
        <v>0</v>
      </c>
      <c r="F1285" s="69">
        <v>0</v>
      </c>
    </row>
    <row r="1286" spans="1:6" ht="15.75" customHeight="1" x14ac:dyDescent="0.25">
      <c r="A1286" s="4" t="s">
        <v>341</v>
      </c>
      <c r="B1286" s="4">
        <v>56</v>
      </c>
      <c r="C1286" s="4"/>
      <c r="D1286" s="69">
        <v>0</v>
      </c>
      <c r="E1286" s="4">
        <v>0</v>
      </c>
      <c r="F1286" s="69">
        <v>0</v>
      </c>
    </row>
    <row r="1287" spans="1:6" ht="15.75" customHeight="1" x14ac:dyDescent="0.25">
      <c r="A1287" s="4" t="s">
        <v>341</v>
      </c>
      <c r="B1287" s="4">
        <v>57</v>
      </c>
      <c r="C1287" s="4"/>
      <c r="D1287" s="69">
        <v>0</v>
      </c>
      <c r="E1287" s="4">
        <v>0</v>
      </c>
      <c r="F1287" s="69">
        <v>0</v>
      </c>
    </row>
    <row r="1288" spans="1:6" ht="15.75" customHeight="1" x14ac:dyDescent="0.25">
      <c r="A1288" s="4" t="s">
        <v>341</v>
      </c>
      <c r="B1288" s="4">
        <v>58</v>
      </c>
      <c r="C1288" s="4"/>
      <c r="D1288" s="69">
        <v>0</v>
      </c>
      <c r="E1288" s="4">
        <v>0</v>
      </c>
      <c r="F1288" s="69">
        <v>0</v>
      </c>
    </row>
    <row r="1289" spans="1:6" ht="15.75" customHeight="1" x14ac:dyDescent="0.25">
      <c r="A1289" s="4" t="s">
        <v>341</v>
      </c>
      <c r="B1289" s="4">
        <v>59</v>
      </c>
      <c r="C1289" s="4"/>
      <c r="D1289" s="69">
        <v>0</v>
      </c>
      <c r="E1289" s="4">
        <v>0</v>
      </c>
      <c r="F1289" s="69">
        <v>0</v>
      </c>
    </row>
    <row r="1290" spans="1:6" ht="15.75" customHeight="1" x14ac:dyDescent="0.25">
      <c r="A1290" s="4" t="s">
        <v>341</v>
      </c>
      <c r="B1290" s="4">
        <v>60</v>
      </c>
      <c r="C1290" s="4"/>
      <c r="D1290" s="69">
        <v>0</v>
      </c>
      <c r="E1290" s="4">
        <v>0</v>
      </c>
      <c r="F1290" s="69">
        <v>0</v>
      </c>
    </row>
    <row r="1291" spans="1:6" ht="15.75" customHeight="1" x14ac:dyDescent="0.25">
      <c r="A1291" s="4" t="s">
        <v>341</v>
      </c>
      <c r="B1291" s="4">
        <v>61</v>
      </c>
      <c r="C1291" s="4"/>
      <c r="D1291" s="69">
        <v>0</v>
      </c>
      <c r="E1291" s="4">
        <v>0</v>
      </c>
      <c r="F1291" s="69">
        <v>0</v>
      </c>
    </row>
    <row r="1292" spans="1:6" ht="15.75" customHeight="1" x14ac:dyDescent="0.25">
      <c r="A1292" s="4" t="s">
        <v>341</v>
      </c>
      <c r="B1292" s="4">
        <v>62</v>
      </c>
      <c r="C1292" s="4"/>
      <c r="D1292" s="69">
        <v>0</v>
      </c>
      <c r="E1292" s="4">
        <v>0</v>
      </c>
      <c r="F1292" s="69">
        <v>0</v>
      </c>
    </row>
    <row r="1293" spans="1:6" ht="15.75" customHeight="1" x14ac:dyDescent="0.25">
      <c r="A1293" s="4" t="s">
        <v>341</v>
      </c>
      <c r="B1293" s="4">
        <v>63</v>
      </c>
      <c r="C1293" s="4"/>
      <c r="D1293" s="69">
        <v>0</v>
      </c>
      <c r="E1293" s="4">
        <v>0</v>
      </c>
      <c r="F1293" s="69">
        <v>0</v>
      </c>
    </row>
    <row r="1294" spans="1:6" ht="15.75" customHeight="1" x14ac:dyDescent="0.25">
      <c r="A1294" s="4" t="s">
        <v>341</v>
      </c>
      <c r="B1294" s="4">
        <v>64</v>
      </c>
      <c r="C1294" s="4"/>
      <c r="D1294" s="69">
        <v>0</v>
      </c>
      <c r="E1294" s="4">
        <v>0</v>
      </c>
      <c r="F1294" s="69">
        <v>0</v>
      </c>
    </row>
    <row r="1295" spans="1:6" ht="15.75" customHeight="1" x14ac:dyDescent="0.25">
      <c r="A1295" s="4" t="s">
        <v>341</v>
      </c>
      <c r="B1295" s="4">
        <v>65</v>
      </c>
      <c r="C1295" s="4"/>
      <c r="D1295" s="69">
        <v>0</v>
      </c>
      <c r="E1295" s="4">
        <v>0</v>
      </c>
      <c r="F1295" s="69">
        <v>0</v>
      </c>
    </row>
    <row r="1296" spans="1:6" ht="15.75" customHeight="1" x14ac:dyDescent="0.25">
      <c r="A1296" s="4" t="s">
        <v>341</v>
      </c>
      <c r="B1296" s="4">
        <v>66</v>
      </c>
      <c r="C1296" s="4"/>
      <c r="D1296" s="69">
        <v>0</v>
      </c>
      <c r="E1296" s="4">
        <v>0</v>
      </c>
      <c r="F1296" s="69">
        <v>0</v>
      </c>
    </row>
    <row r="1297" spans="1:6" ht="15.75" customHeight="1" x14ac:dyDescent="0.25">
      <c r="A1297" s="4" t="s">
        <v>341</v>
      </c>
      <c r="B1297" s="4">
        <v>67</v>
      </c>
      <c r="C1297" s="4"/>
      <c r="D1297" s="69">
        <v>0</v>
      </c>
      <c r="E1297" s="4">
        <v>0</v>
      </c>
      <c r="F1297" s="69">
        <v>0</v>
      </c>
    </row>
    <row r="1298" spans="1:6" ht="15.75" customHeight="1" x14ac:dyDescent="0.25">
      <c r="A1298" s="4" t="s">
        <v>341</v>
      </c>
      <c r="B1298" s="4">
        <v>68</v>
      </c>
      <c r="C1298" s="4"/>
      <c r="D1298" s="69">
        <v>0</v>
      </c>
      <c r="E1298" s="4">
        <v>0</v>
      </c>
      <c r="F1298" s="69">
        <v>0</v>
      </c>
    </row>
    <row r="1299" spans="1:6" ht="15.75" customHeight="1" x14ac:dyDescent="0.25">
      <c r="A1299" s="4" t="s">
        <v>341</v>
      </c>
      <c r="B1299" s="4">
        <v>69</v>
      </c>
      <c r="C1299" s="4"/>
      <c r="D1299" s="69">
        <v>0</v>
      </c>
      <c r="E1299" s="4">
        <v>0</v>
      </c>
      <c r="F1299" s="69">
        <v>0</v>
      </c>
    </row>
    <row r="1300" spans="1:6" ht="15.75" customHeight="1" x14ac:dyDescent="0.25">
      <c r="A1300" s="4" t="s">
        <v>341</v>
      </c>
      <c r="B1300" s="4">
        <v>70</v>
      </c>
      <c r="C1300" s="4"/>
      <c r="D1300" s="69">
        <v>0</v>
      </c>
      <c r="E1300" s="4">
        <v>0</v>
      </c>
      <c r="F1300" s="69">
        <v>0</v>
      </c>
    </row>
    <row r="1301" spans="1:6" ht="15.75" customHeight="1" x14ac:dyDescent="0.25">
      <c r="A1301" s="4" t="s">
        <v>341</v>
      </c>
      <c r="B1301" s="4">
        <v>71</v>
      </c>
      <c r="C1301" s="4"/>
      <c r="D1301" s="69">
        <v>0</v>
      </c>
      <c r="E1301" s="4">
        <v>0</v>
      </c>
      <c r="F1301" s="69">
        <v>0</v>
      </c>
    </row>
    <row r="1302" spans="1:6" ht="15.75" customHeight="1" x14ac:dyDescent="0.25">
      <c r="A1302" s="4" t="s">
        <v>341</v>
      </c>
      <c r="B1302" s="4">
        <v>72</v>
      </c>
      <c r="C1302" s="4"/>
      <c r="D1302" s="69">
        <v>0</v>
      </c>
      <c r="E1302" s="4">
        <v>0</v>
      </c>
      <c r="F1302" s="69">
        <v>0</v>
      </c>
    </row>
    <row r="1303" spans="1:6" ht="15.75" customHeight="1" x14ac:dyDescent="0.25">
      <c r="A1303" s="4" t="s">
        <v>341</v>
      </c>
      <c r="B1303" s="4">
        <v>73</v>
      </c>
      <c r="C1303" s="4"/>
      <c r="D1303" s="69">
        <v>0</v>
      </c>
      <c r="E1303" s="4">
        <v>0</v>
      </c>
      <c r="F1303" s="69">
        <v>0</v>
      </c>
    </row>
    <row r="1304" spans="1:6" ht="15.75" customHeight="1" x14ac:dyDescent="0.25">
      <c r="A1304" s="4" t="s">
        <v>341</v>
      </c>
      <c r="B1304" s="4">
        <v>74</v>
      </c>
      <c r="C1304" s="4"/>
      <c r="D1304" s="69">
        <v>0</v>
      </c>
      <c r="E1304" s="4">
        <v>0</v>
      </c>
      <c r="F1304" s="69">
        <v>0</v>
      </c>
    </row>
    <row r="1305" spans="1:6" ht="15.75" customHeight="1" x14ac:dyDescent="0.25">
      <c r="A1305" s="4" t="s">
        <v>341</v>
      </c>
      <c r="B1305" s="4">
        <v>75</v>
      </c>
      <c r="C1305" s="4"/>
      <c r="D1305" s="69">
        <v>0</v>
      </c>
      <c r="E1305" s="4">
        <v>0</v>
      </c>
      <c r="F1305" s="69">
        <v>0</v>
      </c>
    </row>
    <row r="1306" spans="1:6" ht="15.75" customHeight="1" x14ac:dyDescent="0.25">
      <c r="A1306" s="4" t="s">
        <v>341</v>
      </c>
      <c r="B1306" s="4">
        <v>76</v>
      </c>
      <c r="C1306" s="4"/>
      <c r="D1306" s="69">
        <v>0</v>
      </c>
      <c r="E1306" s="4">
        <v>0</v>
      </c>
      <c r="F1306" s="69">
        <v>0</v>
      </c>
    </row>
    <row r="1307" spans="1:6" ht="15.75" customHeight="1" x14ac:dyDescent="0.25">
      <c r="A1307" s="4" t="s">
        <v>341</v>
      </c>
      <c r="B1307" s="4">
        <v>77</v>
      </c>
      <c r="C1307" s="4"/>
      <c r="D1307" s="69">
        <v>0</v>
      </c>
      <c r="E1307" s="4">
        <v>0</v>
      </c>
      <c r="F1307" s="69">
        <v>0</v>
      </c>
    </row>
    <row r="1308" spans="1:6" ht="15.75" customHeight="1" x14ac:dyDescent="0.25">
      <c r="A1308" s="4" t="s">
        <v>341</v>
      </c>
      <c r="B1308" s="4">
        <v>78</v>
      </c>
      <c r="C1308" s="4"/>
      <c r="D1308" s="69">
        <v>0</v>
      </c>
      <c r="E1308" s="4">
        <v>0</v>
      </c>
      <c r="F1308" s="69">
        <v>0</v>
      </c>
    </row>
    <row r="1309" spans="1:6" ht="15.75" customHeight="1" x14ac:dyDescent="0.25">
      <c r="A1309" s="4" t="s">
        <v>341</v>
      </c>
      <c r="B1309" s="4">
        <v>79</v>
      </c>
      <c r="C1309" s="4"/>
      <c r="D1309" s="69">
        <v>0</v>
      </c>
      <c r="E1309" s="4">
        <v>0</v>
      </c>
      <c r="F1309" s="69">
        <v>0</v>
      </c>
    </row>
    <row r="1310" spans="1:6" ht="15.75" customHeight="1" x14ac:dyDescent="0.25">
      <c r="A1310" s="4" t="s">
        <v>341</v>
      </c>
      <c r="B1310" s="4">
        <v>80</v>
      </c>
      <c r="C1310" s="4"/>
      <c r="D1310" s="69">
        <v>0</v>
      </c>
      <c r="E1310" s="4">
        <v>0</v>
      </c>
      <c r="F1310" s="69">
        <v>0</v>
      </c>
    </row>
    <row r="1311" spans="1:6" ht="15.75" customHeight="1" x14ac:dyDescent="0.25">
      <c r="A1311" s="4" t="s">
        <v>341</v>
      </c>
      <c r="B1311" s="4">
        <v>81</v>
      </c>
      <c r="C1311" s="4"/>
      <c r="D1311" s="69">
        <v>0</v>
      </c>
      <c r="E1311" s="4">
        <v>0</v>
      </c>
      <c r="F1311" s="69">
        <v>0</v>
      </c>
    </row>
    <row r="1312" spans="1:6" ht="15.75" customHeight="1" x14ac:dyDescent="0.25">
      <c r="A1312" s="4" t="s">
        <v>341</v>
      </c>
      <c r="B1312" s="4">
        <v>82</v>
      </c>
      <c r="C1312" s="4"/>
      <c r="D1312" s="69">
        <v>0</v>
      </c>
      <c r="E1312" s="4">
        <v>0</v>
      </c>
      <c r="F1312" s="69">
        <v>0</v>
      </c>
    </row>
    <row r="1313" spans="1:6" ht="15.75" customHeight="1" x14ac:dyDescent="0.25">
      <c r="A1313" s="4" t="s">
        <v>341</v>
      </c>
      <c r="B1313" s="4">
        <v>83</v>
      </c>
      <c r="C1313" s="4"/>
      <c r="D1313" s="69">
        <v>0</v>
      </c>
      <c r="E1313" s="4">
        <v>0</v>
      </c>
      <c r="F1313" s="69">
        <v>0</v>
      </c>
    </row>
    <row r="1314" spans="1:6" ht="15.75" customHeight="1" x14ac:dyDescent="0.25">
      <c r="A1314" s="4" t="s">
        <v>341</v>
      </c>
      <c r="B1314" s="4">
        <v>84</v>
      </c>
      <c r="C1314" s="4"/>
      <c r="D1314" s="69">
        <v>0</v>
      </c>
      <c r="E1314" s="4">
        <v>0</v>
      </c>
      <c r="F1314" s="69">
        <v>0</v>
      </c>
    </row>
    <row r="1315" spans="1:6" ht="15.75" customHeight="1" x14ac:dyDescent="0.25">
      <c r="A1315" s="4" t="s">
        <v>341</v>
      </c>
      <c r="B1315" s="4">
        <v>85</v>
      </c>
      <c r="C1315" s="4"/>
      <c r="D1315" s="69">
        <v>0</v>
      </c>
      <c r="E1315" s="4">
        <v>0</v>
      </c>
      <c r="F1315" s="69">
        <v>0</v>
      </c>
    </row>
    <row r="1316" spans="1:6" ht="15.75" customHeight="1" x14ac:dyDescent="0.25">
      <c r="A1316" s="4" t="s">
        <v>341</v>
      </c>
      <c r="B1316" s="4">
        <v>86</v>
      </c>
      <c r="C1316" s="4"/>
      <c r="D1316" s="69">
        <v>0</v>
      </c>
      <c r="E1316" s="4">
        <v>0</v>
      </c>
      <c r="F1316" s="69">
        <v>0</v>
      </c>
    </row>
    <row r="1317" spans="1:6" ht="15.75" customHeight="1" x14ac:dyDescent="0.25">
      <c r="A1317" s="4" t="s">
        <v>341</v>
      </c>
      <c r="B1317" s="4">
        <v>87</v>
      </c>
      <c r="C1317" s="4"/>
      <c r="D1317" s="69">
        <v>0</v>
      </c>
      <c r="E1317" s="4">
        <v>0</v>
      </c>
      <c r="F1317" s="69">
        <v>0</v>
      </c>
    </row>
    <row r="1318" spans="1:6" ht="15.75" customHeight="1" x14ac:dyDescent="0.25">
      <c r="A1318" s="4" t="s">
        <v>341</v>
      </c>
      <c r="B1318" s="4">
        <v>88</v>
      </c>
      <c r="C1318" s="4"/>
      <c r="D1318" s="69">
        <v>0</v>
      </c>
      <c r="E1318" s="4">
        <v>0</v>
      </c>
      <c r="F1318" s="69">
        <v>0</v>
      </c>
    </row>
    <row r="1319" spans="1:6" ht="15.75" customHeight="1" x14ac:dyDescent="0.25">
      <c r="A1319" s="4" t="s">
        <v>341</v>
      </c>
      <c r="B1319" s="4">
        <v>89</v>
      </c>
      <c r="C1319" s="4"/>
      <c r="D1319" s="69">
        <v>0</v>
      </c>
      <c r="E1319" s="4">
        <v>0</v>
      </c>
      <c r="F1319" s="69">
        <v>0</v>
      </c>
    </row>
    <row r="1320" spans="1:6" ht="15.75" customHeight="1" x14ac:dyDescent="0.25">
      <c r="A1320" s="4" t="s">
        <v>341</v>
      </c>
      <c r="B1320" s="4">
        <v>90</v>
      </c>
      <c r="C1320" s="4"/>
      <c r="D1320" s="69">
        <v>0</v>
      </c>
      <c r="E1320" s="4">
        <v>0</v>
      </c>
      <c r="F1320" s="69">
        <v>0</v>
      </c>
    </row>
    <row r="1321" spans="1:6" ht="15.75" customHeight="1" x14ac:dyDescent="0.25">
      <c r="A1321" s="4" t="s">
        <v>341</v>
      </c>
      <c r="B1321" s="4">
        <v>91</v>
      </c>
      <c r="C1321" s="4"/>
      <c r="D1321" s="69">
        <v>0</v>
      </c>
      <c r="E1321" s="4">
        <v>0</v>
      </c>
      <c r="F1321" s="69">
        <v>0</v>
      </c>
    </row>
    <row r="1322" spans="1:6" ht="15.75" customHeight="1" x14ac:dyDescent="0.25">
      <c r="A1322" s="4" t="s">
        <v>341</v>
      </c>
      <c r="B1322" s="4">
        <v>92</v>
      </c>
      <c r="C1322" s="4"/>
      <c r="D1322" s="69">
        <v>0</v>
      </c>
      <c r="E1322" s="4">
        <v>0</v>
      </c>
      <c r="F1322" s="69">
        <v>0</v>
      </c>
    </row>
    <row r="1323" spans="1:6" ht="15.75" customHeight="1" x14ac:dyDescent="0.25">
      <c r="A1323" s="4" t="s">
        <v>341</v>
      </c>
      <c r="B1323" s="4">
        <v>93</v>
      </c>
      <c r="C1323" s="4"/>
      <c r="D1323" s="69">
        <v>0</v>
      </c>
      <c r="E1323" s="4">
        <v>0</v>
      </c>
      <c r="F1323" s="69">
        <v>0</v>
      </c>
    </row>
    <row r="1324" spans="1:6" ht="15.75" customHeight="1" x14ac:dyDescent="0.25">
      <c r="A1324" s="4" t="s">
        <v>341</v>
      </c>
      <c r="B1324" s="4">
        <v>94</v>
      </c>
      <c r="C1324" s="4"/>
      <c r="D1324" s="69">
        <v>0</v>
      </c>
      <c r="E1324" s="4">
        <v>0</v>
      </c>
      <c r="F1324" s="69">
        <v>0</v>
      </c>
    </row>
    <row r="1325" spans="1:6" ht="15.75" customHeight="1" x14ac:dyDescent="0.25">
      <c r="A1325" s="4" t="s">
        <v>342</v>
      </c>
      <c r="B1325" s="4">
        <v>32</v>
      </c>
      <c r="C1325" s="4"/>
      <c r="D1325" s="69">
        <v>0</v>
      </c>
      <c r="E1325" s="4">
        <v>0</v>
      </c>
      <c r="F1325" s="69">
        <v>0</v>
      </c>
    </row>
    <row r="1326" spans="1:6" ht="15.75" customHeight="1" x14ac:dyDescent="0.25">
      <c r="A1326" s="4" t="s">
        <v>342</v>
      </c>
      <c r="B1326" s="4">
        <v>33</v>
      </c>
      <c r="C1326" s="4">
        <v>2324.1287499999999</v>
      </c>
      <c r="D1326" s="69">
        <v>2161439.7374999998</v>
      </c>
      <c r="E1326" s="4">
        <v>1847</v>
      </c>
      <c r="F1326" s="69">
        <v>1717710</v>
      </c>
    </row>
    <row r="1327" spans="1:6" ht="15.75" customHeight="1" x14ac:dyDescent="0.25">
      <c r="A1327" s="4" t="s">
        <v>342</v>
      </c>
      <c r="B1327" s="4">
        <v>34</v>
      </c>
      <c r="C1327" s="4"/>
      <c r="D1327" s="69">
        <v>0</v>
      </c>
      <c r="E1327" s="4">
        <v>0</v>
      </c>
      <c r="F1327" s="69">
        <v>0</v>
      </c>
    </row>
    <row r="1328" spans="1:6" ht="15.75" customHeight="1" x14ac:dyDescent="0.25">
      <c r="A1328" s="4" t="s">
        <v>342</v>
      </c>
      <c r="B1328" s="4">
        <v>35</v>
      </c>
      <c r="C1328" s="4"/>
      <c r="D1328" s="69">
        <v>0</v>
      </c>
      <c r="E1328" s="4">
        <v>0</v>
      </c>
      <c r="F1328" s="69">
        <v>0</v>
      </c>
    </row>
    <row r="1329" spans="1:6" ht="15.75" customHeight="1" x14ac:dyDescent="0.25">
      <c r="A1329" s="4" t="s">
        <v>342</v>
      </c>
      <c r="B1329" s="4">
        <v>36</v>
      </c>
      <c r="C1329" s="4">
        <v>153.352768</v>
      </c>
      <c r="D1329" s="69">
        <v>1590881.6152319999</v>
      </c>
      <c r="E1329" s="4">
        <v>154</v>
      </c>
      <c r="F1329" s="69">
        <v>1597596</v>
      </c>
    </row>
    <row r="1330" spans="1:6" ht="15.75" customHeight="1" x14ac:dyDescent="0.25">
      <c r="A1330" s="4" t="s">
        <v>342</v>
      </c>
      <c r="B1330" s="4">
        <v>37</v>
      </c>
      <c r="C1330" s="4"/>
      <c r="D1330" s="69">
        <v>0</v>
      </c>
      <c r="E1330" s="4">
        <v>0</v>
      </c>
      <c r="F1330" s="69">
        <v>0</v>
      </c>
    </row>
    <row r="1331" spans="1:6" ht="15.75" customHeight="1" x14ac:dyDescent="0.25">
      <c r="A1331" s="4" t="s">
        <v>342</v>
      </c>
      <c r="B1331" s="4">
        <v>38</v>
      </c>
      <c r="C1331" s="4"/>
      <c r="D1331" s="69">
        <v>0</v>
      </c>
      <c r="E1331" s="4">
        <v>0</v>
      </c>
      <c r="F1331" s="69">
        <v>0</v>
      </c>
    </row>
    <row r="1332" spans="1:6" ht="15.75" customHeight="1" x14ac:dyDescent="0.25">
      <c r="A1332" s="4" t="s">
        <v>342</v>
      </c>
      <c r="B1332" s="4">
        <v>39</v>
      </c>
      <c r="C1332" s="4">
        <v>0</v>
      </c>
      <c r="D1332" s="69">
        <v>0</v>
      </c>
      <c r="E1332" s="4">
        <v>0</v>
      </c>
      <c r="F1332" s="69">
        <v>0</v>
      </c>
    </row>
    <row r="1333" spans="1:6" ht="15.75" customHeight="1" x14ac:dyDescent="0.25">
      <c r="A1333" s="4" t="s">
        <v>342</v>
      </c>
      <c r="B1333" s="4">
        <v>40</v>
      </c>
      <c r="C1333" s="4"/>
      <c r="D1333" s="69">
        <v>0</v>
      </c>
      <c r="E1333" s="4">
        <v>0</v>
      </c>
      <c r="F1333" s="69">
        <v>0</v>
      </c>
    </row>
    <row r="1334" spans="1:6" ht="15.75" customHeight="1" x14ac:dyDescent="0.25">
      <c r="A1334" s="4" t="s">
        <v>342</v>
      </c>
      <c r="B1334" s="4">
        <v>41</v>
      </c>
      <c r="C1334" s="4"/>
      <c r="D1334" s="69">
        <v>0</v>
      </c>
      <c r="E1334" s="4">
        <v>0</v>
      </c>
      <c r="F1334" s="69">
        <v>0</v>
      </c>
    </row>
    <row r="1335" spans="1:6" ht="15.75" customHeight="1" x14ac:dyDescent="0.25">
      <c r="A1335" s="4" t="s">
        <v>342</v>
      </c>
      <c r="B1335" s="4">
        <v>42</v>
      </c>
      <c r="C1335" s="4">
        <v>0</v>
      </c>
      <c r="D1335" s="69">
        <v>0</v>
      </c>
      <c r="E1335" s="4">
        <v>0</v>
      </c>
      <c r="F1335" s="69">
        <v>0</v>
      </c>
    </row>
    <row r="1336" spans="1:6" ht="15.75" customHeight="1" x14ac:dyDescent="0.25">
      <c r="A1336" s="4" t="s">
        <v>342</v>
      </c>
      <c r="B1336" s="4">
        <v>43</v>
      </c>
      <c r="C1336" s="4"/>
      <c r="D1336" s="69">
        <v>0</v>
      </c>
      <c r="E1336" s="4">
        <v>0</v>
      </c>
      <c r="F1336" s="69">
        <v>0</v>
      </c>
    </row>
    <row r="1337" spans="1:6" ht="15.75" customHeight="1" x14ac:dyDescent="0.25">
      <c r="A1337" s="4" t="s">
        <v>342</v>
      </c>
      <c r="B1337" s="4">
        <v>44</v>
      </c>
      <c r="C1337" s="4"/>
      <c r="D1337" s="69">
        <v>0</v>
      </c>
      <c r="E1337" s="4">
        <v>0</v>
      </c>
      <c r="F1337" s="69">
        <v>0</v>
      </c>
    </row>
    <row r="1338" spans="1:6" ht="15.75" customHeight="1" x14ac:dyDescent="0.25">
      <c r="A1338" s="4" t="s">
        <v>342</v>
      </c>
      <c r="B1338" s="4">
        <v>45</v>
      </c>
      <c r="C1338" s="4"/>
      <c r="D1338" s="69">
        <v>0</v>
      </c>
      <c r="E1338" s="4">
        <v>0</v>
      </c>
      <c r="F1338" s="69">
        <v>0</v>
      </c>
    </row>
    <row r="1339" spans="1:6" ht="15.75" customHeight="1" x14ac:dyDescent="0.25">
      <c r="A1339" s="4" t="s">
        <v>342</v>
      </c>
      <c r="B1339" s="4">
        <v>46</v>
      </c>
      <c r="C1339" s="4"/>
      <c r="D1339" s="69">
        <v>0</v>
      </c>
      <c r="E1339" s="4">
        <v>0</v>
      </c>
      <c r="F1339" s="69">
        <v>0</v>
      </c>
    </row>
    <row r="1340" spans="1:6" ht="15.75" customHeight="1" x14ac:dyDescent="0.25">
      <c r="A1340" s="4" t="s">
        <v>342</v>
      </c>
      <c r="B1340" s="4">
        <v>47</v>
      </c>
      <c r="C1340" s="4"/>
      <c r="D1340" s="69">
        <v>0</v>
      </c>
      <c r="E1340" s="4">
        <v>0</v>
      </c>
      <c r="F1340" s="69">
        <v>0</v>
      </c>
    </row>
    <row r="1341" spans="1:6" ht="15.75" customHeight="1" x14ac:dyDescent="0.25">
      <c r="A1341" s="4" t="s">
        <v>342</v>
      </c>
      <c r="B1341" s="4">
        <v>48</v>
      </c>
      <c r="C1341" s="4"/>
      <c r="D1341" s="69">
        <v>0</v>
      </c>
      <c r="E1341" s="4">
        <v>0</v>
      </c>
      <c r="F1341" s="69">
        <v>0</v>
      </c>
    </row>
    <row r="1342" spans="1:6" ht="15.75" customHeight="1" x14ac:dyDescent="0.25">
      <c r="A1342" s="4" t="s">
        <v>342</v>
      </c>
      <c r="B1342" s="4">
        <v>49</v>
      </c>
      <c r="C1342" s="4"/>
      <c r="D1342" s="69">
        <v>0</v>
      </c>
      <c r="E1342" s="4">
        <v>0</v>
      </c>
      <c r="F1342" s="69">
        <v>0</v>
      </c>
    </row>
    <row r="1343" spans="1:6" ht="15.75" customHeight="1" x14ac:dyDescent="0.25">
      <c r="A1343" s="4" t="s">
        <v>342</v>
      </c>
      <c r="B1343" s="4">
        <v>50</v>
      </c>
      <c r="C1343" s="4"/>
      <c r="D1343" s="69">
        <v>0</v>
      </c>
      <c r="E1343" s="4">
        <v>0</v>
      </c>
      <c r="F1343" s="69">
        <v>0</v>
      </c>
    </row>
    <row r="1344" spans="1:6" ht="15.75" customHeight="1" x14ac:dyDescent="0.25">
      <c r="A1344" s="4" t="s">
        <v>342</v>
      </c>
      <c r="B1344" s="4">
        <v>51</v>
      </c>
      <c r="C1344" s="4"/>
      <c r="D1344" s="69">
        <v>0</v>
      </c>
      <c r="E1344" s="4">
        <v>0</v>
      </c>
      <c r="F1344" s="69">
        <v>0</v>
      </c>
    </row>
    <row r="1345" spans="1:6" ht="15.75" customHeight="1" x14ac:dyDescent="0.25">
      <c r="A1345" s="4" t="s">
        <v>342</v>
      </c>
      <c r="B1345" s="4">
        <v>52</v>
      </c>
      <c r="C1345" s="4"/>
      <c r="D1345" s="69">
        <v>0</v>
      </c>
      <c r="E1345" s="4">
        <v>0</v>
      </c>
      <c r="F1345" s="69">
        <v>0</v>
      </c>
    </row>
    <row r="1346" spans="1:6" ht="15.75" customHeight="1" x14ac:dyDescent="0.25">
      <c r="A1346" s="4" t="s">
        <v>342</v>
      </c>
      <c r="B1346" s="4">
        <v>53</v>
      </c>
      <c r="C1346" s="4"/>
      <c r="D1346" s="69">
        <v>0</v>
      </c>
      <c r="E1346" s="4">
        <v>0</v>
      </c>
      <c r="F1346" s="69">
        <v>0</v>
      </c>
    </row>
    <row r="1347" spans="1:6" ht="15.75" customHeight="1" x14ac:dyDescent="0.25">
      <c r="A1347" s="4" t="s">
        <v>342</v>
      </c>
      <c r="B1347" s="4">
        <v>54</v>
      </c>
      <c r="C1347" s="4"/>
      <c r="D1347" s="69">
        <v>0</v>
      </c>
      <c r="E1347" s="4">
        <v>0</v>
      </c>
      <c r="F1347" s="69">
        <v>0</v>
      </c>
    </row>
    <row r="1348" spans="1:6" ht="15.75" customHeight="1" x14ac:dyDescent="0.25">
      <c r="A1348" s="4" t="s">
        <v>342</v>
      </c>
      <c r="B1348" s="4">
        <v>55</v>
      </c>
      <c r="C1348" s="4"/>
      <c r="D1348" s="69">
        <v>0</v>
      </c>
      <c r="E1348" s="4">
        <v>0</v>
      </c>
      <c r="F1348" s="69">
        <v>0</v>
      </c>
    </row>
    <row r="1349" spans="1:6" ht="15.75" customHeight="1" x14ac:dyDescent="0.25">
      <c r="A1349" s="4" t="s">
        <v>342</v>
      </c>
      <c r="B1349" s="4">
        <v>56</v>
      </c>
      <c r="C1349" s="4"/>
      <c r="D1349" s="69">
        <v>0</v>
      </c>
      <c r="E1349" s="4">
        <v>0</v>
      </c>
      <c r="F1349" s="69">
        <v>0</v>
      </c>
    </row>
    <row r="1350" spans="1:6" ht="15.75" customHeight="1" x14ac:dyDescent="0.25">
      <c r="A1350" s="4" t="s">
        <v>342</v>
      </c>
      <c r="B1350" s="4">
        <v>57</v>
      </c>
      <c r="C1350" s="4"/>
      <c r="D1350" s="69">
        <v>0</v>
      </c>
      <c r="E1350" s="4">
        <v>0</v>
      </c>
      <c r="F1350" s="69">
        <v>0</v>
      </c>
    </row>
    <row r="1351" spans="1:6" ht="15.75" customHeight="1" x14ac:dyDescent="0.25">
      <c r="A1351" s="4" t="s">
        <v>342</v>
      </c>
      <c r="B1351" s="4">
        <v>58</v>
      </c>
      <c r="C1351" s="4">
        <v>2324.1287499999999</v>
      </c>
      <c r="D1351" s="69">
        <v>7318681.4337499999</v>
      </c>
      <c r="E1351" s="4">
        <v>2181</v>
      </c>
      <c r="F1351" s="69">
        <v>6867969</v>
      </c>
    </row>
    <row r="1352" spans="1:6" ht="15.75" customHeight="1" x14ac:dyDescent="0.25">
      <c r="A1352" s="4" t="s">
        <v>342</v>
      </c>
      <c r="B1352" s="4">
        <v>59</v>
      </c>
      <c r="C1352" s="4"/>
      <c r="D1352" s="69">
        <v>0</v>
      </c>
      <c r="E1352" s="4">
        <v>0</v>
      </c>
      <c r="F1352" s="69">
        <v>0</v>
      </c>
    </row>
    <row r="1353" spans="1:6" ht="15.75" customHeight="1" x14ac:dyDescent="0.25">
      <c r="A1353" s="4" t="s">
        <v>342</v>
      </c>
      <c r="B1353" s="4">
        <v>60</v>
      </c>
      <c r="C1353" s="4"/>
      <c r="D1353" s="69">
        <v>0</v>
      </c>
      <c r="E1353" s="4">
        <v>0</v>
      </c>
      <c r="F1353" s="69">
        <v>0</v>
      </c>
    </row>
    <row r="1354" spans="1:6" ht="15.75" customHeight="1" x14ac:dyDescent="0.25">
      <c r="A1354" s="4" t="s">
        <v>342</v>
      </c>
      <c r="B1354" s="4">
        <v>61</v>
      </c>
      <c r="C1354" s="4">
        <v>113.88</v>
      </c>
      <c r="D1354" s="69">
        <v>3769086.36</v>
      </c>
      <c r="E1354" s="4">
        <v>132</v>
      </c>
      <c r="F1354" s="69">
        <v>4368804</v>
      </c>
    </row>
    <row r="1355" spans="1:6" ht="15.75" customHeight="1" x14ac:dyDescent="0.25">
      <c r="A1355" s="4" t="s">
        <v>342</v>
      </c>
      <c r="B1355" s="4">
        <v>62</v>
      </c>
      <c r="C1355" s="4"/>
      <c r="D1355" s="69">
        <v>0</v>
      </c>
      <c r="E1355" s="4">
        <v>0</v>
      </c>
      <c r="F1355" s="69">
        <v>0</v>
      </c>
    </row>
    <row r="1356" spans="1:6" ht="15.75" customHeight="1" x14ac:dyDescent="0.25">
      <c r="A1356" s="4" t="s">
        <v>342</v>
      </c>
      <c r="B1356" s="4">
        <v>63</v>
      </c>
      <c r="C1356" s="4"/>
      <c r="D1356" s="69">
        <v>0</v>
      </c>
      <c r="E1356" s="4">
        <v>0</v>
      </c>
      <c r="F1356" s="69">
        <v>0</v>
      </c>
    </row>
    <row r="1357" spans="1:6" ht="15.75" customHeight="1" x14ac:dyDescent="0.25">
      <c r="A1357" s="4" t="s">
        <v>342</v>
      </c>
      <c r="B1357" s="4">
        <v>64</v>
      </c>
      <c r="C1357" s="4"/>
      <c r="D1357" s="69">
        <v>0</v>
      </c>
      <c r="E1357" s="4">
        <v>0</v>
      </c>
      <c r="F1357" s="69">
        <v>0</v>
      </c>
    </row>
    <row r="1358" spans="1:6" ht="15.75" customHeight="1" x14ac:dyDescent="0.25">
      <c r="A1358" s="4" t="s">
        <v>342</v>
      </c>
      <c r="B1358" s="4">
        <v>65</v>
      </c>
      <c r="C1358" s="4"/>
      <c r="D1358" s="69">
        <v>0</v>
      </c>
      <c r="E1358" s="4">
        <v>0</v>
      </c>
      <c r="F1358" s="69">
        <v>0</v>
      </c>
    </row>
    <row r="1359" spans="1:6" ht="15.75" customHeight="1" x14ac:dyDescent="0.25">
      <c r="A1359" s="4" t="s">
        <v>342</v>
      </c>
      <c r="B1359" s="4">
        <v>66</v>
      </c>
      <c r="C1359" s="4"/>
      <c r="D1359" s="69">
        <v>0</v>
      </c>
      <c r="E1359" s="4">
        <v>0</v>
      </c>
      <c r="F1359" s="69">
        <v>0</v>
      </c>
    </row>
    <row r="1360" spans="1:6" ht="15.75" customHeight="1" x14ac:dyDescent="0.25">
      <c r="A1360" s="4" t="s">
        <v>342</v>
      </c>
      <c r="B1360" s="4">
        <v>67</v>
      </c>
      <c r="C1360" s="4"/>
      <c r="D1360" s="69">
        <v>0</v>
      </c>
      <c r="E1360" s="4">
        <v>0</v>
      </c>
      <c r="F1360" s="69">
        <v>0</v>
      </c>
    </row>
    <row r="1361" spans="1:6" ht="15.75" customHeight="1" x14ac:dyDescent="0.25">
      <c r="A1361" s="4" t="s">
        <v>342</v>
      </c>
      <c r="B1361" s="4">
        <v>68</v>
      </c>
      <c r="C1361" s="4">
        <v>0</v>
      </c>
      <c r="D1361" s="69">
        <v>0</v>
      </c>
      <c r="E1361" s="4">
        <v>0</v>
      </c>
      <c r="F1361" s="69">
        <v>0</v>
      </c>
    </row>
    <row r="1362" spans="1:6" ht="15.75" customHeight="1" x14ac:dyDescent="0.25">
      <c r="A1362" s="4" t="s">
        <v>342</v>
      </c>
      <c r="B1362" s="4">
        <v>69</v>
      </c>
      <c r="C1362" s="4"/>
      <c r="D1362" s="69">
        <v>0</v>
      </c>
      <c r="E1362" s="4">
        <v>0</v>
      </c>
      <c r="F1362" s="69">
        <v>0</v>
      </c>
    </row>
    <row r="1363" spans="1:6" ht="15.75" customHeight="1" x14ac:dyDescent="0.25">
      <c r="A1363" s="4" t="s">
        <v>342</v>
      </c>
      <c r="B1363" s="4">
        <v>70</v>
      </c>
      <c r="C1363" s="4"/>
      <c r="D1363" s="69">
        <v>0</v>
      </c>
      <c r="E1363" s="4">
        <v>0</v>
      </c>
      <c r="F1363" s="69">
        <v>0</v>
      </c>
    </row>
    <row r="1364" spans="1:6" ht="15.75" customHeight="1" x14ac:dyDescent="0.25">
      <c r="A1364" s="4" t="s">
        <v>342</v>
      </c>
      <c r="B1364" s="4">
        <v>71</v>
      </c>
      <c r="C1364" s="4">
        <v>72.927999999999997</v>
      </c>
      <c r="D1364" s="69">
        <v>464113.79200000002</v>
      </c>
      <c r="E1364" s="4">
        <v>51</v>
      </c>
      <c r="F1364" s="69">
        <v>324564</v>
      </c>
    </row>
    <row r="1365" spans="1:6" ht="15.75" customHeight="1" x14ac:dyDescent="0.25">
      <c r="A1365" s="4" t="s">
        <v>342</v>
      </c>
      <c r="B1365" s="4">
        <v>72</v>
      </c>
      <c r="C1365" s="4"/>
      <c r="D1365" s="69">
        <v>0</v>
      </c>
      <c r="E1365" s="4">
        <v>0</v>
      </c>
      <c r="F1365" s="69">
        <v>0</v>
      </c>
    </row>
    <row r="1366" spans="1:6" ht="15.75" customHeight="1" x14ac:dyDescent="0.25">
      <c r="A1366" s="4" t="s">
        <v>342</v>
      </c>
      <c r="B1366" s="4">
        <v>73</v>
      </c>
      <c r="C1366" s="4">
        <v>251</v>
      </c>
      <c r="D1366" s="69">
        <v>2067236</v>
      </c>
      <c r="E1366" s="4">
        <v>141</v>
      </c>
      <c r="F1366" s="69">
        <v>1161276</v>
      </c>
    </row>
    <row r="1367" spans="1:6" ht="15.75" customHeight="1" x14ac:dyDescent="0.25">
      <c r="A1367" s="4" t="s">
        <v>342</v>
      </c>
      <c r="B1367" s="4">
        <v>74</v>
      </c>
      <c r="C1367" s="4"/>
      <c r="D1367" s="69">
        <v>0</v>
      </c>
      <c r="E1367" s="4">
        <v>0</v>
      </c>
      <c r="F1367" s="69">
        <v>0</v>
      </c>
    </row>
    <row r="1368" spans="1:6" ht="15.75" customHeight="1" x14ac:dyDescent="0.25">
      <c r="A1368" s="4" t="s">
        <v>342</v>
      </c>
      <c r="B1368" s="4">
        <v>75</v>
      </c>
      <c r="C1368" s="4">
        <v>912</v>
      </c>
      <c r="D1368" s="69">
        <v>5136384</v>
      </c>
      <c r="E1368" s="4">
        <v>1552</v>
      </c>
      <c r="F1368" s="69">
        <v>8740864</v>
      </c>
    </row>
    <row r="1369" spans="1:6" ht="15.75" customHeight="1" x14ac:dyDescent="0.25">
      <c r="A1369" s="4" t="s">
        <v>342</v>
      </c>
      <c r="B1369" s="4">
        <v>76</v>
      </c>
      <c r="C1369" s="4">
        <v>0</v>
      </c>
      <c r="D1369" s="69">
        <v>0</v>
      </c>
      <c r="E1369" s="4">
        <v>574</v>
      </c>
      <c r="F1369" s="69">
        <v>6656104</v>
      </c>
    </row>
    <row r="1370" spans="1:6" ht="15.75" customHeight="1" x14ac:dyDescent="0.25">
      <c r="A1370" s="4" t="s">
        <v>342</v>
      </c>
      <c r="B1370" s="4">
        <v>77</v>
      </c>
      <c r="C1370" s="4">
        <v>190</v>
      </c>
      <c r="D1370" s="69">
        <v>6595850</v>
      </c>
      <c r="E1370" s="4">
        <v>156</v>
      </c>
      <c r="F1370" s="69">
        <v>5415540</v>
      </c>
    </row>
    <row r="1371" spans="1:6" ht="15.75" customHeight="1" x14ac:dyDescent="0.25">
      <c r="A1371" s="4" t="s">
        <v>342</v>
      </c>
      <c r="B1371" s="4">
        <v>78</v>
      </c>
      <c r="C1371" s="4"/>
      <c r="D1371" s="69">
        <v>0</v>
      </c>
      <c r="E1371" s="4">
        <v>0</v>
      </c>
      <c r="F1371" s="69">
        <v>0</v>
      </c>
    </row>
    <row r="1372" spans="1:6" ht="15.75" customHeight="1" x14ac:dyDescent="0.25">
      <c r="A1372" s="4" t="s">
        <v>342</v>
      </c>
      <c r="B1372" s="4">
        <v>79</v>
      </c>
      <c r="C1372" s="4"/>
      <c r="D1372" s="69">
        <v>0</v>
      </c>
      <c r="E1372" s="4">
        <v>0</v>
      </c>
      <c r="F1372" s="69">
        <v>0</v>
      </c>
    </row>
    <row r="1373" spans="1:6" ht="15.75" customHeight="1" x14ac:dyDescent="0.25">
      <c r="A1373" s="4" t="s">
        <v>342</v>
      </c>
      <c r="B1373" s="4">
        <v>80</v>
      </c>
      <c r="C1373" s="4"/>
      <c r="D1373" s="69">
        <v>0</v>
      </c>
      <c r="E1373" s="4">
        <v>0</v>
      </c>
      <c r="F1373" s="69">
        <v>0</v>
      </c>
    </row>
    <row r="1374" spans="1:6" ht="15.75" customHeight="1" x14ac:dyDescent="0.25">
      <c r="A1374" s="4" t="s">
        <v>342</v>
      </c>
      <c r="B1374" s="4">
        <v>81</v>
      </c>
      <c r="C1374" s="4"/>
      <c r="D1374" s="69">
        <v>0</v>
      </c>
      <c r="E1374" s="4">
        <v>0</v>
      </c>
      <c r="F1374" s="69">
        <v>0</v>
      </c>
    </row>
    <row r="1375" spans="1:6" ht="15.75" customHeight="1" x14ac:dyDescent="0.25">
      <c r="A1375" s="4" t="s">
        <v>342</v>
      </c>
      <c r="B1375" s="4">
        <v>82</v>
      </c>
      <c r="C1375" s="4"/>
      <c r="D1375" s="69">
        <v>0</v>
      </c>
      <c r="E1375" s="4">
        <v>0</v>
      </c>
      <c r="F1375" s="69">
        <v>0</v>
      </c>
    </row>
    <row r="1376" spans="1:6" ht="15.75" customHeight="1" x14ac:dyDescent="0.25">
      <c r="A1376" s="4" t="s">
        <v>342</v>
      </c>
      <c r="B1376" s="4">
        <v>83</v>
      </c>
      <c r="C1376" s="4"/>
      <c r="D1376" s="69">
        <v>0</v>
      </c>
      <c r="E1376" s="4">
        <v>0</v>
      </c>
      <c r="F1376" s="69">
        <v>0</v>
      </c>
    </row>
    <row r="1377" spans="1:6" ht="15.75" customHeight="1" x14ac:dyDescent="0.25">
      <c r="A1377" s="4" t="s">
        <v>342</v>
      </c>
      <c r="B1377" s="4">
        <v>84</v>
      </c>
      <c r="C1377" s="4">
        <v>38</v>
      </c>
      <c r="D1377" s="69">
        <v>1678498</v>
      </c>
      <c r="E1377" s="4">
        <v>31</v>
      </c>
      <c r="F1377" s="69">
        <v>1369301</v>
      </c>
    </row>
    <row r="1378" spans="1:6" ht="15.75" customHeight="1" x14ac:dyDescent="0.25">
      <c r="A1378" s="4" t="s">
        <v>342</v>
      </c>
      <c r="B1378" s="4">
        <v>85</v>
      </c>
      <c r="C1378" s="4"/>
      <c r="D1378" s="69">
        <v>0</v>
      </c>
      <c r="E1378" s="4">
        <v>0</v>
      </c>
      <c r="F1378" s="69">
        <v>0</v>
      </c>
    </row>
    <row r="1379" spans="1:6" ht="15.75" customHeight="1" x14ac:dyDescent="0.25">
      <c r="A1379" s="4" t="s">
        <v>342</v>
      </c>
      <c r="B1379" s="4">
        <v>86</v>
      </c>
      <c r="C1379" s="4"/>
      <c r="D1379" s="69">
        <v>0</v>
      </c>
      <c r="E1379" s="4">
        <v>0</v>
      </c>
      <c r="F1379" s="69">
        <v>0</v>
      </c>
    </row>
    <row r="1380" spans="1:6" ht="15.75" customHeight="1" x14ac:dyDescent="0.25">
      <c r="A1380" s="4" t="s">
        <v>342</v>
      </c>
      <c r="B1380" s="4">
        <v>87</v>
      </c>
      <c r="C1380" s="4">
        <v>0</v>
      </c>
      <c r="D1380" s="69">
        <v>0</v>
      </c>
      <c r="E1380" s="4">
        <v>0</v>
      </c>
      <c r="F1380" s="69">
        <v>0</v>
      </c>
    </row>
    <row r="1381" spans="1:6" ht="15.75" customHeight="1" x14ac:dyDescent="0.25">
      <c r="A1381" s="4" t="s">
        <v>342</v>
      </c>
      <c r="B1381" s="4">
        <v>88</v>
      </c>
      <c r="C1381" s="4"/>
      <c r="D1381" s="69">
        <v>0</v>
      </c>
      <c r="E1381" s="4">
        <v>0</v>
      </c>
      <c r="F1381" s="69">
        <v>0</v>
      </c>
    </row>
    <row r="1382" spans="1:6" ht="15.75" customHeight="1" x14ac:dyDescent="0.25">
      <c r="A1382" s="4" t="s">
        <v>342</v>
      </c>
      <c r="B1382" s="4">
        <v>89</v>
      </c>
      <c r="C1382" s="4"/>
      <c r="D1382" s="69">
        <v>0</v>
      </c>
      <c r="E1382" s="4">
        <v>0</v>
      </c>
      <c r="F1382" s="69">
        <v>0</v>
      </c>
    </row>
    <row r="1383" spans="1:6" ht="15.75" customHeight="1" x14ac:dyDescent="0.25">
      <c r="A1383" s="4" t="s">
        <v>342</v>
      </c>
      <c r="B1383" s="4">
        <v>90</v>
      </c>
      <c r="C1383" s="4">
        <v>0</v>
      </c>
      <c r="D1383" s="69">
        <v>0</v>
      </c>
      <c r="E1383" s="4">
        <v>0</v>
      </c>
      <c r="F1383" s="69">
        <v>0</v>
      </c>
    </row>
    <row r="1384" spans="1:6" ht="15.75" customHeight="1" x14ac:dyDescent="0.25">
      <c r="A1384" s="4" t="s">
        <v>342</v>
      </c>
      <c r="B1384" s="4">
        <v>91</v>
      </c>
      <c r="C1384" s="4"/>
      <c r="D1384" s="69">
        <v>0</v>
      </c>
      <c r="E1384" s="4">
        <v>0</v>
      </c>
      <c r="F1384" s="69">
        <v>0</v>
      </c>
    </row>
    <row r="1385" spans="1:6" ht="15.75" customHeight="1" x14ac:dyDescent="0.25">
      <c r="A1385" s="4" t="s">
        <v>342</v>
      </c>
      <c r="B1385" s="4">
        <v>92</v>
      </c>
      <c r="C1385" s="4"/>
      <c r="D1385" s="69">
        <v>0</v>
      </c>
      <c r="E1385" s="4">
        <v>0</v>
      </c>
      <c r="F1385" s="69">
        <v>0</v>
      </c>
    </row>
    <row r="1386" spans="1:6" ht="15.75" customHeight="1" x14ac:dyDescent="0.25">
      <c r="A1386" s="4" t="s">
        <v>342</v>
      </c>
      <c r="B1386" s="4">
        <v>93</v>
      </c>
      <c r="C1386" s="4"/>
      <c r="D1386" s="69">
        <v>0</v>
      </c>
      <c r="E1386" s="4">
        <v>0</v>
      </c>
      <c r="F1386" s="69">
        <v>0</v>
      </c>
    </row>
    <row r="1387" spans="1:6" ht="15.75" customHeight="1" x14ac:dyDescent="0.25">
      <c r="A1387" s="4" t="s">
        <v>342</v>
      </c>
      <c r="B1387" s="4">
        <v>94</v>
      </c>
      <c r="C1387" s="4"/>
      <c r="D1387" s="69">
        <v>0</v>
      </c>
      <c r="E1387" s="4">
        <v>0</v>
      </c>
      <c r="F1387" s="69">
        <v>0</v>
      </c>
    </row>
    <row r="1388" spans="1:6" ht="15.75" customHeight="1" x14ac:dyDescent="0.25">
      <c r="A1388" s="4" t="s">
        <v>343</v>
      </c>
      <c r="B1388" s="4">
        <v>32</v>
      </c>
      <c r="C1388" s="4">
        <v>0</v>
      </c>
      <c r="D1388" s="69">
        <v>0</v>
      </c>
      <c r="E1388" s="4">
        <v>24</v>
      </c>
      <c r="F1388" s="69">
        <v>18024</v>
      </c>
    </row>
    <row r="1389" spans="1:6" ht="15.75" customHeight="1" x14ac:dyDescent="0.25">
      <c r="A1389" s="4" t="s">
        <v>343</v>
      </c>
      <c r="B1389" s="4">
        <v>33</v>
      </c>
      <c r="C1389" s="4">
        <v>4759.9600000000009</v>
      </c>
      <c r="D1389" s="69">
        <v>4426762.8000000007</v>
      </c>
      <c r="E1389" s="4">
        <v>4199</v>
      </c>
      <c r="F1389" s="69">
        <v>3905070</v>
      </c>
    </row>
    <row r="1390" spans="1:6" ht="15.75" customHeight="1" x14ac:dyDescent="0.25">
      <c r="A1390" s="4" t="s">
        <v>343</v>
      </c>
      <c r="B1390" s="4">
        <v>34</v>
      </c>
      <c r="C1390" s="4">
        <v>1244.08</v>
      </c>
      <c r="D1390" s="69">
        <v>1460549.92</v>
      </c>
      <c r="E1390" s="4">
        <v>0</v>
      </c>
      <c r="F1390" s="69">
        <v>0</v>
      </c>
    </row>
    <row r="1391" spans="1:6" ht="15.75" customHeight="1" x14ac:dyDescent="0.25">
      <c r="A1391" s="4" t="s">
        <v>343</v>
      </c>
      <c r="B1391" s="4">
        <v>35</v>
      </c>
      <c r="C1391" s="4">
        <v>73.583999999999989</v>
      </c>
      <c r="D1391" s="69">
        <v>92200.751999999993</v>
      </c>
      <c r="E1391" s="4">
        <v>0</v>
      </c>
      <c r="F1391" s="69">
        <v>0</v>
      </c>
    </row>
    <row r="1392" spans="1:6" ht="15.75" customHeight="1" x14ac:dyDescent="0.25">
      <c r="A1392" s="4" t="s">
        <v>343</v>
      </c>
      <c r="B1392" s="4">
        <v>36</v>
      </c>
      <c r="C1392" s="4">
        <v>163.92000000000004</v>
      </c>
      <c r="D1392" s="69">
        <v>1700506.0800000003</v>
      </c>
      <c r="E1392" s="4">
        <v>119</v>
      </c>
      <c r="F1392" s="69">
        <v>1234506</v>
      </c>
    </row>
    <row r="1393" spans="1:6" ht="15.75" customHeight="1" x14ac:dyDescent="0.25">
      <c r="A1393" s="4" t="s">
        <v>343</v>
      </c>
      <c r="B1393" s="4">
        <v>37</v>
      </c>
      <c r="C1393" s="4">
        <v>0</v>
      </c>
      <c r="D1393" s="69">
        <v>0</v>
      </c>
      <c r="E1393" s="4">
        <v>0</v>
      </c>
      <c r="F1393" s="69">
        <v>0</v>
      </c>
    </row>
    <row r="1394" spans="1:6" ht="15.75" customHeight="1" x14ac:dyDescent="0.25">
      <c r="A1394" s="4" t="s">
        <v>343</v>
      </c>
      <c r="B1394" s="4">
        <v>38</v>
      </c>
      <c r="C1394" s="4">
        <v>0</v>
      </c>
      <c r="D1394" s="69">
        <v>0</v>
      </c>
      <c r="E1394" s="4">
        <v>0</v>
      </c>
      <c r="F1394" s="69">
        <v>0</v>
      </c>
    </row>
    <row r="1395" spans="1:6" ht="15.75" customHeight="1" x14ac:dyDescent="0.25">
      <c r="A1395" s="4" t="s">
        <v>343</v>
      </c>
      <c r="B1395" s="4">
        <v>39</v>
      </c>
      <c r="C1395" s="4">
        <v>0</v>
      </c>
      <c r="D1395" s="69">
        <v>0</v>
      </c>
      <c r="E1395" s="4">
        <v>0</v>
      </c>
      <c r="F1395" s="69">
        <v>0</v>
      </c>
    </row>
    <row r="1396" spans="1:6" ht="15.75" customHeight="1" x14ac:dyDescent="0.25">
      <c r="A1396" s="4" t="s">
        <v>343</v>
      </c>
      <c r="B1396" s="4">
        <v>40</v>
      </c>
      <c r="C1396" s="4">
        <v>0</v>
      </c>
      <c r="D1396" s="69">
        <v>0</v>
      </c>
      <c r="E1396" s="4">
        <v>0</v>
      </c>
      <c r="F1396" s="69">
        <v>0</v>
      </c>
    </row>
    <row r="1397" spans="1:6" ht="15.75" customHeight="1" x14ac:dyDescent="0.25">
      <c r="A1397" s="4" t="s">
        <v>343</v>
      </c>
      <c r="B1397" s="4">
        <v>41</v>
      </c>
      <c r="C1397" s="4">
        <v>0</v>
      </c>
      <c r="D1397" s="69">
        <v>0</v>
      </c>
      <c r="E1397" s="4">
        <v>0</v>
      </c>
      <c r="F1397" s="69">
        <v>0</v>
      </c>
    </row>
    <row r="1398" spans="1:6" ht="15.75" customHeight="1" x14ac:dyDescent="0.25">
      <c r="A1398" s="4" t="s">
        <v>343</v>
      </c>
      <c r="B1398" s="4">
        <v>42</v>
      </c>
      <c r="C1398" s="4">
        <v>0</v>
      </c>
      <c r="D1398" s="69">
        <v>0</v>
      </c>
      <c r="E1398" s="4">
        <v>0</v>
      </c>
      <c r="F1398" s="69">
        <v>0</v>
      </c>
    </row>
    <row r="1399" spans="1:6" ht="15.75" customHeight="1" x14ac:dyDescent="0.25">
      <c r="A1399" s="4" t="s">
        <v>343</v>
      </c>
      <c r="B1399" s="4">
        <v>43</v>
      </c>
      <c r="C1399" s="4">
        <v>0</v>
      </c>
      <c r="D1399" s="69">
        <v>0</v>
      </c>
      <c r="E1399" s="4">
        <v>0</v>
      </c>
      <c r="F1399" s="69">
        <v>0</v>
      </c>
    </row>
    <row r="1400" spans="1:6" ht="15.75" customHeight="1" x14ac:dyDescent="0.25">
      <c r="A1400" s="4" t="s">
        <v>343</v>
      </c>
      <c r="B1400" s="4">
        <v>44</v>
      </c>
      <c r="C1400" s="4">
        <v>0</v>
      </c>
      <c r="D1400" s="69">
        <v>0</v>
      </c>
      <c r="E1400" s="4">
        <v>0</v>
      </c>
      <c r="F1400" s="69">
        <v>0</v>
      </c>
    </row>
    <row r="1401" spans="1:6" ht="15.75" customHeight="1" x14ac:dyDescent="0.25">
      <c r="A1401" s="4" t="s">
        <v>343</v>
      </c>
      <c r="B1401" s="4">
        <v>45</v>
      </c>
      <c r="C1401" s="4">
        <v>0</v>
      </c>
      <c r="D1401" s="69">
        <v>0</v>
      </c>
      <c r="E1401" s="4">
        <v>0</v>
      </c>
      <c r="F1401" s="69">
        <v>0</v>
      </c>
    </row>
    <row r="1402" spans="1:6" ht="15.75" customHeight="1" x14ac:dyDescent="0.25">
      <c r="A1402" s="4" t="s">
        <v>343</v>
      </c>
      <c r="B1402" s="4">
        <v>46</v>
      </c>
      <c r="C1402" s="4">
        <v>0</v>
      </c>
      <c r="D1402" s="69">
        <v>0</v>
      </c>
      <c r="E1402" s="4">
        <v>0</v>
      </c>
      <c r="F1402" s="69">
        <v>0</v>
      </c>
    </row>
    <row r="1403" spans="1:6" ht="15.75" customHeight="1" x14ac:dyDescent="0.25">
      <c r="A1403" s="4" t="s">
        <v>343</v>
      </c>
      <c r="B1403" s="4">
        <v>47</v>
      </c>
      <c r="C1403" s="4">
        <v>0</v>
      </c>
      <c r="D1403" s="69">
        <v>0</v>
      </c>
      <c r="E1403" s="4">
        <v>0</v>
      </c>
      <c r="F1403" s="69">
        <v>0</v>
      </c>
    </row>
    <row r="1404" spans="1:6" ht="15.75" customHeight="1" x14ac:dyDescent="0.25">
      <c r="A1404" s="4" t="s">
        <v>343</v>
      </c>
      <c r="B1404" s="4">
        <v>48</v>
      </c>
      <c r="C1404" s="4">
        <v>0</v>
      </c>
      <c r="D1404" s="69">
        <v>0</v>
      </c>
      <c r="E1404" s="4">
        <v>0</v>
      </c>
      <c r="F1404" s="69">
        <v>0</v>
      </c>
    </row>
    <row r="1405" spans="1:6" ht="15.75" customHeight="1" x14ac:dyDescent="0.25">
      <c r="A1405" s="4" t="s">
        <v>343</v>
      </c>
      <c r="B1405" s="4">
        <v>49</v>
      </c>
      <c r="C1405" s="4">
        <v>0</v>
      </c>
      <c r="D1405" s="69">
        <v>0</v>
      </c>
      <c r="E1405" s="4">
        <v>0</v>
      </c>
      <c r="F1405" s="69">
        <v>0</v>
      </c>
    </row>
    <row r="1406" spans="1:6" ht="15.75" customHeight="1" x14ac:dyDescent="0.25">
      <c r="A1406" s="4" t="s">
        <v>343</v>
      </c>
      <c r="B1406" s="4">
        <v>50</v>
      </c>
      <c r="C1406" s="4">
        <v>0</v>
      </c>
      <c r="D1406" s="69">
        <v>0</v>
      </c>
      <c r="E1406" s="4">
        <v>0</v>
      </c>
      <c r="F1406" s="69">
        <v>0</v>
      </c>
    </row>
    <row r="1407" spans="1:6" ht="15.75" customHeight="1" x14ac:dyDescent="0.25">
      <c r="A1407" s="4" t="s">
        <v>343</v>
      </c>
      <c r="B1407" s="4">
        <v>51</v>
      </c>
      <c r="C1407" s="4">
        <v>0</v>
      </c>
      <c r="D1407" s="69">
        <v>0</v>
      </c>
      <c r="E1407" s="4">
        <v>0</v>
      </c>
      <c r="F1407" s="69">
        <v>0</v>
      </c>
    </row>
    <row r="1408" spans="1:6" ht="15.75" customHeight="1" x14ac:dyDescent="0.25">
      <c r="A1408" s="4" t="s">
        <v>343</v>
      </c>
      <c r="B1408" s="4">
        <v>52</v>
      </c>
      <c r="C1408" s="4">
        <v>0</v>
      </c>
      <c r="D1408" s="69">
        <v>0</v>
      </c>
      <c r="E1408" s="4">
        <v>0</v>
      </c>
      <c r="F1408" s="69">
        <v>0</v>
      </c>
    </row>
    <row r="1409" spans="1:6" ht="15.75" customHeight="1" x14ac:dyDescent="0.25">
      <c r="A1409" s="4" t="s">
        <v>343</v>
      </c>
      <c r="B1409" s="4">
        <v>53</v>
      </c>
      <c r="C1409" s="4">
        <v>0</v>
      </c>
      <c r="D1409" s="69">
        <v>0</v>
      </c>
      <c r="E1409" s="4">
        <v>0</v>
      </c>
      <c r="F1409" s="69">
        <v>0</v>
      </c>
    </row>
    <row r="1410" spans="1:6" ht="15.75" customHeight="1" x14ac:dyDescent="0.25">
      <c r="A1410" s="4" t="s">
        <v>343</v>
      </c>
      <c r="B1410" s="4">
        <v>54</v>
      </c>
      <c r="C1410" s="4">
        <v>0</v>
      </c>
      <c r="D1410" s="69">
        <v>0</v>
      </c>
      <c r="E1410" s="4">
        <v>0</v>
      </c>
      <c r="F1410" s="69">
        <v>0</v>
      </c>
    </row>
    <row r="1411" spans="1:6" ht="15.75" customHeight="1" x14ac:dyDescent="0.25">
      <c r="A1411" s="4" t="s">
        <v>343</v>
      </c>
      <c r="B1411" s="4">
        <v>55</v>
      </c>
      <c r="C1411" s="4">
        <v>0</v>
      </c>
      <c r="D1411" s="69">
        <v>0</v>
      </c>
      <c r="E1411" s="4">
        <v>0</v>
      </c>
      <c r="F1411" s="69">
        <v>0</v>
      </c>
    </row>
    <row r="1412" spans="1:6" ht="15.75" customHeight="1" x14ac:dyDescent="0.25">
      <c r="A1412" s="4" t="s">
        <v>343</v>
      </c>
      <c r="B1412" s="4">
        <v>56</v>
      </c>
      <c r="C1412" s="4">
        <v>0</v>
      </c>
      <c r="D1412" s="69">
        <v>0</v>
      </c>
      <c r="E1412" s="4">
        <v>0</v>
      </c>
      <c r="F1412" s="69">
        <v>0</v>
      </c>
    </row>
    <row r="1413" spans="1:6" ht="15.75" customHeight="1" x14ac:dyDescent="0.25">
      <c r="A1413" s="4" t="s">
        <v>343</v>
      </c>
      <c r="B1413" s="4">
        <v>57</v>
      </c>
      <c r="C1413" s="4">
        <v>0</v>
      </c>
      <c r="D1413" s="69">
        <v>0</v>
      </c>
      <c r="E1413" s="4">
        <v>0</v>
      </c>
      <c r="F1413" s="69">
        <v>0</v>
      </c>
    </row>
    <row r="1414" spans="1:6" ht="15.75" customHeight="1" x14ac:dyDescent="0.25">
      <c r="A1414" s="4" t="s">
        <v>343</v>
      </c>
      <c r="B1414" s="4">
        <v>58</v>
      </c>
      <c r="C1414" s="4">
        <v>4759.9600000000009</v>
      </c>
      <c r="D1414" s="69">
        <v>14989114.040000005</v>
      </c>
      <c r="E1414" s="4">
        <v>4712</v>
      </c>
      <c r="F1414" s="69">
        <v>14838088</v>
      </c>
    </row>
    <row r="1415" spans="1:6" ht="15.75" customHeight="1" x14ac:dyDescent="0.25">
      <c r="A1415" s="4" t="s">
        <v>343</v>
      </c>
      <c r="B1415" s="4">
        <v>59</v>
      </c>
      <c r="C1415" s="4">
        <v>1244.08</v>
      </c>
      <c r="D1415" s="69">
        <v>4677740.8</v>
      </c>
      <c r="E1415" s="4">
        <v>0</v>
      </c>
      <c r="F1415" s="69">
        <v>0</v>
      </c>
    </row>
    <row r="1416" spans="1:6" ht="15.75" customHeight="1" x14ac:dyDescent="0.25">
      <c r="A1416" s="4" t="s">
        <v>343</v>
      </c>
      <c r="B1416" s="4">
        <v>60</v>
      </c>
      <c r="C1416" s="4">
        <v>33.456000000000003</v>
      </c>
      <c r="D1416" s="69">
        <v>151622.592</v>
      </c>
      <c r="E1416" s="4">
        <v>0</v>
      </c>
      <c r="F1416" s="69">
        <v>0</v>
      </c>
    </row>
    <row r="1417" spans="1:6" ht="15.75" customHeight="1" x14ac:dyDescent="0.25">
      <c r="A1417" s="4" t="s">
        <v>343</v>
      </c>
      <c r="B1417" s="4">
        <v>61</v>
      </c>
      <c r="C1417" s="4">
        <v>163.06800000000001</v>
      </c>
      <c r="D1417" s="69">
        <v>5397061.5960000008</v>
      </c>
      <c r="E1417" s="4">
        <v>40</v>
      </c>
      <c r="F1417" s="69">
        <v>1323880</v>
      </c>
    </row>
    <row r="1418" spans="1:6" ht="15.75" customHeight="1" x14ac:dyDescent="0.25">
      <c r="A1418" s="4" t="s">
        <v>343</v>
      </c>
      <c r="B1418" s="4">
        <v>62</v>
      </c>
      <c r="C1418" s="4">
        <v>0</v>
      </c>
      <c r="D1418" s="69">
        <v>0</v>
      </c>
      <c r="E1418" s="4">
        <v>0</v>
      </c>
      <c r="F1418" s="69">
        <v>0</v>
      </c>
    </row>
    <row r="1419" spans="1:6" ht="15.75" customHeight="1" x14ac:dyDescent="0.25">
      <c r="A1419" s="4" t="s">
        <v>343</v>
      </c>
      <c r="B1419" s="4">
        <v>63</v>
      </c>
      <c r="C1419" s="4">
        <v>0</v>
      </c>
      <c r="D1419" s="69">
        <v>0</v>
      </c>
      <c r="E1419" s="4">
        <v>0</v>
      </c>
      <c r="F1419" s="69">
        <v>0</v>
      </c>
    </row>
    <row r="1420" spans="1:6" ht="15.75" customHeight="1" x14ac:dyDescent="0.25">
      <c r="A1420" s="4" t="s">
        <v>343</v>
      </c>
      <c r="B1420" s="4">
        <v>64</v>
      </c>
      <c r="C1420" s="4">
        <v>0</v>
      </c>
      <c r="D1420" s="69">
        <v>0</v>
      </c>
      <c r="E1420" s="4">
        <v>0</v>
      </c>
      <c r="F1420" s="69">
        <v>0</v>
      </c>
    </row>
    <row r="1421" spans="1:6" ht="15.75" customHeight="1" x14ac:dyDescent="0.25">
      <c r="A1421" s="4" t="s">
        <v>343</v>
      </c>
      <c r="B1421" s="4">
        <v>65</v>
      </c>
      <c r="C1421" s="4">
        <v>0</v>
      </c>
      <c r="D1421" s="69">
        <v>0</v>
      </c>
      <c r="E1421" s="4">
        <v>0</v>
      </c>
      <c r="F1421" s="69">
        <v>0</v>
      </c>
    </row>
    <row r="1422" spans="1:6" ht="15.75" customHeight="1" x14ac:dyDescent="0.25">
      <c r="A1422" s="4" t="s">
        <v>343</v>
      </c>
      <c r="B1422" s="4">
        <v>66</v>
      </c>
      <c r="C1422" s="4">
        <v>0</v>
      </c>
      <c r="D1422" s="69">
        <v>0</v>
      </c>
      <c r="E1422" s="4">
        <v>0</v>
      </c>
      <c r="F1422" s="69">
        <v>0</v>
      </c>
    </row>
    <row r="1423" spans="1:6" ht="15.75" customHeight="1" x14ac:dyDescent="0.25">
      <c r="A1423" s="4" t="s">
        <v>343</v>
      </c>
      <c r="B1423" s="4">
        <v>67</v>
      </c>
      <c r="C1423" s="4">
        <v>0</v>
      </c>
      <c r="D1423" s="69">
        <v>0</v>
      </c>
      <c r="E1423" s="4">
        <v>0</v>
      </c>
      <c r="F1423" s="69">
        <v>0</v>
      </c>
    </row>
    <row r="1424" spans="1:6" ht="15.75" customHeight="1" x14ac:dyDescent="0.25">
      <c r="A1424" s="4" t="s">
        <v>343</v>
      </c>
      <c r="B1424" s="4">
        <v>68</v>
      </c>
      <c r="C1424" s="4">
        <v>1505.6071999999999</v>
      </c>
      <c r="D1424" s="69">
        <v>81528629.879999995</v>
      </c>
      <c r="E1424" s="4">
        <v>1644</v>
      </c>
      <c r="F1424" s="69">
        <v>89022600</v>
      </c>
    </row>
    <row r="1425" spans="1:6" ht="15.75" customHeight="1" x14ac:dyDescent="0.25">
      <c r="A1425" s="4" t="s">
        <v>343</v>
      </c>
      <c r="B1425" s="4">
        <v>69</v>
      </c>
      <c r="C1425" s="4">
        <v>0</v>
      </c>
      <c r="D1425" s="69">
        <v>0</v>
      </c>
      <c r="E1425" s="4">
        <v>0</v>
      </c>
      <c r="F1425" s="69">
        <v>0</v>
      </c>
    </row>
    <row r="1426" spans="1:6" ht="15.75" customHeight="1" x14ac:dyDescent="0.25">
      <c r="A1426" s="4" t="s">
        <v>343</v>
      </c>
      <c r="B1426" s="4">
        <v>70</v>
      </c>
      <c r="C1426" s="4">
        <v>0</v>
      </c>
      <c r="D1426" s="69">
        <v>0</v>
      </c>
      <c r="E1426" s="4">
        <v>0</v>
      </c>
      <c r="F1426" s="69">
        <v>0</v>
      </c>
    </row>
    <row r="1427" spans="1:6" ht="15.75" customHeight="1" x14ac:dyDescent="0.25">
      <c r="A1427" s="4" t="s">
        <v>343</v>
      </c>
      <c r="B1427" s="4">
        <v>71</v>
      </c>
      <c r="C1427" s="4">
        <v>1628.5472</v>
      </c>
      <c r="D1427" s="69">
        <v>10364074.380799999</v>
      </c>
      <c r="E1427" s="4">
        <v>282</v>
      </c>
      <c r="F1427" s="69">
        <v>1794648</v>
      </c>
    </row>
    <row r="1428" spans="1:6" ht="15.75" customHeight="1" x14ac:dyDescent="0.25">
      <c r="A1428" s="4" t="s">
        <v>343</v>
      </c>
      <c r="B1428" s="4">
        <v>72</v>
      </c>
      <c r="C1428" s="4">
        <v>0</v>
      </c>
      <c r="D1428" s="69">
        <v>0</v>
      </c>
      <c r="E1428" s="4">
        <v>0</v>
      </c>
      <c r="F1428" s="69">
        <v>0</v>
      </c>
    </row>
    <row r="1429" spans="1:6" ht="15.75" customHeight="1" x14ac:dyDescent="0.25">
      <c r="A1429" s="4" t="s">
        <v>343</v>
      </c>
      <c r="B1429" s="4">
        <v>73</v>
      </c>
      <c r="C1429" s="4">
        <v>1176</v>
      </c>
      <c r="D1429" s="69">
        <v>9685536</v>
      </c>
      <c r="E1429" s="4">
        <v>1224</v>
      </c>
      <c r="F1429" s="69">
        <v>10080864</v>
      </c>
    </row>
    <row r="1430" spans="1:6" ht="15.75" customHeight="1" x14ac:dyDescent="0.25">
      <c r="A1430" s="4" t="s">
        <v>343</v>
      </c>
      <c r="B1430" s="4">
        <v>74</v>
      </c>
      <c r="C1430" s="4">
        <v>0</v>
      </c>
      <c r="D1430" s="69">
        <v>0</v>
      </c>
      <c r="E1430" s="4">
        <v>0</v>
      </c>
      <c r="F1430" s="69">
        <v>0</v>
      </c>
    </row>
    <row r="1431" spans="1:6" ht="15.75" customHeight="1" x14ac:dyDescent="0.25">
      <c r="A1431" s="4" t="s">
        <v>343</v>
      </c>
      <c r="B1431" s="4">
        <v>75</v>
      </c>
      <c r="C1431" s="4">
        <v>0</v>
      </c>
      <c r="D1431" s="69">
        <v>0</v>
      </c>
      <c r="E1431" s="4">
        <v>0</v>
      </c>
      <c r="F1431" s="69">
        <v>0</v>
      </c>
    </row>
    <row r="1432" spans="1:6" ht="15.75" customHeight="1" x14ac:dyDescent="0.25">
      <c r="A1432" s="4" t="s">
        <v>343</v>
      </c>
      <c r="B1432" s="4">
        <v>76</v>
      </c>
      <c r="C1432" s="4">
        <v>3920</v>
      </c>
      <c r="D1432" s="69">
        <v>45456320</v>
      </c>
      <c r="E1432" s="4">
        <v>8048</v>
      </c>
      <c r="F1432" s="69">
        <v>93324608</v>
      </c>
    </row>
    <row r="1433" spans="1:6" ht="15.75" customHeight="1" x14ac:dyDescent="0.25">
      <c r="A1433" s="4" t="s">
        <v>343</v>
      </c>
      <c r="B1433" s="4">
        <v>77</v>
      </c>
      <c r="C1433" s="4">
        <v>0</v>
      </c>
      <c r="D1433" s="69">
        <v>0</v>
      </c>
      <c r="E1433" s="4">
        <v>87</v>
      </c>
      <c r="F1433" s="69">
        <v>3020205</v>
      </c>
    </row>
    <row r="1434" spans="1:6" ht="15.75" customHeight="1" x14ac:dyDescent="0.25">
      <c r="A1434" s="4" t="s">
        <v>343</v>
      </c>
      <c r="B1434" s="4">
        <v>78</v>
      </c>
      <c r="C1434" s="4">
        <v>0</v>
      </c>
      <c r="D1434" s="69">
        <v>0</v>
      </c>
      <c r="E1434" s="4">
        <v>0</v>
      </c>
      <c r="F1434" s="69">
        <v>0</v>
      </c>
    </row>
    <row r="1435" spans="1:6" ht="15.75" customHeight="1" x14ac:dyDescent="0.25">
      <c r="A1435" s="4" t="s">
        <v>343</v>
      </c>
      <c r="B1435" s="4">
        <v>79</v>
      </c>
      <c r="C1435" s="4">
        <v>0</v>
      </c>
      <c r="D1435" s="69">
        <v>0</v>
      </c>
      <c r="E1435" s="4">
        <v>0</v>
      </c>
      <c r="F1435" s="69">
        <v>0</v>
      </c>
    </row>
    <row r="1436" spans="1:6" ht="15.75" customHeight="1" x14ac:dyDescent="0.25">
      <c r="A1436" s="4" t="s">
        <v>343</v>
      </c>
      <c r="B1436" s="4">
        <v>80</v>
      </c>
      <c r="C1436" s="4">
        <v>0</v>
      </c>
      <c r="D1436" s="69">
        <v>0</v>
      </c>
      <c r="E1436" s="4">
        <v>0</v>
      </c>
      <c r="F1436" s="69">
        <v>0</v>
      </c>
    </row>
    <row r="1437" spans="1:6" ht="15.75" customHeight="1" x14ac:dyDescent="0.25">
      <c r="A1437" s="4" t="s">
        <v>343</v>
      </c>
      <c r="B1437" s="4">
        <v>81</v>
      </c>
      <c r="C1437" s="4">
        <v>0</v>
      </c>
      <c r="D1437" s="69">
        <v>0</v>
      </c>
      <c r="E1437" s="4">
        <v>0</v>
      </c>
      <c r="F1437" s="69">
        <v>0</v>
      </c>
    </row>
    <row r="1438" spans="1:6" ht="15.75" customHeight="1" x14ac:dyDescent="0.25">
      <c r="A1438" s="4" t="s">
        <v>343</v>
      </c>
      <c r="B1438" s="4">
        <v>82</v>
      </c>
      <c r="C1438" s="4">
        <v>0</v>
      </c>
      <c r="D1438" s="69">
        <v>0</v>
      </c>
      <c r="E1438" s="4">
        <v>0</v>
      </c>
      <c r="F1438" s="69">
        <v>0</v>
      </c>
    </row>
    <row r="1439" spans="1:6" ht="15.75" customHeight="1" x14ac:dyDescent="0.25">
      <c r="A1439" s="4" t="s">
        <v>343</v>
      </c>
      <c r="B1439" s="4">
        <v>83</v>
      </c>
      <c r="C1439" s="4">
        <v>0</v>
      </c>
      <c r="D1439" s="69">
        <v>0</v>
      </c>
      <c r="E1439" s="4">
        <v>0</v>
      </c>
      <c r="F1439" s="69">
        <v>0</v>
      </c>
    </row>
    <row r="1440" spans="1:6" ht="15.75" customHeight="1" x14ac:dyDescent="0.25">
      <c r="A1440" s="4" t="s">
        <v>343</v>
      </c>
      <c r="B1440" s="4">
        <v>84</v>
      </c>
      <c r="C1440" s="4">
        <v>0</v>
      </c>
      <c r="D1440" s="69">
        <v>0</v>
      </c>
      <c r="E1440" s="4">
        <v>8</v>
      </c>
      <c r="F1440" s="69">
        <v>353368</v>
      </c>
    </row>
    <row r="1441" spans="1:6" ht="15.75" customHeight="1" x14ac:dyDescent="0.25">
      <c r="A1441" s="4" t="s">
        <v>343</v>
      </c>
      <c r="B1441" s="4">
        <v>85</v>
      </c>
      <c r="C1441" s="4">
        <v>0</v>
      </c>
      <c r="D1441" s="69">
        <v>0</v>
      </c>
      <c r="E1441" s="4">
        <v>0</v>
      </c>
      <c r="F1441" s="69">
        <v>0</v>
      </c>
    </row>
    <row r="1442" spans="1:6" ht="15.75" customHeight="1" x14ac:dyDescent="0.25">
      <c r="A1442" s="4" t="s">
        <v>343</v>
      </c>
      <c r="B1442" s="4">
        <v>86</v>
      </c>
      <c r="C1442" s="4">
        <v>0</v>
      </c>
      <c r="D1442" s="69">
        <v>0</v>
      </c>
      <c r="E1442" s="4">
        <v>0</v>
      </c>
      <c r="F1442" s="69">
        <v>0</v>
      </c>
    </row>
    <row r="1443" spans="1:6" ht="15.75" customHeight="1" x14ac:dyDescent="0.25">
      <c r="A1443" s="4" t="s">
        <v>343</v>
      </c>
      <c r="B1443" s="4">
        <v>87</v>
      </c>
      <c r="C1443" s="4">
        <v>23.072800000000001</v>
      </c>
      <c r="D1443" s="69">
        <v>3406745.0656000003</v>
      </c>
      <c r="E1443" s="4">
        <v>50</v>
      </c>
      <c r="F1443" s="69">
        <v>7382600</v>
      </c>
    </row>
    <row r="1444" spans="1:6" ht="15.75" customHeight="1" x14ac:dyDescent="0.25">
      <c r="A1444" s="4" t="s">
        <v>343</v>
      </c>
      <c r="B1444" s="4">
        <v>88</v>
      </c>
      <c r="C1444" s="4">
        <v>0</v>
      </c>
      <c r="D1444" s="69">
        <v>0</v>
      </c>
      <c r="E1444" s="4">
        <v>0</v>
      </c>
      <c r="F1444" s="69">
        <v>0</v>
      </c>
    </row>
    <row r="1445" spans="1:6" ht="15.75" customHeight="1" x14ac:dyDescent="0.25">
      <c r="A1445" s="4" t="s">
        <v>343</v>
      </c>
      <c r="B1445" s="4">
        <v>89</v>
      </c>
      <c r="C1445" s="4">
        <v>0</v>
      </c>
      <c r="D1445" s="69">
        <v>0</v>
      </c>
      <c r="E1445" s="4">
        <v>0</v>
      </c>
      <c r="F1445" s="69">
        <v>0</v>
      </c>
    </row>
    <row r="1446" spans="1:6" ht="15.75" customHeight="1" x14ac:dyDescent="0.25">
      <c r="A1446" s="4" t="s">
        <v>343</v>
      </c>
      <c r="B1446" s="4">
        <v>90</v>
      </c>
      <c r="C1446" s="4">
        <v>29.6</v>
      </c>
      <c r="D1446" s="69">
        <v>4711905.6000000006</v>
      </c>
      <c r="E1446" s="4">
        <v>0</v>
      </c>
      <c r="F1446" s="69">
        <v>0</v>
      </c>
    </row>
    <row r="1447" spans="1:6" ht="15.75" customHeight="1" x14ac:dyDescent="0.25">
      <c r="A1447" s="4" t="s">
        <v>343</v>
      </c>
      <c r="B1447" s="4">
        <v>91</v>
      </c>
      <c r="C1447" s="4">
        <v>0</v>
      </c>
      <c r="D1447" s="69">
        <v>0</v>
      </c>
      <c r="E1447" s="4">
        <v>0</v>
      </c>
      <c r="F1447" s="69">
        <v>0</v>
      </c>
    </row>
    <row r="1448" spans="1:6" ht="15.75" customHeight="1" x14ac:dyDescent="0.25">
      <c r="A1448" s="4" t="s">
        <v>343</v>
      </c>
      <c r="B1448" s="4">
        <v>92</v>
      </c>
      <c r="C1448" s="4">
        <v>0</v>
      </c>
      <c r="D1448" s="69">
        <v>0</v>
      </c>
      <c r="E1448" s="4">
        <v>0</v>
      </c>
      <c r="F1448" s="69">
        <v>0</v>
      </c>
    </row>
    <row r="1449" spans="1:6" ht="15.75" customHeight="1" x14ac:dyDescent="0.25">
      <c r="A1449" s="4" t="s">
        <v>343</v>
      </c>
      <c r="B1449" s="4">
        <v>93</v>
      </c>
      <c r="C1449" s="4">
        <v>0</v>
      </c>
      <c r="D1449" s="69">
        <v>0</v>
      </c>
      <c r="E1449" s="4">
        <v>0</v>
      </c>
      <c r="F1449" s="69">
        <v>0</v>
      </c>
    </row>
    <row r="1450" spans="1:6" ht="15.75" customHeight="1" x14ac:dyDescent="0.25">
      <c r="A1450" s="4" t="s">
        <v>343</v>
      </c>
      <c r="B1450" s="4">
        <v>94</v>
      </c>
      <c r="C1450" s="4">
        <v>0</v>
      </c>
      <c r="D1450" s="69">
        <v>0</v>
      </c>
      <c r="E1450" s="4">
        <v>0</v>
      </c>
      <c r="F1450" s="69">
        <v>0</v>
      </c>
    </row>
    <row r="1451" spans="1:6" ht="15.75" customHeight="1" x14ac:dyDescent="0.25">
      <c r="A1451" s="4" t="s">
        <v>344</v>
      </c>
      <c r="B1451" s="4">
        <v>32</v>
      </c>
      <c r="C1451" s="4"/>
      <c r="D1451" s="69">
        <v>0</v>
      </c>
      <c r="E1451" s="4">
        <v>0</v>
      </c>
      <c r="F1451" s="69">
        <v>0</v>
      </c>
    </row>
    <row r="1452" spans="1:6" ht="15.75" customHeight="1" x14ac:dyDescent="0.25">
      <c r="A1452" s="4" t="s">
        <v>344</v>
      </c>
      <c r="B1452" s="4">
        <v>33</v>
      </c>
      <c r="C1452" s="4">
        <v>1573.61</v>
      </c>
      <c r="D1452" s="69">
        <v>1463457.2999999998</v>
      </c>
      <c r="E1452" s="4">
        <v>1295</v>
      </c>
      <c r="F1452" s="69">
        <v>1204350</v>
      </c>
    </row>
    <row r="1453" spans="1:6" ht="15.75" customHeight="1" x14ac:dyDescent="0.25">
      <c r="A1453" s="4" t="s">
        <v>344</v>
      </c>
      <c r="B1453" s="4">
        <v>34</v>
      </c>
      <c r="C1453" s="4"/>
      <c r="D1453" s="69">
        <v>0</v>
      </c>
      <c r="E1453" s="4">
        <v>0</v>
      </c>
      <c r="F1453" s="69">
        <v>0</v>
      </c>
    </row>
    <row r="1454" spans="1:6" ht="15.75" customHeight="1" x14ac:dyDescent="0.25">
      <c r="A1454" s="4" t="s">
        <v>344</v>
      </c>
      <c r="B1454" s="4">
        <v>35</v>
      </c>
      <c r="C1454" s="4"/>
      <c r="D1454" s="69">
        <v>0</v>
      </c>
      <c r="E1454" s="4">
        <v>0</v>
      </c>
      <c r="F1454" s="69">
        <v>0</v>
      </c>
    </row>
    <row r="1455" spans="1:6" ht="15.75" customHeight="1" x14ac:dyDescent="0.25">
      <c r="A1455" s="4" t="s">
        <v>344</v>
      </c>
      <c r="B1455" s="4">
        <v>36</v>
      </c>
      <c r="C1455" s="4">
        <v>448.22082</v>
      </c>
      <c r="D1455" s="69">
        <v>4649842.7866799999</v>
      </c>
      <c r="E1455" s="4">
        <v>604</v>
      </c>
      <c r="F1455" s="69">
        <v>6265896</v>
      </c>
    </row>
    <row r="1456" spans="1:6" ht="15.75" customHeight="1" x14ac:dyDescent="0.25">
      <c r="A1456" s="4" t="s">
        <v>344</v>
      </c>
      <c r="B1456" s="4">
        <v>37</v>
      </c>
      <c r="C1456" s="4"/>
      <c r="D1456" s="69">
        <v>0</v>
      </c>
      <c r="E1456" s="4">
        <v>0</v>
      </c>
      <c r="F1456" s="69">
        <v>0</v>
      </c>
    </row>
    <row r="1457" spans="1:6" ht="15.75" customHeight="1" x14ac:dyDescent="0.25">
      <c r="A1457" s="4" t="s">
        <v>344</v>
      </c>
      <c r="B1457" s="4">
        <v>38</v>
      </c>
      <c r="C1457" s="4"/>
      <c r="D1457" s="69">
        <v>0</v>
      </c>
      <c r="E1457" s="4">
        <v>0</v>
      </c>
      <c r="F1457" s="69">
        <v>0</v>
      </c>
    </row>
    <row r="1458" spans="1:6" ht="15.75" customHeight="1" x14ac:dyDescent="0.25">
      <c r="A1458" s="4" t="s">
        <v>344</v>
      </c>
      <c r="B1458" s="4">
        <v>39</v>
      </c>
      <c r="C1458" s="4">
        <v>0</v>
      </c>
      <c r="D1458" s="69">
        <v>0</v>
      </c>
      <c r="E1458" s="4">
        <v>0</v>
      </c>
      <c r="F1458" s="69">
        <v>0</v>
      </c>
    </row>
    <row r="1459" spans="1:6" ht="15.75" customHeight="1" x14ac:dyDescent="0.25">
      <c r="A1459" s="4" t="s">
        <v>344</v>
      </c>
      <c r="B1459" s="4">
        <v>40</v>
      </c>
      <c r="C1459" s="4"/>
      <c r="D1459" s="69">
        <v>0</v>
      </c>
      <c r="E1459" s="4">
        <v>0</v>
      </c>
      <c r="F1459" s="69">
        <v>0</v>
      </c>
    </row>
    <row r="1460" spans="1:6" ht="15.75" customHeight="1" x14ac:dyDescent="0.25">
      <c r="A1460" s="4" t="s">
        <v>344</v>
      </c>
      <c r="B1460" s="4">
        <v>41</v>
      </c>
      <c r="C1460" s="4"/>
      <c r="D1460" s="69">
        <v>0</v>
      </c>
      <c r="E1460" s="4">
        <v>0</v>
      </c>
      <c r="F1460" s="69">
        <v>0</v>
      </c>
    </row>
    <row r="1461" spans="1:6" ht="15.75" customHeight="1" x14ac:dyDescent="0.25">
      <c r="A1461" s="4" t="s">
        <v>344</v>
      </c>
      <c r="B1461" s="4">
        <v>42</v>
      </c>
      <c r="C1461" s="4">
        <v>0</v>
      </c>
      <c r="D1461" s="69">
        <v>0</v>
      </c>
      <c r="E1461" s="4">
        <v>0</v>
      </c>
      <c r="F1461" s="69">
        <v>0</v>
      </c>
    </row>
    <row r="1462" spans="1:6" ht="15.75" customHeight="1" x14ac:dyDescent="0.25">
      <c r="A1462" s="4" t="s">
        <v>344</v>
      </c>
      <c r="B1462" s="4">
        <v>43</v>
      </c>
      <c r="C1462" s="4"/>
      <c r="D1462" s="69">
        <v>0</v>
      </c>
      <c r="E1462" s="4">
        <v>0</v>
      </c>
      <c r="F1462" s="69">
        <v>0</v>
      </c>
    </row>
    <row r="1463" spans="1:6" ht="15.75" customHeight="1" x14ac:dyDescent="0.25">
      <c r="A1463" s="4" t="s">
        <v>344</v>
      </c>
      <c r="B1463" s="4">
        <v>44</v>
      </c>
      <c r="C1463" s="4"/>
      <c r="D1463" s="69">
        <v>0</v>
      </c>
      <c r="E1463" s="4">
        <v>0</v>
      </c>
      <c r="F1463" s="69">
        <v>0</v>
      </c>
    </row>
    <row r="1464" spans="1:6" ht="15.75" customHeight="1" x14ac:dyDescent="0.25">
      <c r="A1464" s="4" t="s">
        <v>344</v>
      </c>
      <c r="B1464" s="4">
        <v>45</v>
      </c>
      <c r="C1464" s="4"/>
      <c r="D1464" s="69">
        <v>0</v>
      </c>
      <c r="E1464" s="4">
        <v>0</v>
      </c>
      <c r="F1464" s="69">
        <v>0</v>
      </c>
    </row>
    <row r="1465" spans="1:6" ht="15.75" customHeight="1" x14ac:dyDescent="0.25">
      <c r="A1465" s="4" t="s">
        <v>344</v>
      </c>
      <c r="B1465" s="4">
        <v>46</v>
      </c>
      <c r="C1465" s="4"/>
      <c r="D1465" s="69">
        <v>0</v>
      </c>
      <c r="E1465" s="4">
        <v>0</v>
      </c>
      <c r="F1465" s="69">
        <v>0</v>
      </c>
    </row>
    <row r="1466" spans="1:6" ht="15.75" customHeight="1" x14ac:dyDescent="0.25">
      <c r="A1466" s="4" t="s">
        <v>344</v>
      </c>
      <c r="B1466" s="4">
        <v>47</v>
      </c>
      <c r="C1466" s="4"/>
      <c r="D1466" s="69">
        <v>0</v>
      </c>
      <c r="E1466" s="4">
        <v>0</v>
      </c>
      <c r="F1466" s="69">
        <v>0</v>
      </c>
    </row>
    <row r="1467" spans="1:6" ht="15.75" customHeight="1" x14ac:dyDescent="0.25">
      <c r="A1467" s="4" t="s">
        <v>344</v>
      </c>
      <c r="B1467" s="4">
        <v>48</v>
      </c>
      <c r="C1467" s="4"/>
      <c r="D1467" s="69">
        <v>0</v>
      </c>
      <c r="E1467" s="4">
        <v>0</v>
      </c>
      <c r="F1467" s="69">
        <v>0</v>
      </c>
    </row>
    <row r="1468" spans="1:6" ht="15.75" customHeight="1" x14ac:dyDescent="0.25">
      <c r="A1468" s="4" t="s">
        <v>344</v>
      </c>
      <c r="B1468" s="4">
        <v>49</v>
      </c>
      <c r="C1468" s="4"/>
      <c r="D1468" s="69">
        <v>0</v>
      </c>
      <c r="E1468" s="4">
        <v>0</v>
      </c>
      <c r="F1468" s="69">
        <v>0</v>
      </c>
    </row>
    <row r="1469" spans="1:6" ht="15.75" customHeight="1" x14ac:dyDescent="0.25">
      <c r="A1469" s="4" t="s">
        <v>344</v>
      </c>
      <c r="B1469" s="4">
        <v>50</v>
      </c>
      <c r="C1469" s="4"/>
      <c r="D1469" s="69">
        <v>0</v>
      </c>
      <c r="E1469" s="4">
        <v>0</v>
      </c>
      <c r="F1469" s="69">
        <v>0</v>
      </c>
    </row>
    <row r="1470" spans="1:6" ht="15.75" customHeight="1" x14ac:dyDescent="0.25">
      <c r="A1470" s="4" t="s">
        <v>344</v>
      </c>
      <c r="B1470" s="4">
        <v>51</v>
      </c>
      <c r="C1470" s="4"/>
      <c r="D1470" s="69">
        <v>0</v>
      </c>
      <c r="E1470" s="4">
        <v>0</v>
      </c>
      <c r="F1470" s="69">
        <v>0</v>
      </c>
    </row>
    <row r="1471" spans="1:6" ht="15.75" customHeight="1" x14ac:dyDescent="0.25">
      <c r="A1471" s="4" t="s">
        <v>344</v>
      </c>
      <c r="B1471" s="4">
        <v>52</v>
      </c>
      <c r="C1471" s="4"/>
      <c r="D1471" s="69">
        <v>0</v>
      </c>
      <c r="E1471" s="4">
        <v>0</v>
      </c>
      <c r="F1471" s="69">
        <v>0</v>
      </c>
    </row>
    <row r="1472" spans="1:6" ht="15.75" customHeight="1" x14ac:dyDescent="0.25">
      <c r="A1472" s="4" t="s">
        <v>344</v>
      </c>
      <c r="B1472" s="4">
        <v>53</v>
      </c>
      <c r="C1472" s="4"/>
      <c r="D1472" s="69">
        <v>0</v>
      </c>
      <c r="E1472" s="4">
        <v>0</v>
      </c>
      <c r="F1472" s="69">
        <v>0</v>
      </c>
    </row>
    <row r="1473" spans="1:6" ht="15.75" customHeight="1" x14ac:dyDescent="0.25">
      <c r="A1473" s="4" t="s">
        <v>344</v>
      </c>
      <c r="B1473" s="4">
        <v>54</v>
      </c>
      <c r="C1473" s="4"/>
      <c r="D1473" s="69">
        <v>0</v>
      </c>
      <c r="E1473" s="4">
        <v>0</v>
      </c>
      <c r="F1473" s="69">
        <v>0</v>
      </c>
    </row>
    <row r="1474" spans="1:6" ht="15.75" customHeight="1" x14ac:dyDescent="0.25">
      <c r="A1474" s="4" t="s">
        <v>344</v>
      </c>
      <c r="B1474" s="4">
        <v>55</v>
      </c>
      <c r="C1474" s="4"/>
      <c r="D1474" s="69">
        <v>0</v>
      </c>
      <c r="E1474" s="4">
        <v>0</v>
      </c>
      <c r="F1474" s="69">
        <v>0</v>
      </c>
    </row>
    <row r="1475" spans="1:6" ht="15.75" customHeight="1" x14ac:dyDescent="0.25">
      <c r="A1475" s="4" t="s">
        <v>344</v>
      </c>
      <c r="B1475" s="4">
        <v>56</v>
      </c>
      <c r="C1475" s="4"/>
      <c r="D1475" s="69">
        <v>0</v>
      </c>
      <c r="E1475" s="4">
        <v>0</v>
      </c>
      <c r="F1475" s="69">
        <v>0</v>
      </c>
    </row>
    <row r="1476" spans="1:6" ht="15.75" customHeight="1" x14ac:dyDescent="0.25">
      <c r="A1476" s="4" t="s">
        <v>344</v>
      </c>
      <c r="B1476" s="4">
        <v>57</v>
      </c>
      <c r="C1476" s="4"/>
      <c r="D1476" s="69">
        <v>0</v>
      </c>
      <c r="E1476" s="4">
        <v>0</v>
      </c>
      <c r="F1476" s="69">
        <v>0</v>
      </c>
    </row>
    <row r="1477" spans="1:6" ht="15.75" customHeight="1" x14ac:dyDescent="0.25">
      <c r="A1477" s="4" t="s">
        <v>344</v>
      </c>
      <c r="B1477" s="4">
        <v>58</v>
      </c>
      <c r="C1477" s="4">
        <v>1573.61</v>
      </c>
      <c r="D1477" s="69">
        <v>4955297.8900000006</v>
      </c>
      <c r="E1477" s="4">
        <v>1215</v>
      </c>
      <c r="F1477" s="69">
        <v>3826035</v>
      </c>
    </row>
    <row r="1478" spans="1:6" ht="15.75" customHeight="1" x14ac:dyDescent="0.25">
      <c r="A1478" s="4" t="s">
        <v>344</v>
      </c>
      <c r="B1478" s="4">
        <v>59</v>
      </c>
      <c r="C1478" s="4"/>
      <c r="D1478" s="69">
        <v>0</v>
      </c>
      <c r="E1478" s="4">
        <v>0</v>
      </c>
      <c r="F1478" s="69">
        <v>0</v>
      </c>
    </row>
    <row r="1479" spans="1:6" ht="15.75" customHeight="1" x14ac:dyDescent="0.25">
      <c r="A1479" s="4" t="s">
        <v>344</v>
      </c>
      <c r="B1479" s="4">
        <v>60</v>
      </c>
      <c r="C1479" s="4"/>
      <c r="D1479" s="69">
        <v>0</v>
      </c>
      <c r="E1479" s="4">
        <v>0</v>
      </c>
      <c r="F1479" s="69">
        <v>0</v>
      </c>
    </row>
    <row r="1480" spans="1:6" ht="15.75" customHeight="1" x14ac:dyDescent="0.25">
      <c r="A1480" s="4" t="s">
        <v>344</v>
      </c>
      <c r="B1480" s="4">
        <v>61</v>
      </c>
      <c r="C1480" s="4">
        <v>338.63100000000003</v>
      </c>
      <c r="D1480" s="69">
        <v>11207670.207</v>
      </c>
      <c r="E1480" s="4">
        <v>331</v>
      </c>
      <c r="F1480" s="69">
        <v>10955107</v>
      </c>
    </row>
    <row r="1481" spans="1:6" ht="15.75" customHeight="1" x14ac:dyDescent="0.25">
      <c r="A1481" s="4" t="s">
        <v>344</v>
      </c>
      <c r="B1481" s="4">
        <v>62</v>
      </c>
      <c r="C1481" s="4"/>
      <c r="D1481" s="69">
        <v>0</v>
      </c>
      <c r="E1481" s="4">
        <v>0</v>
      </c>
      <c r="F1481" s="69">
        <v>0</v>
      </c>
    </row>
    <row r="1482" spans="1:6" ht="15.75" customHeight="1" x14ac:dyDescent="0.25">
      <c r="A1482" s="4" t="s">
        <v>344</v>
      </c>
      <c r="B1482" s="4">
        <v>63</v>
      </c>
      <c r="C1482" s="4"/>
      <c r="D1482" s="69">
        <v>0</v>
      </c>
      <c r="E1482" s="4">
        <v>0</v>
      </c>
      <c r="F1482" s="69">
        <v>0</v>
      </c>
    </row>
    <row r="1483" spans="1:6" ht="15.75" customHeight="1" x14ac:dyDescent="0.25">
      <c r="A1483" s="4" t="s">
        <v>344</v>
      </c>
      <c r="B1483" s="4">
        <v>64</v>
      </c>
      <c r="C1483" s="4"/>
      <c r="D1483" s="69">
        <v>0</v>
      </c>
      <c r="E1483" s="4">
        <v>0</v>
      </c>
      <c r="F1483" s="69">
        <v>0</v>
      </c>
    </row>
    <row r="1484" spans="1:6" ht="15.75" customHeight="1" x14ac:dyDescent="0.25">
      <c r="A1484" s="4" t="s">
        <v>344</v>
      </c>
      <c r="B1484" s="4">
        <v>65</v>
      </c>
      <c r="C1484" s="4"/>
      <c r="D1484" s="69">
        <v>0</v>
      </c>
      <c r="E1484" s="4">
        <v>0</v>
      </c>
      <c r="F1484" s="69">
        <v>0</v>
      </c>
    </row>
    <row r="1485" spans="1:6" ht="15.75" customHeight="1" x14ac:dyDescent="0.25">
      <c r="A1485" s="4" t="s">
        <v>344</v>
      </c>
      <c r="B1485" s="4">
        <v>66</v>
      </c>
      <c r="C1485" s="4"/>
      <c r="D1485" s="69">
        <v>0</v>
      </c>
      <c r="E1485" s="4">
        <v>0</v>
      </c>
      <c r="F1485" s="69">
        <v>0</v>
      </c>
    </row>
    <row r="1486" spans="1:6" ht="15.75" customHeight="1" x14ac:dyDescent="0.25">
      <c r="A1486" s="4" t="s">
        <v>344</v>
      </c>
      <c r="B1486" s="4">
        <v>67</v>
      </c>
      <c r="C1486" s="4"/>
      <c r="D1486" s="69">
        <v>0</v>
      </c>
      <c r="E1486" s="4">
        <v>0</v>
      </c>
      <c r="F1486" s="69">
        <v>0</v>
      </c>
    </row>
    <row r="1487" spans="1:6" ht="15.75" customHeight="1" x14ac:dyDescent="0.25">
      <c r="A1487" s="4" t="s">
        <v>344</v>
      </c>
      <c r="B1487" s="4">
        <v>68</v>
      </c>
      <c r="C1487" s="4">
        <v>0</v>
      </c>
      <c r="D1487" s="69">
        <v>0</v>
      </c>
      <c r="E1487" s="4">
        <v>0</v>
      </c>
      <c r="F1487" s="69">
        <v>0</v>
      </c>
    </row>
    <row r="1488" spans="1:6" ht="15.75" customHeight="1" x14ac:dyDescent="0.25">
      <c r="A1488" s="4" t="s">
        <v>344</v>
      </c>
      <c r="B1488" s="4">
        <v>69</v>
      </c>
      <c r="C1488" s="4"/>
      <c r="D1488" s="69">
        <v>0</v>
      </c>
      <c r="E1488" s="4">
        <v>0</v>
      </c>
      <c r="F1488" s="69">
        <v>0</v>
      </c>
    </row>
    <row r="1489" spans="1:6" ht="15.75" customHeight="1" x14ac:dyDescent="0.25">
      <c r="A1489" s="4" t="s">
        <v>344</v>
      </c>
      <c r="B1489" s="4">
        <v>70</v>
      </c>
      <c r="C1489" s="4"/>
      <c r="D1489" s="69">
        <v>0</v>
      </c>
      <c r="E1489" s="4">
        <v>0</v>
      </c>
      <c r="F1489" s="69">
        <v>0</v>
      </c>
    </row>
    <row r="1490" spans="1:6" ht="15.75" customHeight="1" x14ac:dyDescent="0.25">
      <c r="A1490" s="4" t="s">
        <v>344</v>
      </c>
      <c r="B1490" s="4">
        <v>71</v>
      </c>
      <c r="C1490" s="4">
        <v>209.40100000000001</v>
      </c>
      <c r="D1490" s="69">
        <v>1332627.9640000002</v>
      </c>
      <c r="E1490" s="4">
        <v>132</v>
      </c>
      <c r="F1490" s="69">
        <v>840048</v>
      </c>
    </row>
    <row r="1491" spans="1:6" ht="15.75" customHeight="1" x14ac:dyDescent="0.25">
      <c r="A1491" s="4" t="s">
        <v>344</v>
      </c>
      <c r="B1491" s="4">
        <v>72</v>
      </c>
      <c r="C1491" s="4"/>
      <c r="D1491" s="69">
        <v>0</v>
      </c>
      <c r="E1491" s="4">
        <v>0</v>
      </c>
      <c r="F1491" s="69">
        <v>0</v>
      </c>
    </row>
    <row r="1492" spans="1:6" ht="15.75" customHeight="1" x14ac:dyDescent="0.25">
      <c r="A1492" s="4" t="s">
        <v>344</v>
      </c>
      <c r="B1492" s="4">
        <v>73</v>
      </c>
      <c r="C1492" s="4">
        <v>210</v>
      </c>
      <c r="D1492" s="69">
        <v>1729560</v>
      </c>
      <c r="E1492" s="4">
        <v>202</v>
      </c>
      <c r="F1492" s="69">
        <v>1663672</v>
      </c>
    </row>
    <row r="1493" spans="1:6" ht="15.75" customHeight="1" x14ac:dyDescent="0.25">
      <c r="A1493" s="4" t="s">
        <v>344</v>
      </c>
      <c r="B1493" s="4">
        <v>74</v>
      </c>
      <c r="C1493" s="4"/>
      <c r="D1493" s="69">
        <v>0</v>
      </c>
      <c r="E1493" s="4">
        <v>0</v>
      </c>
      <c r="F1493" s="69">
        <v>0</v>
      </c>
    </row>
    <row r="1494" spans="1:6" ht="15.75" customHeight="1" x14ac:dyDescent="0.25">
      <c r="A1494" s="4" t="s">
        <v>344</v>
      </c>
      <c r="B1494" s="4">
        <v>75</v>
      </c>
      <c r="C1494" s="4">
        <v>1128</v>
      </c>
      <c r="D1494" s="69">
        <v>6352896</v>
      </c>
      <c r="E1494" s="4">
        <v>1268</v>
      </c>
      <c r="F1494" s="69">
        <v>7141376</v>
      </c>
    </row>
    <row r="1495" spans="1:6" ht="15.75" customHeight="1" x14ac:dyDescent="0.25">
      <c r="A1495" s="4" t="s">
        <v>344</v>
      </c>
      <c r="B1495" s="4">
        <v>76</v>
      </c>
      <c r="C1495" s="4">
        <v>0</v>
      </c>
      <c r="D1495" s="69">
        <v>0</v>
      </c>
      <c r="E1495" s="4">
        <v>0</v>
      </c>
      <c r="F1495" s="69">
        <v>0</v>
      </c>
    </row>
    <row r="1496" spans="1:6" ht="15.75" customHeight="1" x14ac:dyDescent="0.25">
      <c r="A1496" s="4" t="s">
        <v>344</v>
      </c>
      <c r="B1496" s="4">
        <v>77</v>
      </c>
      <c r="C1496" s="4">
        <v>236</v>
      </c>
      <c r="D1496" s="69">
        <v>8192740</v>
      </c>
      <c r="E1496" s="4">
        <v>156</v>
      </c>
      <c r="F1496" s="69">
        <v>5415540</v>
      </c>
    </row>
    <row r="1497" spans="1:6" ht="15.75" customHeight="1" x14ac:dyDescent="0.25">
      <c r="A1497" s="4" t="s">
        <v>344</v>
      </c>
      <c r="B1497" s="4">
        <v>78</v>
      </c>
      <c r="C1497" s="4"/>
      <c r="D1497" s="69">
        <v>0</v>
      </c>
      <c r="E1497" s="4">
        <v>0</v>
      </c>
      <c r="F1497" s="69">
        <v>0</v>
      </c>
    </row>
    <row r="1498" spans="1:6" ht="15.75" customHeight="1" x14ac:dyDescent="0.25">
      <c r="A1498" s="4" t="s">
        <v>344</v>
      </c>
      <c r="B1498" s="4">
        <v>79</v>
      </c>
      <c r="C1498" s="4"/>
      <c r="D1498" s="69">
        <v>0</v>
      </c>
      <c r="E1498" s="4">
        <v>0</v>
      </c>
      <c r="F1498" s="69">
        <v>0</v>
      </c>
    </row>
    <row r="1499" spans="1:6" ht="15.75" customHeight="1" x14ac:dyDescent="0.25">
      <c r="A1499" s="4" t="s">
        <v>344</v>
      </c>
      <c r="B1499" s="4">
        <v>80</v>
      </c>
      <c r="C1499" s="4"/>
      <c r="D1499" s="69">
        <v>0</v>
      </c>
      <c r="E1499" s="4">
        <v>0</v>
      </c>
      <c r="F1499" s="69">
        <v>0</v>
      </c>
    </row>
    <row r="1500" spans="1:6" ht="15.75" customHeight="1" x14ac:dyDescent="0.25">
      <c r="A1500" s="4" t="s">
        <v>344</v>
      </c>
      <c r="B1500" s="4">
        <v>81</v>
      </c>
      <c r="C1500" s="4"/>
      <c r="D1500" s="69">
        <v>0</v>
      </c>
      <c r="E1500" s="4">
        <v>0</v>
      </c>
      <c r="F1500" s="69">
        <v>0</v>
      </c>
    </row>
    <row r="1501" spans="1:6" ht="15.75" customHeight="1" x14ac:dyDescent="0.25">
      <c r="A1501" s="4" t="s">
        <v>344</v>
      </c>
      <c r="B1501" s="4">
        <v>82</v>
      </c>
      <c r="C1501" s="4"/>
      <c r="D1501" s="69">
        <v>0</v>
      </c>
      <c r="E1501" s="4">
        <v>0</v>
      </c>
      <c r="F1501" s="69">
        <v>0</v>
      </c>
    </row>
    <row r="1502" spans="1:6" ht="15.75" customHeight="1" x14ac:dyDescent="0.25">
      <c r="A1502" s="4" t="s">
        <v>344</v>
      </c>
      <c r="B1502" s="4">
        <v>83</v>
      </c>
      <c r="C1502" s="4"/>
      <c r="D1502" s="69">
        <v>0</v>
      </c>
      <c r="E1502" s="4">
        <v>0</v>
      </c>
      <c r="F1502" s="69">
        <v>0</v>
      </c>
    </row>
    <row r="1503" spans="1:6" ht="15.75" customHeight="1" x14ac:dyDescent="0.25">
      <c r="A1503" s="4" t="s">
        <v>344</v>
      </c>
      <c r="B1503" s="4">
        <v>84</v>
      </c>
      <c r="C1503" s="4">
        <v>0</v>
      </c>
      <c r="D1503" s="69">
        <v>0</v>
      </c>
      <c r="E1503" s="4">
        <v>0</v>
      </c>
      <c r="F1503" s="69">
        <v>0</v>
      </c>
    </row>
    <row r="1504" spans="1:6" ht="15.75" customHeight="1" x14ac:dyDescent="0.25">
      <c r="A1504" s="4" t="s">
        <v>344</v>
      </c>
      <c r="B1504" s="4">
        <v>85</v>
      </c>
      <c r="C1504" s="4"/>
      <c r="D1504" s="69">
        <v>0</v>
      </c>
      <c r="E1504" s="4">
        <v>0</v>
      </c>
      <c r="F1504" s="69">
        <v>0</v>
      </c>
    </row>
    <row r="1505" spans="1:6" ht="15.75" customHeight="1" x14ac:dyDescent="0.25">
      <c r="A1505" s="4" t="s">
        <v>344</v>
      </c>
      <c r="B1505" s="4">
        <v>86</v>
      </c>
      <c r="C1505" s="4"/>
      <c r="D1505" s="69">
        <v>0</v>
      </c>
      <c r="E1505" s="4">
        <v>0</v>
      </c>
      <c r="F1505" s="69">
        <v>0</v>
      </c>
    </row>
    <row r="1506" spans="1:6" ht="15.75" customHeight="1" x14ac:dyDescent="0.25">
      <c r="A1506" s="4" t="s">
        <v>344</v>
      </c>
      <c r="B1506" s="4">
        <v>87</v>
      </c>
      <c r="C1506" s="4">
        <v>0</v>
      </c>
      <c r="D1506" s="69">
        <v>0</v>
      </c>
      <c r="E1506" s="4">
        <v>0</v>
      </c>
      <c r="F1506" s="69">
        <v>0</v>
      </c>
    </row>
    <row r="1507" spans="1:6" ht="15.75" customHeight="1" x14ac:dyDescent="0.25">
      <c r="A1507" s="4" t="s">
        <v>344</v>
      </c>
      <c r="B1507" s="4">
        <v>88</v>
      </c>
      <c r="C1507" s="4"/>
      <c r="D1507" s="69">
        <v>0</v>
      </c>
      <c r="E1507" s="4">
        <v>0</v>
      </c>
      <c r="F1507" s="69">
        <v>0</v>
      </c>
    </row>
    <row r="1508" spans="1:6" ht="15.75" customHeight="1" x14ac:dyDescent="0.25">
      <c r="A1508" s="4" t="s">
        <v>344</v>
      </c>
      <c r="B1508" s="4">
        <v>89</v>
      </c>
      <c r="C1508" s="4"/>
      <c r="D1508" s="69">
        <v>0</v>
      </c>
      <c r="E1508" s="4">
        <v>0</v>
      </c>
      <c r="F1508" s="69">
        <v>0</v>
      </c>
    </row>
    <row r="1509" spans="1:6" ht="15.75" customHeight="1" x14ac:dyDescent="0.25">
      <c r="A1509" s="4" t="s">
        <v>344</v>
      </c>
      <c r="B1509" s="4">
        <v>90</v>
      </c>
      <c r="C1509" s="4">
        <v>0</v>
      </c>
      <c r="D1509" s="69">
        <v>0</v>
      </c>
      <c r="E1509" s="4">
        <v>0</v>
      </c>
      <c r="F1509" s="69">
        <v>0</v>
      </c>
    </row>
    <row r="1510" spans="1:6" ht="15.75" customHeight="1" x14ac:dyDescent="0.25">
      <c r="A1510" s="4" t="s">
        <v>344</v>
      </c>
      <c r="B1510" s="4">
        <v>91</v>
      </c>
      <c r="C1510" s="4"/>
      <c r="D1510" s="69">
        <v>0</v>
      </c>
      <c r="E1510" s="4">
        <v>0</v>
      </c>
      <c r="F1510" s="69">
        <v>0</v>
      </c>
    </row>
    <row r="1511" spans="1:6" ht="15.75" customHeight="1" x14ac:dyDescent="0.25">
      <c r="A1511" s="4" t="s">
        <v>344</v>
      </c>
      <c r="B1511" s="4">
        <v>92</v>
      </c>
      <c r="C1511" s="4"/>
      <c r="D1511" s="69">
        <v>0</v>
      </c>
      <c r="E1511" s="4">
        <v>0</v>
      </c>
      <c r="F1511" s="69">
        <v>0</v>
      </c>
    </row>
    <row r="1512" spans="1:6" ht="15.75" customHeight="1" x14ac:dyDescent="0.25">
      <c r="A1512" s="4" t="s">
        <v>344</v>
      </c>
      <c r="B1512" s="4">
        <v>93</v>
      </c>
      <c r="C1512" s="4"/>
      <c r="D1512" s="69">
        <v>0</v>
      </c>
      <c r="E1512" s="4">
        <v>0</v>
      </c>
      <c r="F1512" s="69">
        <v>0</v>
      </c>
    </row>
    <row r="1513" spans="1:6" ht="15.75" customHeight="1" x14ac:dyDescent="0.25">
      <c r="A1513" s="4" t="s">
        <v>344</v>
      </c>
      <c r="B1513" s="4">
        <v>94</v>
      </c>
      <c r="C1513" s="4"/>
      <c r="D1513" s="69">
        <v>0</v>
      </c>
      <c r="E1513" s="4">
        <v>0</v>
      </c>
      <c r="F1513" s="69">
        <v>0</v>
      </c>
    </row>
    <row r="1514" spans="1:6" ht="15.75" customHeight="1" x14ac:dyDescent="0.25">
      <c r="A1514" s="4" t="s">
        <v>345</v>
      </c>
      <c r="B1514" s="4">
        <v>32</v>
      </c>
      <c r="C1514" s="4"/>
      <c r="D1514" s="69">
        <v>0</v>
      </c>
      <c r="E1514" s="4">
        <v>0</v>
      </c>
      <c r="F1514" s="69">
        <v>0</v>
      </c>
    </row>
    <row r="1515" spans="1:6" ht="15.75" customHeight="1" x14ac:dyDescent="0.25">
      <c r="A1515" s="4" t="s">
        <v>345</v>
      </c>
      <c r="B1515" s="4">
        <v>33</v>
      </c>
      <c r="C1515" s="4">
        <v>5649.5750999999964</v>
      </c>
      <c r="D1515" s="69">
        <v>5254104.8429999966</v>
      </c>
      <c r="E1515" s="4">
        <v>4896</v>
      </c>
      <c r="F1515" s="69">
        <v>4553280</v>
      </c>
    </row>
    <row r="1516" spans="1:6" ht="15.75" customHeight="1" x14ac:dyDescent="0.25">
      <c r="A1516" s="4" t="s">
        <v>345</v>
      </c>
      <c r="B1516" s="4">
        <v>34</v>
      </c>
      <c r="C1516" s="4"/>
      <c r="D1516" s="69">
        <v>0</v>
      </c>
      <c r="E1516" s="4">
        <v>0</v>
      </c>
      <c r="F1516" s="69">
        <v>0</v>
      </c>
    </row>
    <row r="1517" spans="1:6" ht="15.75" customHeight="1" x14ac:dyDescent="0.25">
      <c r="A1517" s="4" t="s">
        <v>345</v>
      </c>
      <c r="B1517" s="4">
        <v>35</v>
      </c>
      <c r="C1517" s="4"/>
      <c r="D1517" s="69">
        <v>0</v>
      </c>
      <c r="E1517" s="4">
        <v>0</v>
      </c>
      <c r="F1517" s="69">
        <v>0</v>
      </c>
    </row>
    <row r="1518" spans="1:6" ht="15.75" customHeight="1" x14ac:dyDescent="0.25">
      <c r="A1518" s="4" t="s">
        <v>345</v>
      </c>
      <c r="B1518" s="4">
        <v>36</v>
      </c>
      <c r="C1518" s="4">
        <v>811.46659999999997</v>
      </c>
      <c r="D1518" s="69">
        <v>8418154.5084000006</v>
      </c>
      <c r="E1518" s="4">
        <v>1276</v>
      </c>
      <c r="F1518" s="69">
        <v>13237224</v>
      </c>
    </row>
    <row r="1519" spans="1:6" ht="15.75" customHeight="1" x14ac:dyDescent="0.25">
      <c r="A1519" s="4" t="s">
        <v>345</v>
      </c>
      <c r="B1519" s="4">
        <v>37</v>
      </c>
      <c r="C1519" s="4"/>
      <c r="D1519" s="69">
        <v>0</v>
      </c>
      <c r="E1519" s="4">
        <v>0</v>
      </c>
      <c r="F1519" s="69">
        <v>0</v>
      </c>
    </row>
    <row r="1520" spans="1:6" ht="15.75" customHeight="1" x14ac:dyDescent="0.25">
      <c r="A1520" s="4" t="s">
        <v>345</v>
      </c>
      <c r="B1520" s="4">
        <v>38</v>
      </c>
      <c r="C1520" s="4"/>
      <c r="D1520" s="69">
        <v>0</v>
      </c>
      <c r="E1520" s="4">
        <v>0</v>
      </c>
      <c r="F1520" s="69">
        <v>0</v>
      </c>
    </row>
    <row r="1521" spans="1:6" ht="15.75" customHeight="1" x14ac:dyDescent="0.25">
      <c r="A1521" s="4" t="s">
        <v>345</v>
      </c>
      <c r="B1521" s="4">
        <v>39</v>
      </c>
      <c r="C1521" s="4">
        <v>0</v>
      </c>
      <c r="D1521" s="69">
        <v>0</v>
      </c>
      <c r="E1521" s="4">
        <v>0</v>
      </c>
      <c r="F1521" s="69">
        <v>0</v>
      </c>
    </row>
    <row r="1522" spans="1:6" ht="15.75" customHeight="1" x14ac:dyDescent="0.25">
      <c r="A1522" s="4" t="s">
        <v>345</v>
      </c>
      <c r="B1522" s="4">
        <v>40</v>
      </c>
      <c r="C1522" s="4"/>
      <c r="D1522" s="69">
        <v>0</v>
      </c>
      <c r="E1522" s="4">
        <v>0</v>
      </c>
      <c r="F1522" s="69">
        <v>0</v>
      </c>
    </row>
    <row r="1523" spans="1:6" ht="15.75" customHeight="1" x14ac:dyDescent="0.25">
      <c r="A1523" s="4" t="s">
        <v>345</v>
      </c>
      <c r="B1523" s="4">
        <v>41</v>
      </c>
      <c r="C1523" s="4"/>
      <c r="D1523" s="69">
        <v>0</v>
      </c>
      <c r="E1523" s="4">
        <v>0</v>
      </c>
      <c r="F1523" s="69">
        <v>0</v>
      </c>
    </row>
    <row r="1524" spans="1:6" ht="15.75" customHeight="1" x14ac:dyDescent="0.25">
      <c r="A1524" s="4" t="s">
        <v>345</v>
      </c>
      <c r="B1524" s="4">
        <v>42</v>
      </c>
      <c r="C1524" s="4">
        <v>0</v>
      </c>
      <c r="D1524" s="69">
        <v>0</v>
      </c>
      <c r="E1524" s="4">
        <v>0</v>
      </c>
      <c r="F1524" s="69">
        <v>0</v>
      </c>
    </row>
    <row r="1525" spans="1:6" ht="15.75" customHeight="1" x14ac:dyDescent="0.25">
      <c r="A1525" s="4" t="s">
        <v>345</v>
      </c>
      <c r="B1525" s="4">
        <v>43</v>
      </c>
      <c r="C1525" s="4"/>
      <c r="D1525" s="69">
        <v>0</v>
      </c>
      <c r="E1525" s="4">
        <v>0</v>
      </c>
      <c r="F1525" s="69">
        <v>0</v>
      </c>
    </row>
    <row r="1526" spans="1:6" ht="15.75" customHeight="1" x14ac:dyDescent="0.25">
      <c r="A1526" s="4" t="s">
        <v>345</v>
      </c>
      <c r="B1526" s="4">
        <v>44</v>
      </c>
      <c r="C1526" s="4"/>
      <c r="D1526" s="69">
        <v>0</v>
      </c>
      <c r="E1526" s="4">
        <v>0</v>
      </c>
      <c r="F1526" s="69">
        <v>0</v>
      </c>
    </row>
    <row r="1527" spans="1:6" ht="15.75" customHeight="1" x14ac:dyDescent="0.25">
      <c r="A1527" s="4" t="s">
        <v>345</v>
      </c>
      <c r="B1527" s="4">
        <v>45</v>
      </c>
      <c r="C1527" s="4"/>
      <c r="D1527" s="69">
        <v>0</v>
      </c>
      <c r="E1527" s="4">
        <v>0</v>
      </c>
      <c r="F1527" s="69">
        <v>0</v>
      </c>
    </row>
    <row r="1528" spans="1:6" ht="15.75" customHeight="1" x14ac:dyDescent="0.25">
      <c r="A1528" s="4" t="s">
        <v>345</v>
      </c>
      <c r="B1528" s="4">
        <v>46</v>
      </c>
      <c r="C1528" s="4"/>
      <c r="D1528" s="69">
        <v>0</v>
      </c>
      <c r="E1528" s="4">
        <v>0</v>
      </c>
      <c r="F1528" s="69">
        <v>0</v>
      </c>
    </row>
    <row r="1529" spans="1:6" ht="15.75" customHeight="1" x14ac:dyDescent="0.25">
      <c r="A1529" s="4" t="s">
        <v>345</v>
      </c>
      <c r="B1529" s="4">
        <v>47</v>
      </c>
      <c r="C1529" s="4"/>
      <c r="D1529" s="69">
        <v>0</v>
      </c>
      <c r="E1529" s="4">
        <v>0</v>
      </c>
      <c r="F1529" s="69">
        <v>0</v>
      </c>
    </row>
    <row r="1530" spans="1:6" ht="15.75" customHeight="1" x14ac:dyDescent="0.25">
      <c r="A1530" s="4" t="s">
        <v>345</v>
      </c>
      <c r="B1530" s="4">
        <v>48</v>
      </c>
      <c r="C1530" s="4"/>
      <c r="D1530" s="69">
        <v>0</v>
      </c>
      <c r="E1530" s="4">
        <v>0</v>
      </c>
      <c r="F1530" s="69">
        <v>0</v>
      </c>
    </row>
    <row r="1531" spans="1:6" ht="15.75" customHeight="1" x14ac:dyDescent="0.25">
      <c r="A1531" s="4" t="s">
        <v>345</v>
      </c>
      <c r="B1531" s="4">
        <v>49</v>
      </c>
      <c r="C1531" s="4"/>
      <c r="D1531" s="69">
        <v>0</v>
      </c>
      <c r="E1531" s="4">
        <v>0</v>
      </c>
      <c r="F1531" s="69">
        <v>0</v>
      </c>
    </row>
    <row r="1532" spans="1:6" ht="15.75" customHeight="1" x14ac:dyDescent="0.25">
      <c r="A1532" s="4" t="s">
        <v>345</v>
      </c>
      <c r="B1532" s="4">
        <v>50</v>
      </c>
      <c r="C1532" s="4"/>
      <c r="D1532" s="69">
        <v>0</v>
      </c>
      <c r="E1532" s="4">
        <v>0</v>
      </c>
      <c r="F1532" s="69">
        <v>0</v>
      </c>
    </row>
    <row r="1533" spans="1:6" ht="15.75" customHeight="1" x14ac:dyDescent="0.25">
      <c r="A1533" s="4" t="s">
        <v>345</v>
      </c>
      <c r="B1533" s="4">
        <v>51</v>
      </c>
      <c r="C1533" s="4"/>
      <c r="D1533" s="69">
        <v>0</v>
      </c>
      <c r="E1533" s="4">
        <v>0</v>
      </c>
      <c r="F1533" s="69">
        <v>0</v>
      </c>
    </row>
    <row r="1534" spans="1:6" ht="15.75" customHeight="1" x14ac:dyDescent="0.25">
      <c r="A1534" s="4" t="s">
        <v>345</v>
      </c>
      <c r="B1534" s="4">
        <v>52</v>
      </c>
      <c r="C1534" s="4"/>
      <c r="D1534" s="69">
        <v>0</v>
      </c>
      <c r="E1534" s="4">
        <v>0</v>
      </c>
      <c r="F1534" s="69">
        <v>0</v>
      </c>
    </row>
    <row r="1535" spans="1:6" ht="15.75" customHeight="1" x14ac:dyDescent="0.25">
      <c r="A1535" s="4" t="s">
        <v>345</v>
      </c>
      <c r="B1535" s="4">
        <v>53</v>
      </c>
      <c r="C1535" s="4"/>
      <c r="D1535" s="69">
        <v>0</v>
      </c>
      <c r="E1535" s="4">
        <v>0</v>
      </c>
      <c r="F1535" s="69">
        <v>0</v>
      </c>
    </row>
    <row r="1536" spans="1:6" ht="15.75" customHeight="1" x14ac:dyDescent="0.25">
      <c r="A1536" s="4" t="s">
        <v>345</v>
      </c>
      <c r="B1536" s="4">
        <v>54</v>
      </c>
      <c r="C1536" s="4"/>
      <c r="D1536" s="69">
        <v>0</v>
      </c>
      <c r="E1536" s="4">
        <v>0</v>
      </c>
      <c r="F1536" s="69">
        <v>0</v>
      </c>
    </row>
    <row r="1537" spans="1:6" ht="15.75" customHeight="1" x14ac:dyDescent="0.25">
      <c r="A1537" s="4" t="s">
        <v>345</v>
      </c>
      <c r="B1537" s="4">
        <v>55</v>
      </c>
      <c r="C1537" s="4"/>
      <c r="D1537" s="69">
        <v>0</v>
      </c>
      <c r="E1537" s="4">
        <v>0</v>
      </c>
      <c r="F1537" s="69">
        <v>0</v>
      </c>
    </row>
    <row r="1538" spans="1:6" ht="15.75" customHeight="1" x14ac:dyDescent="0.25">
      <c r="A1538" s="4" t="s">
        <v>345</v>
      </c>
      <c r="B1538" s="4">
        <v>56</v>
      </c>
      <c r="C1538" s="4"/>
      <c r="D1538" s="69">
        <v>0</v>
      </c>
      <c r="E1538" s="4">
        <v>0</v>
      </c>
      <c r="F1538" s="69">
        <v>0</v>
      </c>
    </row>
    <row r="1539" spans="1:6" ht="15.75" customHeight="1" x14ac:dyDescent="0.25">
      <c r="A1539" s="4" t="s">
        <v>345</v>
      </c>
      <c r="B1539" s="4">
        <v>57</v>
      </c>
      <c r="C1539" s="4"/>
      <c r="D1539" s="69">
        <v>0</v>
      </c>
      <c r="E1539" s="4">
        <v>0</v>
      </c>
      <c r="F1539" s="69">
        <v>0</v>
      </c>
    </row>
    <row r="1540" spans="1:6" ht="15.75" customHeight="1" x14ac:dyDescent="0.25">
      <c r="A1540" s="4" t="s">
        <v>345</v>
      </c>
      <c r="B1540" s="4">
        <v>58</v>
      </c>
      <c r="C1540" s="4">
        <v>5649.5751</v>
      </c>
      <c r="D1540" s="69">
        <v>17790511.9899</v>
      </c>
      <c r="E1540" s="4">
        <v>4789</v>
      </c>
      <c r="F1540" s="69">
        <v>15080561</v>
      </c>
    </row>
    <row r="1541" spans="1:6" ht="15.75" customHeight="1" x14ac:dyDescent="0.25">
      <c r="A1541" s="4" t="s">
        <v>345</v>
      </c>
      <c r="B1541" s="4">
        <v>59</v>
      </c>
      <c r="C1541" s="4"/>
      <c r="D1541" s="69">
        <v>0</v>
      </c>
      <c r="E1541" s="4">
        <v>0</v>
      </c>
      <c r="F1541" s="69">
        <v>0</v>
      </c>
    </row>
    <row r="1542" spans="1:6" ht="15.75" customHeight="1" x14ac:dyDescent="0.25">
      <c r="A1542" s="4" t="s">
        <v>345</v>
      </c>
      <c r="B1542" s="4">
        <v>60</v>
      </c>
      <c r="C1542" s="4"/>
      <c r="D1542" s="69">
        <v>0</v>
      </c>
      <c r="E1542" s="4">
        <v>0</v>
      </c>
      <c r="F1542" s="69">
        <v>0</v>
      </c>
    </row>
    <row r="1543" spans="1:6" ht="15.75" customHeight="1" x14ac:dyDescent="0.25">
      <c r="A1543" s="4" t="s">
        <v>345</v>
      </c>
      <c r="B1543" s="4">
        <v>61</v>
      </c>
      <c r="C1543" s="4">
        <v>0</v>
      </c>
      <c r="D1543" s="69">
        <v>0</v>
      </c>
      <c r="E1543" s="4">
        <v>625</v>
      </c>
      <c r="F1543" s="69">
        <v>20685625</v>
      </c>
    </row>
    <row r="1544" spans="1:6" ht="15.75" customHeight="1" x14ac:dyDescent="0.25">
      <c r="A1544" s="4" t="s">
        <v>345</v>
      </c>
      <c r="B1544" s="4">
        <v>62</v>
      </c>
      <c r="C1544" s="4"/>
      <c r="D1544" s="69">
        <v>0</v>
      </c>
      <c r="E1544" s="4">
        <v>0</v>
      </c>
      <c r="F1544" s="69">
        <v>0</v>
      </c>
    </row>
    <row r="1545" spans="1:6" ht="15.75" customHeight="1" x14ac:dyDescent="0.25">
      <c r="A1545" s="4" t="s">
        <v>345</v>
      </c>
      <c r="B1545" s="4">
        <v>63</v>
      </c>
      <c r="C1545" s="4"/>
      <c r="D1545" s="69">
        <v>0</v>
      </c>
      <c r="E1545" s="4">
        <v>0</v>
      </c>
      <c r="F1545" s="69">
        <v>0</v>
      </c>
    </row>
    <row r="1546" spans="1:6" ht="15.75" customHeight="1" x14ac:dyDescent="0.25">
      <c r="A1546" s="4" t="s">
        <v>345</v>
      </c>
      <c r="B1546" s="4">
        <v>64</v>
      </c>
      <c r="C1546" s="4"/>
      <c r="D1546" s="69">
        <v>0</v>
      </c>
      <c r="E1546" s="4">
        <v>0</v>
      </c>
      <c r="F1546" s="69">
        <v>0</v>
      </c>
    </row>
    <row r="1547" spans="1:6" ht="15.75" customHeight="1" x14ac:dyDescent="0.25">
      <c r="A1547" s="4" t="s">
        <v>345</v>
      </c>
      <c r="B1547" s="4">
        <v>65</v>
      </c>
      <c r="C1547" s="4"/>
      <c r="D1547" s="69">
        <v>0</v>
      </c>
      <c r="E1547" s="4">
        <v>0</v>
      </c>
      <c r="F1547" s="69">
        <v>0</v>
      </c>
    </row>
    <row r="1548" spans="1:6" ht="15.75" customHeight="1" x14ac:dyDescent="0.25">
      <c r="A1548" s="4" t="s">
        <v>345</v>
      </c>
      <c r="B1548" s="4">
        <v>66</v>
      </c>
      <c r="C1548" s="4"/>
      <c r="D1548" s="69">
        <v>0</v>
      </c>
      <c r="E1548" s="4">
        <v>0</v>
      </c>
      <c r="F1548" s="69">
        <v>0</v>
      </c>
    </row>
    <row r="1549" spans="1:6" ht="15.75" customHeight="1" x14ac:dyDescent="0.25">
      <c r="A1549" s="4" t="s">
        <v>345</v>
      </c>
      <c r="B1549" s="4">
        <v>67</v>
      </c>
      <c r="C1549" s="4"/>
      <c r="D1549" s="69">
        <v>0</v>
      </c>
      <c r="E1549" s="4">
        <v>0</v>
      </c>
      <c r="F1549" s="69">
        <v>0</v>
      </c>
    </row>
    <row r="1550" spans="1:6" ht="15.75" customHeight="1" x14ac:dyDescent="0.25">
      <c r="A1550" s="4" t="s">
        <v>345</v>
      </c>
      <c r="B1550" s="4">
        <v>68</v>
      </c>
      <c r="C1550" s="4">
        <v>0</v>
      </c>
      <c r="D1550" s="69">
        <v>0</v>
      </c>
      <c r="E1550" s="4">
        <v>0</v>
      </c>
      <c r="F1550" s="69">
        <v>0</v>
      </c>
    </row>
    <row r="1551" spans="1:6" ht="15.75" customHeight="1" x14ac:dyDescent="0.25">
      <c r="A1551" s="4" t="s">
        <v>345</v>
      </c>
      <c r="B1551" s="4">
        <v>69</v>
      </c>
      <c r="C1551" s="4"/>
      <c r="D1551" s="69">
        <v>0</v>
      </c>
      <c r="E1551" s="4">
        <v>0</v>
      </c>
      <c r="F1551" s="69">
        <v>0</v>
      </c>
    </row>
    <row r="1552" spans="1:6" ht="15.75" customHeight="1" x14ac:dyDescent="0.25">
      <c r="A1552" s="4" t="s">
        <v>345</v>
      </c>
      <c r="B1552" s="4">
        <v>70</v>
      </c>
      <c r="C1552" s="4"/>
      <c r="D1552" s="69">
        <v>0</v>
      </c>
      <c r="E1552" s="4">
        <v>0</v>
      </c>
      <c r="F1552" s="69">
        <v>0</v>
      </c>
    </row>
    <row r="1553" spans="1:6" ht="15.75" customHeight="1" x14ac:dyDescent="0.25">
      <c r="A1553" s="4" t="s">
        <v>345</v>
      </c>
      <c r="B1553" s="4">
        <v>71</v>
      </c>
      <c r="C1553" s="4">
        <v>613.16660000000002</v>
      </c>
      <c r="D1553" s="69">
        <v>3902192.2423999999</v>
      </c>
      <c r="E1553" s="4">
        <v>250</v>
      </c>
      <c r="F1553" s="69">
        <v>1591000</v>
      </c>
    </row>
    <row r="1554" spans="1:6" ht="15.75" customHeight="1" x14ac:dyDescent="0.25">
      <c r="A1554" s="4" t="s">
        <v>345</v>
      </c>
      <c r="B1554" s="4">
        <v>72</v>
      </c>
      <c r="C1554" s="4"/>
      <c r="D1554" s="69">
        <v>0</v>
      </c>
      <c r="E1554" s="4">
        <v>0</v>
      </c>
      <c r="F1554" s="69">
        <v>0</v>
      </c>
    </row>
    <row r="1555" spans="1:6" ht="15.75" customHeight="1" x14ac:dyDescent="0.25">
      <c r="A1555" s="4" t="s">
        <v>345</v>
      </c>
      <c r="B1555" s="4">
        <v>73</v>
      </c>
      <c r="C1555" s="4">
        <v>728</v>
      </c>
      <c r="D1555" s="69">
        <v>5995808</v>
      </c>
      <c r="E1555" s="4">
        <v>0</v>
      </c>
      <c r="F1555" s="69">
        <v>0</v>
      </c>
    </row>
    <row r="1556" spans="1:6" ht="15.75" customHeight="1" x14ac:dyDescent="0.25">
      <c r="A1556" s="4" t="s">
        <v>345</v>
      </c>
      <c r="B1556" s="4">
        <v>74</v>
      </c>
      <c r="C1556" s="4"/>
      <c r="D1556" s="69">
        <v>0</v>
      </c>
      <c r="E1556" s="4">
        <v>0</v>
      </c>
      <c r="F1556" s="69">
        <v>0</v>
      </c>
    </row>
    <row r="1557" spans="1:6" ht="15.75" customHeight="1" x14ac:dyDescent="0.25">
      <c r="A1557" s="4" t="s">
        <v>345</v>
      </c>
      <c r="B1557" s="4">
        <v>75</v>
      </c>
      <c r="C1557" s="4">
        <v>1984</v>
      </c>
      <c r="D1557" s="69">
        <v>11173888</v>
      </c>
      <c r="E1557" s="4">
        <v>3598</v>
      </c>
      <c r="F1557" s="69">
        <v>20263936</v>
      </c>
    </row>
    <row r="1558" spans="1:6" ht="15.75" customHeight="1" x14ac:dyDescent="0.25">
      <c r="A1558" s="4" t="s">
        <v>345</v>
      </c>
      <c r="B1558" s="4">
        <v>76</v>
      </c>
      <c r="C1558" s="4">
        <v>720</v>
      </c>
      <c r="D1558" s="69">
        <v>8349120</v>
      </c>
      <c r="E1558" s="4">
        <v>1112</v>
      </c>
      <c r="F1558" s="69">
        <v>12894752</v>
      </c>
    </row>
    <row r="1559" spans="1:6" ht="15.75" customHeight="1" x14ac:dyDescent="0.25">
      <c r="A1559" s="4" t="s">
        <v>345</v>
      </c>
      <c r="B1559" s="4">
        <v>77</v>
      </c>
      <c r="C1559" s="4">
        <v>0</v>
      </c>
      <c r="D1559" s="69">
        <v>0</v>
      </c>
      <c r="E1559" s="4">
        <v>0</v>
      </c>
      <c r="F1559" s="69">
        <v>0</v>
      </c>
    </row>
    <row r="1560" spans="1:6" ht="15.75" customHeight="1" x14ac:dyDescent="0.25">
      <c r="A1560" s="4" t="s">
        <v>345</v>
      </c>
      <c r="B1560" s="4">
        <v>78</v>
      </c>
      <c r="C1560" s="4"/>
      <c r="D1560" s="69">
        <v>0</v>
      </c>
      <c r="E1560" s="4">
        <v>0</v>
      </c>
      <c r="F1560" s="69">
        <v>0</v>
      </c>
    </row>
    <row r="1561" spans="1:6" ht="15.75" customHeight="1" x14ac:dyDescent="0.25">
      <c r="A1561" s="4" t="s">
        <v>345</v>
      </c>
      <c r="B1561" s="4">
        <v>79</v>
      </c>
      <c r="C1561" s="4"/>
      <c r="D1561" s="69">
        <v>0</v>
      </c>
      <c r="E1561" s="4">
        <v>0</v>
      </c>
      <c r="F1561" s="69">
        <v>0</v>
      </c>
    </row>
    <row r="1562" spans="1:6" ht="15.75" customHeight="1" x14ac:dyDescent="0.25">
      <c r="A1562" s="4" t="s">
        <v>345</v>
      </c>
      <c r="B1562" s="4">
        <v>80</v>
      </c>
      <c r="C1562" s="4"/>
      <c r="D1562" s="69">
        <v>0</v>
      </c>
      <c r="E1562" s="4">
        <v>0</v>
      </c>
      <c r="F1562" s="69">
        <v>0</v>
      </c>
    </row>
    <row r="1563" spans="1:6" ht="15.75" customHeight="1" x14ac:dyDescent="0.25">
      <c r="A1563" s="4" t="s">
        <v>345</v>
      </c>
      <c r="B1563" s="4">
        <v>81</v>
      </c>
      <c r="C1563" s="4"/>
      <c r="D1563" s="69">
        <v>0</v>
      </c>
      <c r="E1563" s="4">
        <v>0</v>
      </c>
      <c r="F1563" s="69">
        <v>0</v>
      </c>
    </row>
    <row r="1564" spans="1:6" ht="15.75" customHeight="1" x14ac:dyDescent="0.25">
      <c r="A1564" s="4" t="s">
        <v>345</v>
      </c>
      <c r="B1564" s="4">
        <v>82</v>
      </c>
      <c r="C1564" s="4"/>
      <c r="D1564" s="69">
        <v>0</v>
      </c>
      <c r="E1564" s="4">
        <v>0</v>
      </c>
      <c r="F1564" s="69">
        <v>0</v>
      </c>
    </row>
    <row r="1565" spans="1:6" ht="15.75" customHeight="1" x14ac:dyDescent="0.25">
      <c r="A1565" s="4" t="s">
        <v>345</v>
      </c>
      <c r="B1565" s="4">
        <v>83</v>
      </c>
      <c r="C1565" s="4"/>
      <c r="D1565" s="69">
        <v>0</v>
      </c>
      <c r="E1565" s="4">
        <v>0</v>
      </c>
      <c r="F1565" s="69">
        <v>0</v>
      </c>
    </row>
    <row r="1566" spans="1:6" ht="15.75" customHeight="1" x14ac:dyDescent="0.25">
      <c r="A1566" s="4" t="s">
        <v>345</v>
      </c>
      <c r="B1566" s="4">
        <v>84</v>
      </c>
      <c r="C1566" s="4">
        <v>0</v>
      </c>
      <c r="D1566" s="69">
        <v>0</v>
      </c>
      <c r="E1566" s="4">
        <v>0</v>
      </c>
      <c r="F1566" s="69">
        <v>0</v>
      </c>
    </row>
    <row r="1567" spans="1:6" ht="15.75" customHeight="1" x14ac:dyDescent="0.25">
      <c r="A1567" s="4" t="s">
        <v>345</v>
      </c>
      <c r="B1567" s="4">
        <v>85</v>
      </c>
      <c r="C1567" s="4"/>
      <c r="D1567" s="69">
        <v>0</v>
      </c>
      <c r="E1567" s="4">
        <v>0</v>
      </c>
      <c r="F1567" s="69">
        <v>0</v>
      </c>
    </row>
    <row r="1568" spans="1:6" ht="15.75" customHeight="1" x14ac:dyDescent="0.25">
      <c r="A1568" s="4" t="s">
        <v>345</v>
      </c>
      <c r="B1568" s="4">
        <v>86</v>
      </c>
      <c r="C1568" s="4"/>
      <c r="D1568" s="69">
        <v>0</v>
      </c>
      <c r="E1568" s="4">
        <v>0</v>
      </c>
      <c r="F1568" s="69">
        <v>0</v>
      </c>
    </row>
    <row r="1569" spans="1:6" ht="15.75" customHeight="1" x14ac:dyDescent="0.25">
      <c r="A1569" s="4" t="s">
        <v>345</v>
      </c>
      <c r="B1569" s="4">
        <v>87</v>
      </c>
      <c r="C1569" s="4">
        <v>205.89120000000008</v>
      </c>
      <c r="D1569" s="69">
        <v>30400247.462400012</v>
      </c>
      <c r="E1569" s="4">
        <v>54</v>
      </c>
      <c r="F1569" s="69">
        <v>7973208</v>
      </c>
    </row>
    <row r="1570" spans="1:6" ht="15.75" customHeight="1" x14ac:dyDescent="0.25">
      <c r="A1570" s="4" t="s">
        <v>345</v>
      </c>
      <c r="B1570" s="4">
        <v>88</v>
      </c>
      <c r="C1570" s="4"/>
      <c r="D1570" s="69">
        <v>0</v>
      </c>
      <c r="E1570" s="4">
        <v>0</v>
      </c>
      <c r="F1570" s="69">
        <v>0</v>
      </c>
    </row>
    <row r="1571" spans="1:6" ht="15.75" customHeight="1" x14ac:dyDescent="0.25">
      <c r="A1571" s="4" t="s">
        <v>345</v>
      </c>
      <c r="B1571" s="4">
        <v>89</v>
      </c>
      <c r="C1571" s="4"/>
      <c r="D1571" s="69">
        <v>0</v>
      </c>
      <c r="E1571" s="4">
        <v>0</v>
      </c>
      <c r="F1571" s="69">
        <v>0</v>
      </c>
    </row>
    <row r="1572" spans="1:6" ht="15.75" customHeight="1" x14ac:dyDescent="0.25">
      <c r="A1572" s="4" t="s">
        <v>345</v>
      </c>
      <c r="B1572" s="4">
        <v>90</v>
      </c>
      <c r="C1572" s="4">
        <v>114.55</v>
      </c>
      <c r="D1572" s="69">
        <v>18234756.300000001</v>
      </c>
      <c r="E1572" s="4">
        <v>98</v>
      </c>
      <c r="F1572" s="69">
        <v>15600228</v>
      </c>
    </row>
    <row r="1573" spans="1:6" ht="15.75" customHeight="1" x14ac:dyDescent="0.25">
      <c r="A1573" s="4" t="s">
        <v>345</v>
      </c>
      <c r="B1573" s="4">
        <v>91</v>
      </c>
      <c r="C1573" s="4"/>
      <c r="D1573" s="69">
        <v>0</v>
      </c>
      <c r="E1573" s="4">
        <v>0</v>
      </c>
      <c r="F1573" s="69">
        <v>0</v>
      </c>
    </row>
    <row r="1574" spans="1:6" ht="15.75" customHeight="1" x14ac:dyDescent="0.25">
      <c r="A1574" s="4" t="s">
        <v>345</v>
      </c>
      <c r="B1574" s="4">
        <v>92</v>
      </c>
      <c r="C1574" s="4"/>
      <c r="D1574" s="69">
        <v>0</v>
      </c>
      <c r="E1574" s="4">
        <v>0</v>
      </c>
      <c r="F1574" s="69">
        <v>0</v>
      </c>
    </row>
    <row r="1575" spans="1:6" ht="15.75" customHeight="1" x14ac:dyDescent="0.25">
      <c r="A1575" s="4" t="s">
        <v>345</v>
      </c>
      <c r="B1575" s="4">
        <v>93</v>
      </c>
      <c r="C1575" s="4"/>
      <c r="D1575" s="69">
        <v>0</v>
      </c>
      <c r="E1575" s="4">
        <v>0</v>
      </c>
      <c r="F1575" s="69">
        <v>0</v>
      </c>
    </row>
    <row r="1576" spans="1:6" ht="15.75" customHeight="1" x14ac:dyDescent="0.25">
      <c r="A1576" s="4" t="s">
        <v>345</v>
      </c>
      <c r="B1576" s="4">
        <v>94</v>
      </c>
      <c r="C1576" s="4"/>
      <c r="D1576" s="69">
        <v>0</v>
      </c>
      <c r="E1576" s="4">
        <v>0</v>
      </c>
      <c r="F1576" s="69">
        <v>0</v>
      </c>
    </row>
    <row r="1577" spans="1:6" ht="15.75" customHeight="1" x14ac:dyDescent="0.25">
      <c r="A1577" s="4" t="s">
        <v>346</v>
      </c>
      <c r="B1577" s="4">
        <v>32</v>
      </c>
      <c r="C1577" s="4">
        <v>0</v>
      </c>
      <c r="D1577" s="69">
        <v>0</v>
      </c>
      <c r="E1577" s="4">
        <v>0</v>
      </c>
      <c r="F1577" s="69">
        <v>0</v>
      </c>
    </row>
    <row r="1578" spans="1:6" ht="15.75" customHeight="1" x14ac:dyDescent="0.25">
      <c r="A1578" s="4" t="s">
        <v>346</v>
      </c>
      <c r="B1578" s="4">
        <v>33</v>
      </c>
      <c r="C1578" s="4">
        <v>4914.3999999999996</v>
      </c>
      <c r="D1578" s="69">
        <v>4570392</v>
      </c>
      <c r="E1578" s="4">
        <v>0</v>
      </c>
      <c r="F1578" s="69">
        <v>0</v>
      </c>
    </row>
    <row r="1579" spans="1:6" ht="15.75" customHeight="1" x14ac:dyDescent="0.25">
      <c r="A1579" s="4" t="s">
        <v>346</v>
      </c>
      <c r="B1579" s="4">
        <v>34</v>
      </c>
      <c r="C1579" s="4">
        <v>70.7</v>
      </c>
      <c r="D1579" s="69">
        <v>83001.8</v>
      </c>
      <c r="E1579" s="4">
        <v>0</v>
      </c>
      <c r="F1579" s="69">
        <v>0</v>
      </c>
    </row>
    <row r="1580" spans="1:6" ht="15.75" customHeight="1" x14ac:dyDescent="0.25">
      <c r="A1580" s="4" t="s">
        <v>346</v>
      </c>
      <c r="B1580" s="4">
        <v>35</v>
      </c>
      <c r="C1580" s="4">
        <v>522.72</v>
      </c>
      <c r="D1580" s="69">
        <v>654968.16</v>
      </c>
      <c r="E1580" s="4">
        <v>0</v>
      </c>
      <c r="F1580" s="69">
        <v>0</v>
      </c>
    </row>
    <row r="1581" spans="1:6" ht="15.75" customHeight="1" x14ac:dyDescent="0.25">
      <c r="A1581" s="4" t="s">
        <v>346</v>
      </c>
      <c r="B1581" s="4">
        <v>36</v>
      </c>
      <c r="C1581" s="4">
        <v>1657.61</v>
      </c>
      <c r="D1581" s="69">
        <v>17196046.140000001</v>
      </c>
      <c r="E1581" s="4">
        <v>0</v>
      </c>
      <c r="F1581" s="69">
        <v>0</v>
      </c>
    </row>
    <row r="1582" spans="1:6" ht="15.75" customHeight="1" x14ac:dyDescent="0.25">
      <c r="A1582" s="4" t="s">
        <v>346</v>
      </c>
      <c r="B1582" s="4">
        <v>37</v>
      </c>
      <c r="C1582" s="4">
        <v>0</v>
      </c>
      <c r="D1582" s="69">
        <v>0</v>
      </c>
      <c r="E1582" s="4">
        <v>0</v>
      </c>
      <c r="F1582" s="69">
        <v>0</v>
      </c>
    </row>
    <row r="1583" spans="1:6" ht="15.75" customHeight="1" x14ac:dyDescent="0.25">
      <c r="A1583" s="4" t="s">
        <v>346</v>
      </c>
      <c r="B1583" s="4">
        <v>38</v>
      </c>
      <c r="C1583" s="4">
        <v>0</v>
      </c>
      <c r="D1583" s="69">
        <v>0</v>
      </c>
      <c r="E1583" s="4">
        <v>0</v>
      </c>
      <c r="F1583" s="69">
        <v>0</v>
      </c>
    </row>
    <row r="1584" spans="1:6" ht="15.75" customHeight="1" x14ac:dyDescent="0.25">
      <c r="A1584" s="4" t="s">
        <v>346</v>
      </c>
      <c r="B1584" s="4">
        <v>39</v>
      </c>
      <c r="C1584" s="4">
        <v>0</v>
      </c>
      <c r="D1584" s="69">
        <v>0</v>
      </c>
      <c r="E1584" s="4">
        <v>0</v>
      </c>
      <c r="F1584" s="69">
        <v>0</v>
      </c>
    </row>
    <row r="1585" spans="1:6" ht="15.75" customHeight="1" x14ac:dyDescent="0.25">
      <c r="A1585" s="4" t="s">
        <v>346</v>
      </c>
      <c r="B1585" s="4">
        <v>40</v>
      </c>
      <c r="C1585" s="4">
        <v>0</v>
      </c>
      <c r="D1585" s="69">
        <v>0</v>
      </c>
      <c r="E1585" s="4">
        <v>0</v>
      </c>
      <c r="F1585" s="69">
        <v>0</v>
      </c>
    </row>
    <row r="1586" spans="1:6" ht="15.75" customHeight="1" x14ac:dyDescent="0.25">
      <c r="A1586" s="4" t="s">
        <v>346</v>
      </c>
      <c r="B1586" s="4">
        <v>41</v>
      </c>
      <c r="C1586" s="4">
        <v>0</v>
      </c>
      <c r="D1586" s="69">
        <v>0</v>
      </c>
      <c r="E1586" s="4">
        <v>0</v>
      </c>
      <c r="F1586" s="69">
        <v>0</v>
      </c>
    </row>
    <row r="1587" spans="1:6" ht="15.75" customHeight="1" x14ac:dyDescent="0.25">
      <c r="A1587" s="4" t="s">
        <v>346</v>
      </c>
      <c r="B1587" s="4">
        <v>42</v>
      </c>
      <c r="C1587" s="4">
        <v>0</v>
      </c>
      <c r="D1587" s="69">
        <v>0</v>
      </c>
      <c r="E1587" s="4">
        <v>0</v>
      </c>
      <c r="F1587" s="69">
        <v>0</v>
      </c>
    </row>
    <row r="1588" spans="1:6" ht="15.75" customHeight="1" x14ac:dyDescent="0.25">
      <c r="A1588" s="4" t="s">
        <v>346</v>
      </c>
      <c r="B1588" s="4">
        <v>43</v>
      </c>
      <c r="C1588" s="4">
        <v>0</v>
      </c>
      <c r="D1588" s="69">
        <v>0</v>
      </c>
      <c r="E1588" s="4">
        <v>0</v>
      </c>
      <c r="F1588" s="69">
        <v>0</v>
      </c>
    </row>
    <row r="1589" spans="1:6" ht="15.75" customHeight="1" x14ac:dyDescent="0.25">
      <c r="A1589" s="4" t="s">
        <v>346</v>
      </c>
      <c r="B1589" s="4">
        <v>44</v>
      </c>
      <c r="C1589" s="4">
        <v>0</v>
      </c>
      <c r="D1589" s="69">
        <v>0</v>
      </c>
      <c r="E1589" s="4">
        <v>0</v>
      </c>
      <c r="F1589" s="69">
        <v>0</v>
      </c>
    </row>
    <row r="1590" spans="1:6" ht="15.75" customHeight="1" x14ac:dyDescent="0.25">
      <c r="A1590" s="4" t="s">
        <v>346</v>
      </c>
      <c r="B1590" s="4">
        <v>45</v>
      </c>
      <c r="C1590" s="4">
        <v>0</v>
      </c>
      <c r="D1590" s="69">
        <v>0</v>
      </c>
      <c r="E1590" s="4">
        <v>0</v>
      </c>
      <c r="F1590" s="69">
        <v>0</v>
      </c>
    </row>
    <row r="1591" spans="1:6" ht="15.75" customHeight="1" x14ac:dyDescent="0.25">
      <c r="A1591" s="4" t="s">
        <v>346</v>
      </c>
      <c r="B1591" s="4">
        <v>46</v>
      </c>
      <c r="C1591" s="4">
        <v>0</v>
      </c>
      <c r="D1591" s="69">
        <v>0</v>
      </c>
      <c r="E1591" s="4">
        <v>0</v>
      </c>
      <c r="F1591" s="69">
        <v>0</v>
      </c>
    </row>
    <row r="1592" spans="1:6" ht="15.75" customHeight="1" x14ac:dyDescent="0.25">
      <c r="A1592" s="4" t="s">
        <v>346</v>
      </c>
      <c r="B1592" s="4">
        <v>47</v>
      </c>
      <c r="C1592" s="4">
        <v>0</v>
      </c>
      <c r="D1592" s="69">
        <v>0</v>
      </c>
      <c r="E1592" s="4">
        <v>0</v>
      </c>
      <c r="F1592" s="69">
        <v>0</v>
      </c>
    </row>
    <row r="1593" spans="1:6" ht="15.75" customHeight="1" x14ac:dyDescent="0.25">
      <c r="A1593" s="4" t="s">
        <v>346</v>
      </c>
      <c r="B1593" s="4">
        <v>48</v>
      </c>
      <c r="C1593" s="4">
        <v>0</v>
      </c>
      <c r="D1593" s="69">
        <v>0</v>
      </c>
      <c r="E1593" s="4">
        <v>0</v>
      </c>
      <c r="F1593" s="69">
        <v>0</v>
      </c>
    </row>
    <row r="1594" spans="1:6" ht="15.75" customHeight="1" x14ac:dyDescent="0.25">
      <c r="A1594" s="4" t="s">
        <v>346</v>
      </c>
      <c r="B1594" s="4">
        <v>49</v>
      </c>
      <c r="C1594" s="4">
        <v>0</v>
      </c>
      <c r="D1594" s="69">
        <v>0</v>
      </c>
      <c r="E1594" s="4">
        <v>0</v>
      </c>
      <c r="F1594" s="69">
        <v>0</v>
      </c>
    </row>
    <row r="1595" spans="1:6" ht="15.75" customHeight="1" x14ac:dyDescent="0.25">
      <c r="A1595" s="4" t="s">
        <v>346</v>
      </c>
      <c r="B1595" s="4">
        <v>50</v>
      </c>
      <c r="C1595" s="4">
        <v>0</v>
      </c>
      <c r="D1595" s="69">
        <v>0</v>
      </c>
      <c r="E1595" s="4">
        <v>0</v>
      </c>
      <c r="F1595" s="69">
        <v>0</v>
      </c>
    </row>
    <row r="1596" spans="1:6" ht="15.75" customHeight="1" x14ac:dyDescent="0.25">
      <c r="A1596" s="4" t="s">
        <v>346</v>
      </c>
      <c r="B1596" s="4">
        <v>51</v>
      </c>
      <c r="C1596" s="4">
        <v>0</v>
      </c>
      <c r="D1596" s="69">
        <v>0</v>
      </c>
      <c r="E1596" s="4">
        <v>0</v>
      </c>
      <c r="F1596" s="69">
        <v>0</v>
      </c>
    </row>
    <row r="1597" spans="1:6" ht="15.75" customHeight="1" x14ac:dyDescent="0.25">
      <c r="A1597" s="4" t="s">
        <v>346</v>
      </c>
      <c r="B1597" s="4">
        <v>52</v>
      </c>
      <c r="C1597" s="4">
        <v>0</v>
      </c>
      <c r="D1597" s="69">
        <v>0</v>
      </c>
      <c r="E1597" s="4">
        <v>0</v>
      </c>
      <c r="F1597" s="69">
        <v>0</v>
      </c>
    </row>
    <row r="1598" spans="1:6" ht="15.75" customHeight="1" x14ac:dyDescent="0.25">
      <c r="A1598" s="4" t="s">
        <v>346</v>
      </c>
      <c r="B1598" s="4">
        <v>53</v>
      </c>
      <c r="C1598" s="4">
        <v>0</v>
      </c>
      <c r="D1598" s="69">
        <v>0</v>
      </c>
      <c r="E1598" s="4">
        <v>0</v>
      </c>
      <c r="F1598" s="69">
        <v>0</v>
      </c>
    </row>
    <row r="1599" spans="1:6" ht="15.75" customHeight="1" x14ac:dyDescent="0.25">
      <c r="A1599" s="4" t="s">
        <v>346</v>
      </c>
      <c r="B1599" s="4">
        <v>54</v>
      </c>
      <c r="C1599" s="4">
        <v>0</v>
      </c>
      <c r="D1599" s="69">
        <v>0</v>
      </c>
      <c r="E1599" s="4">
        <v>0</v>
      </c>
      <c r="F1599" s="69">
        <v>0</v>
      </c>
    </row>
    <row r="1600" spans="1:6" ht="15.75" customHeight="1" x14ac:dyDescent="0.25">
      <c r="A1600" s="4" t="s">
        <v>346</v>
      </c>
      <c r="B1600" s="4">
        <v>55</v>
      </c>
      <c r="C1600" s="4">
        <v>0</v>
      </c>
      <c r="D1600" s="69">
        <v>0</v>
      </c>
      <c r="E1600" s="4">
        <v>0</v>
      </c>
      <c r="F1600" s="69">
        <v>0</v>
      </c>
    </row>
    <row r="1601" spans="1:6" ht="15.75" customHeight="1" x14ac:dyDescent="0.25">
      <c r="A1601" s="4" t="s">
        <v>346</v>
      </c>
      <c r="B1601" s="4">
        <v>56</v>
      </c>
      <c r="C1601" s="4">
        <v>0</v>
      </c>
      <c r="D1601" s="69">
        <v>0</v>
      </c>
      <c r="E1601" s="4">
        <v>0</v>
      </c>
      <c r="F1601" s="69">
        <v>0</v>
      </c>
    </row>
    <row r="1602" spans="1:6" ht="15.75" customHeight="1" x14ac:dyDescent="0.25">
      <c r="A1602" s="4" t="s">
        <v>346</v>
      </c>
      <c r="B1602" s="4">
        <v>57</v>
      </c>
      <c r="C1602" s="4">
        <v>0</v>
      </c>
      <c r="D1602" s="69">
        <v>0</v>
      </c>
      <c r="E1602" s="4">
        <v>0</v>
      </c>
      <c r="F1602" s="69">
        <v>0</v>
      </c>
    </row>
    <row r="1603" spans="1:6" ht="15.75" customHeight="1" x14ac:dyDescent="0.25">
      <c r="A1603" s="4" t="s">
        <v>346</v>
      </c>
      <c r="B1603" s="4">
        <v>58</v>
      </c>
      <c r="C1603" s="4">
        <v>4914.3999999999996</v>
      </c>
      <c r="D1603" s="69">
        <v>15475445.6</v>
      </c>
      <c r="E1603" s="4">
        <v>0</v>
      </c>
      <c r="F1603" s="69">
        <v>0</v>
      </c>
    </row>
    <row r="1604" spans="1:6" ht="15.75" customHeight="1" x14ac:dyDescent="0.25">
      <c r="A1604" s="4" t="s">
        <v>346</v>
      </c>
      <c r="B1604" s="4">
        <v>59</v>
      </c>
      <c r="C1604" s="4">
        <v>70.7</v>
      </c>
      <c r="D1604" s="69">
        <v>265832</v>
      </c>
      <c r="E1604" s="4">
        <v>0</v>
      </c>
      <c r="F1604" s="69">
        <v>0</v>
      </c>
    </row>
    <row r="1605" spans="1:6" ht="15.75" customHeight="1" x14ac:dyDescent="0.25">
      <c r="A1605" s="4" t="s">
        <v>346</v>
      </c>
      <c r="B1605" s="4">
        <v>60</v>
      </c>
      <c r="C1605" s="4">
        <v>522.72</v>
      </c>
      <c r="D1605" s="69">
        <v>2368967.04</v>
      </c>
      <c r="E1605" s="4">
        <v>0</v>
      </c>
      <c r="F1605" s="69">
        <v>0</v>
      </c>
    </row>
    <row r="1606" spans="1:6" ht="15.75" customHeight="1" x14ac:dyDescent="0.25">
      <c r="A1606" s="4" t="s">
        <v>346</v>
      </c>
      <c r="B1606" s="4">
        <v>61</v>
      </c>
      <c r="C1606" s="4">
        <v>1225.06</v>
      </c>
      <c r="D1606" s="69">
        <v>40545810.82</v>
      </c>
      <c r="E1606" s="4">
        <v>0</v>
      </c>
      <c r="F1606" s="69">
        <v>0</v>
      </c>
    </row>
    <row r="1607" spans="1:6" ht="15.75" customHeight="1" x14ac:dyDescent="0.25">
      <c r="A1607" s="4" t="s">
        <v>346</v>
      </c>
      <c r="B1607" s="4">
        <v>62</v>
      </c>
      <c r="C1607" s="4">
        <v>0</v>
      </c>
      <c r="D1607" s="69">
        <v>0</v>
      </c>
      <c r="E1607" s="4">
        <v>0</v>
      </c>
      <c r="F1607" s="69">
        <v>0</v>
      </c>
    </row>
    <row r="1608" spans="1:6" ht="15.75" customHeight="1" x14ac:dyDescent="0.25">
      <c r="A1608" s="4" t="s">
        <v>346</v>
      </c>
      <c r="B1608" s="4">
        <v>63</v>
      </c>
      <c r="C1608" s="4">
        <v>0</v>
      </c>
      <c r="D1608" s="69">
        <v>0</v>
      </c>
      <c r="E1608" s="4">
        <v>0</v>
      </c>
      <c r="F1608" s="69">
        <v>0</v>
      </c>
    </row>
    <row r="1609" spans="1:6" ht="15.75" customHeight="1" x14ac:dyDescent="0.25">
      <c r="A1609" s="4" t="s">
        <v>346</v>
      </c>
      <c r="B1609" s="4">
        <v>64</v>
      </c>
      <c r="C1609" s="4">
        <v>0</v>
      </c>
      <c r="D1609" s="69">
        <v>0</v>
      </c>
      <c r="E1609" s="4">
        <v>0</v>
      </c>
      <c r="F1609" s="69">
        <v>0</v>
      </c>
    </row>
    <row r="1610" spans="1:6" ht="15.75" customHeight="1" x14ac:dyDescent="0.25">
      <c r="A1610" s="4" t="s">
        <v>346</v>
      </c>
      <c r="B1610" s="4">
        <v>65</v>
      </c>
      <c r="C1610" s="4">
        <v>0</v>
      </c>
      <c r="D1610" s="69">
        <v>0</v>
      </c>
      <c r="E1610" s="4">
        <v>0</v>
      </c>
      <c r="F1610" s="69">
        <v>0</v>
      </c>
    </row>
    <row r="1611" spans="1:6" ht="15.75" customHeight="1" x14ac:dyDescent="0.25">
      <c r="A1611" s="4" t="s">
        <v>346</v>
      </c>
      <c r="B1611" s="4">
        <v>66</v>
      </c>
      <c r="C1611" s="4">
        <v>0</v>
      </c>
      <c r="D1611" s="69">
        <v>0</v>
      </c>
      <c r="E1611" s="4">
        <v>0</v>
      </c>
      <c r="F1611" s="69">
        <v>0</v>
      </c>
    </row>
    <row r="1612" spans="1:6" ht="15.75" customHeight="1" x14ac:dyDescent="0.25">
      <c r="A1612" s="4" t="s">
        <v>346</v>
      </c>
      <c r="B1612" s="4">
        <v>67</v>
      </c>
      <c r="C1612" s="4">
        <v>0</v>
      </c>
      <c r="D1612" s="69">
        <v>0</v>
      </c>
      <c r="E1612" s="4">
        <v>0</v>
      </c>
      <c r="F1612" s="69">
        <v>0</v>
      </c>
    </row>
    <row r="1613" spans="1:6" ht="15.75" customHeight="1" x14ac:dyDescent="0.25">
      <c r="A1613" s="4" t="s">
        <v>346</v>
      </c>
      <c r="B1613" s="4">
        <v>68</v>
      </c>
      <c r="C1613" s="4">
        <v>0</v>
      </c>
      <c r="D1613" s="69">
        <v>0</v>
      </c>
      <c r="E1613" s="4">
        <v>0</v>
      </c>
      <c r="F1613" s="69">
        <v>0</v>
      </c>
    </row>
    <row r="1614" spans="1:6" ht="15.75" customHeight="1" x14ac:dyDescent="0.25">
      <c r="A1614" s="4" t="s">
        <v>346</v>
      </c>
      <c r="B1614" s="4">
        <v>69</v>
      </c>
      <c r="C1614" s="4">
        <v>0</v>
      </c>
      <c r="D1614" s="69">
        <v>0</v>
      </c>
      <c r="E1614" s="4">
        <v>0</v>
      </c>
      <c r="F1614" s="69">
        <v>0</v>
      </c>
    </row>
    <row r="1615" spans="1:6" ht="15.75" customHeight="1" x14ac:dyDescent="0.25">
      <c r="A1615" s="4" t="s">
        <v>346</v>
      </c>
      <c r="B1615" s="4">
        <v>70</v>
      </c>
      <c r="C1615" s="4">
        <v>0</v>
      </c>
      <c r="D1615" s="69">
        <v>0</v>
      </c>
      <c r="E1615" s="4">
        <v>0</v>
      </c>
      <c r="F1615" s="69">
        <v>0</v>
      </c>
    </row>
    <row r="1616" spans="1:6" ht="15.75" customHeight="1" x14ac:dyDescent="0.25">
      <c r="A1616" s="4" t="s">
        <v>346</v>
      </c>
      <c r="B1616" s="4">
        <v>71</v>
      </c>
      <c r="C1616" s="4">
        <v>490.024</v>
      </c>
      <c r="D1616" s="69">
        <v>3118512.736</v>
      </c>
      <c r="E1616" s="4">
        <v>0</v>
      </c>
      <c r="F1616" s="69">
        <v>0</v>
      </c>
    </row>
    <row r="1617" spans="1:6" ht="15.75" customHeight="1" x14ac:dyDescent="0.25">
      <c r="A1617" s="4" t="s">
        <v>346</v>
      </c>
      <c r="B1617" s="4">
        <v>72</v>
      </c>
      <c r="C1617" s="4">
        <v>0</v>
      </c>
      <c r="D1617" s="69">
        <v>0</v>
      </c>
      <c r="E1617" s="4">
        <v>0</v>
      </c>
      <c r="F1617" s="69">
        <v>0</v>
      </c>
    </row>
    <row r="1618" spans="1:6" ht="15.75" customHeight="1" x14ac:dyDescent="0.25">
      <c r="A1618" s="4" t="s">
        <v>346</v>
      </c>
      <c r="B1618" s="4">
        <v>73</v>
      </c>
      <c r="C1618" s="4">
        <v>320</v>
      </c>
      <c r="D1618" s="69">
        <v>2635520</v>
      </c>
      <c r="E1618" s="4">
        <v>0</v>
      </c>
      <c r="F1618" s="69">
        <v>0</v>
      </c>
    </row>
    <row r="1619" spans="1:6" ht="15.75" customHeight="1" x14ac:dyDescent="0.25">
      <c r="A1619" s="4" t="s">
        <v>346</v>
      </c>
      <c r="B1619" s="4">
        <v>74</v>
      </c>
      <c r="C1619" s="4">
        <v>0</v>
      </c>
      <c r="D1619" s="69">
        <v>0</v>
      </c>
      <c r="E1619" s="4">
        <v>0</v>
      </c>
      <c r="F1619" s="69">
        <v>0</v>
      </c>
    </row>
    <row r="1620" spans="1:6" ht="15.75" customHeight="1" x14ac:dyDescent="0.25">
      <c r="A1620" s="4" t="s">
        <v>346</v>
      </c>
      <c r="B1620" s="4">
        <v>75</v>
      </c>
      <c r="C1620" s="4">
        <v>0</v>
      </c>
      <c r="D1620" s="69">
        <v>0</v>
      </c>
      <c r="E1620" s="4">
        <v>0</v>
      </c>
      <c r="F1620" s="69">
        <v>0</v>
      </c>
    </row>
    <row r="1621" spans="1:6" ht="15.75" customHeight="1" x14ac:dyDescent="0.25">
      <c r="A1621" s="4" t="s">
        <v>346</v>
      </c>
      <c r="B1621" s="4">
        <v>76</v>
      </c>
      <c r="C1621" s="4">
        <v>5800</v>
      </c>
      <c r="D1621" s="69">
        <v>67256800</v>
      </c>
      <c r="E1621" s="4">
        <v>0</v>
      </c>
      <c r="F1621" s="69">
        <v>0</v>
      </c>
    </row>
    <row r="1622" spans="1:6" ht="15.75" customHeight="1" x14ac:dyDescent="0.25">
      <c r="A1622" s="4" t="s">
        <v>346</v>
      </c>
      <c r="B1622" s="4">
        <v>77</v>
      </c>
      <c r="C1622" s="4">
        <v>1200</v>
      </c>
      <c r="D1622" s="69">
        <v>41658000</v>
      </c>
      <c r="E1622" s="4">
        <v>0</v>
      </c>
      <c r="F1622" s="69">
        <v>0</v>
      </c>
    </row>
    <row r="1623" spans="1:6" ht="15.75" customHeight="1" x14ac:dyDescent="0.25">
      <c r="A1623" s="4" t="s">
        <v>346</v>
      </c>
      <c r="B1623" s="4">
        <v>78</v>
      </c>
      <c r="C1623" s="4">
        <v>0</v>
      </c>
      <c r="D1623" s="69">
        <v>0</v>
      </c>
      <c r="E1623" s="4">
        <v>0</v>
      </c>
      <c r="F1623" s="69">
        <v>0</v>
      </c>
    </row>
    <row r="1624" spans="1:6" ht="15.75" customHeight="1" x14ac:dyDescent="0.25">
      <c r="A1624" s="4" t="s">
        <v>346</v>
      </c>
      <c r="B1624" s="4">
        <v>79</v>
      </c>
      <c r="C1624" s="4">
        <v>0</v>
      </c>
      <c r="D1624" s="69">
        <v>0</v>
      </c>
      <c r="E1624" s="4">
        <v>0</v>
      </c>
      <c r="F1624" s="69">
        <v>0</v>
      </c>
    </row>
    <row r="1625" spans="1:6" ht="15.75" customHeight="1" x14ac:dyDescent="0.25">
      <c r="A1625" s="4" t="s">
        <v>346</v>
      </c>
      <c r="B1625" s="4">
        <v>80</v>
      </c>
      <c r="C1625" s="4">
        <v>0</v>
      </c>
      <c r="D1625" s="69">
        <v>0</v>
      </c>
      <c r="E1625" s="4">
        <v>0</v>
      </c>
      <c r="F1625" s="69">
        <v>0</v>
      </c>
    </row>
    <row r="1626" spans="1:6" ht="15.75" customHeight="1" x14ac:dyDescent="0.25">
      <c r="A1626" s="4" t="s">
        <v>346</v>
      </c>
      <c r="B1626" s="4">
        <v>81</v>
      </c>
      <c r="C1626" s="4">
        <v>0</v>
      </c>
      <c r="D1626" s="69">
        <v>0</v>
      </c>
      <c r="E1626" s="4">
        <v>0</v>
      </c>
      <c r="F1626" s="69">
        <v>0</v>
      </c>
    </row>
    <row r="1627" spans="1:6" ht="15.75" customHeight="1" x14ac:dyDescent="0.25">
      <c r="A1627" s="4" t="s">
        <v>346</v>
      </c>
      <c r="B1627" s="4">
        <v>82</v>
      </c>
      <c r="C1627" s="4">
        <v>0</v>
      </c>
      <c r="D1627" s="69">
        <v>0</v>
      </c>
      <c r="E1627" s="4">
        <v>0</v>
      </c>
      <c r="F1627" s="69">
        <v>0</v>
      </c>
    </row>
    <row r="1628" spans="1:6" ht="15.75" customHeight="1" x14ac:dyDescent="0.25">
      <c r="A1628" s="4" t="s">
        <v>346</v>
      </c>
      <c r="B1628" s="4">
        <v>83</v>
      </c>
      <c r="C1628" s="4">
        <v>0</v>
      </c>
      <c r="D1628" s="69">
        <v>0</v>
      </c>
      <c r="E1628" s="4">
        <v>0</v>
      </c>
      <c r="F1628" s="69">
        <v>0</v>
      </c>
    </row>
    <row r="1629" spans="1:6" ht="15.75" customHeight="1" x14ac:dyDescent="0.25">
      <c r="A1629" s="4" t="s">
        <v>346</v>
      </c>
      <c r="B1629" s="4">
        <v>84</v>
      </c>
      <c r="C1629" s="4">
        <v>310</v>
      </c>
      <c r="D1629" s="69">
        <v>13693010</v>
      </c>
      <c r="E1629" s="4">
        <v>0</v>
      </c>
      <c r="F1629" s="69">
        <v>0</v>
      </c>
    </row>
    <row r="1630" spans="1:6" ht="15.75" customHeight="1" x14ac:dyDescent="0.25">
      <c r="A1630" s="4" t="s">
        <v>346</v>
      </c>
      <c r="B1630" s="4">
        <v>85</v>
      </c>
      <c r="C1630" s="4">
        <v>0</v>
      </c>
      <c r="D1630" s="69">
        <v>0</v>
      </c>
      <c r="E1630" s="4">
        <v>0</v>
      </c>
      <c r="F1630" s="69">
        <v>0</v>
      </c>
    </row>
    <row r="1631" spans="1:6" ht="15.75" customHeight="1" x14ac:dyDescent="0.25">
      <c r="A1631" s="4" t="s">
        <v>346</v>
      </c>
      <c r="B1631" s="4">
        <v>86</v>
      </c>
      <c r="C1631" s="4">
        <v>0</v>
      </c>
      <c r="D1631" s="69">
        <v>0</v>
      </c>
      <c r="E1631" s="4">
        <v>0</v>
      </c>
      <c r="F1631" s="69">
        <v>0</v>
      </c>
    </row>
    <row r="1632" spans="1:6" ht="15.75" customHeight="1" x14ac:dyDescent="0.25">
      <c r="A1632" s="4" t="s">
        <v>346</v>
      </c>
      <c r="B1632" s="4">
        <v>87</v>
      </c>
      <c r="C1632" s="4">
        <v>57.798999999999999</v>
      </c>
      <c r="D1632" s="69">
        <v>8534137.9480000008</v>
      </c>
      <c r="E1632" s="4">
        <v>0</v>
      </c>
      <c r="F1632" s="69">
        <v>0</v>
      </c>
    </row>
    <row r="1633" spans="1:6" ht="15.75" customHeight="1" x14ac:dyDescent="0.25">
      <c r="A1633" s="4" t="s">
        <v>346</v>
      </c>
      <c r="B1633" s="4">
        <v>88</v>
      </c>
      <c r="C1633" s="4">
        <v>0</v>
      </c>
      <c r="D1633" s="69">
        <v>0</v>
      </c>
      <c r="E1633" s="4">
        <v>0</v>
      </c>
      <c r="F1633" s="69">
        <v>0</v>
      </c>
    </row>
    <row r="1634" spans="1:6" ht="15.75" customHeight="1" x14ac:dyDescent="0.25">
      <c r="A1634" s="4" t="s">
        <v>346</v>
      </c>
      <c r="B1634" s="4">
        <v>89</v>
      </c>
      <c r="C1634" s="4">
        <v>0</v>
      </c>
      <c r="D1634" s="69">
        <v>0</v>
      </c>
      <c r="E1634" s="4">
        <v>0</v>
      </c>
      <c r="F1634" s="69">
        <v>0</v>
      </c>
    </row>
    <row r="1635" spans="1:6" ht="15.75" customHeight="1" x14ac:dyDescent="0.25">
      <c r="A1635" s="4" t="s">
        <v>346</v>
      </c>
      <c r="B1635" s="4">
        <v>90</v>
      </c>
      <c r="C1635" s="4">
        <v>0</v>
      </c>
      <c r="D1635" s="69">
        <v>0</v>
      </c>
      <c r="E1635" s="4">
        <v>0</v>
      </c>
      <c r="F1635" s="69">
        <v>0</v>
      </c>
    </row>
    <row r="1636" spans="1:6" ht="15.75" customHeight="1" x14ac:dyDescent="0.25">
      <c r="A1636" s="4" t="s">
        <v>346</v>
      </c>
      <c r="B1636" s="4">
        <v>91</v>
      </c>
      <c r="C1636" s="4">
        <v>0</v>
      </c>
      <c r="D1636" s="69">
        <v>0</v>
      </c>
      <c r="E1636" s="4">
        <v>0</v>
      </c>
      <c r="F1636" s="69">
        <v>0</v>
      </c>
    </row>
    <row r="1637" spans="1:6" ht="15.75" customHeight="1" x14ac:dyDescent="0.25">
      <c r="A1637" s="4" t="s">
        <v>346</v>
      </c>
      <c r="B1637" s="4">
        <v>92</v>
      </c>
      <c r="C1637" s="4">
        <v>0</v>
      </c>
      <c r="D1637" s="69">
        <v>0</v>
      </c>
      <c r="E1637" s="4">
        <v>0</v>
      </c>
      <c r="F1637" s="69">
        <v>0</v>
      </c>
    </row>
    <row r="1638" spans="1:6" ht="15.75" customHeight="1" x14ac:dyDescent="0.25">
      <c r="A1638" s="4" t="s">
        <v>346</v>
      </c>
      <c r="B1638" s="4">
        <v>93</v>
      </c>
      <c r="C1638" s="4">
        <v>0</v>
      </c>
      <c r="D1638" s="69">
        <v>0</v>
      </c>
      <c r="E1638" s="4">
        <v>0</v>
      </c>
      <c r="F1638" s="69">
        <v>0</v>
      </c>
    </row>
    <row r="1639" spans="1:6" ht="15.75" customHeight="1" x14ac:dyDescent="0.25">
      <c r="A1639" s="4" t="s">
        <v>346</v>
      </c>
      <c r="B1639" s="4">
        <v>94</v>
      </c>
      <c r="C1639" s="4">
        <v>0</v>
      </c>
      <c r="D1639" s="69">
        <v>0</v>
      </c>
      <c r="E1639" s="4">
        <v>0</v>
      </c>
      <c r="F1639" s="69">
        <v>0</v>
      </c>
    </row>
    <row r="1640" spans="1:6" ht="15.75" customHeight="1" x14ac:dyDescent="0.25">
      <c r="A1640" s="4" t="s">
        <v>347</v>
      </c>
      <c r="B1640" s="4">
        <v>32</v>
      </c>
      <c r="C1640" s="4"/>
      <c r="D1640" s="69">
        <v>0</v>
      </c>
      <c r="E1640" s="4">
        <v>0</v>
      </c>
      <c r="F1640" s="69">
        <v>0</v>
      </c>
    </row>
    <row r="1641" spans="1:6" ht="15.75" customHeight="1" x14ac:dyDescent="0.25">
      <c r="A1641" s="4" t="s">
        <v>347</v>
      </c>
      <c r="B1641" s="4">
        <v>33</v>
      </c>
      <c r="C1641" s="4">
        <v>3590.1999999999989</v>
      </c>
      <c r="D1641" s="69">
        <v>3338885.9999999991</v>
      </c>
      <c r="E1641" s="4">
        <v>0</v>
      </c>
      <c r="F1641" s="69">
        <v>0</v>
      </c>
    </row>
    <row r="1642" spans="1:6" ht="15.75" customHeight="1" x14ac:dyDescent="0.25">
      <c r="A1642" s="4" t="s">
        <v>347</v>
      </c>
      <c r="B1642" s="4">
        <v>34</v>
      </c>
      <c r="C1642" s="4"/>
      <c r="D1642" s="69">
        <v>0</v>
      </c>
      <c r="E1642" s="4">
        <v>0</v>
      </c>
      <c r="F1642" s="69">
        <v>0</v>
      </c>
    </row>
    <row r="1643" spans="1:6" ht="15.75" customHeight="1" x14ac:dyDescent="0.25">
      <c r="A1643" s="4" t="s">
        <v>347</v>
      </c>
      <c r="B1643" s="4">
        <v>35</v>
      </c>
      <c r="C1643" s="4"/>
      <c r="D1643" s="69">
        <v>0</v>
      </c>
      <c r="E1643" s="4">
        <v>0</v>
      </c>
      <c r="F1643" s="69">
        <v>0</v>
      </c>
    </row>
    <row r="1644" spans="1:6" ht="15.75" customHeight="1" x14ac:dyDescent="0.25">
      <c r="A1644" s="4" t="s">
        <v>347</v>
      </c>
      <c r="B1644" s="4">
        <v>36</v>
      </c>
      <c r="C1644" s="4">
        <v>1604.2590000000002</v>
      </c>
      <c r="D1644" s="69">
        <v>16642582.866000002</v>
      </c>
      <c r="E1644" s="4">
        <v>0</v>
      </c>
      <c r="F1644" s="69">
        <v>0</v>
      </c>
    </row>
    <row r="1645" spans="1:6" ht="15.75" customHeight="1" x14ac:dyDescent="0.25">
      <c r="A1645" s="4" t="s">
        <v>347</v>
      </c>
      <c r="B1645" s="4">
        <v>37</v>
      </c>
      <c r="C1645" s="4"/>
      <c r="D1645" s="69">
        <v>0</v>
      </c>
      <c r="E1645" s="4">
        <v>0</v>
      </c>
      <c r="F1645" s="69">
        <v>0</v>
      </c>
    </row>
    <row r="1646" spans="1:6" ht="15.75" customHeight="1" x14ac:dyDescent="0.25">
      <c r="A1646" s="4" t="s">
        <v>347</v>
      </c>
      <c r="B1646" s="4">
        <v>38</v>
      </c>
      <c r="C1646" s="4"/>
      <c r="D1646" s="69">
        <v>0</v>
      </c>
      <c r="E1646" s="4">
        <v>0</v>
      </c>
      <c r="F1646" s="69">
        <v>0</v>
      </c>
    </row>
    <row r="1647" spans="1:6" ht="15.75" customHeight="1" x14ac:dyDescent="0.25">
      <c r="A1647" s="4" t="s">
        <v>347</v>
      </c>
      <c r="B1647" s="4">
        <v>39</v>
      </c>
      <c r="C1647" s="4"/>
      <c r="D1647" s="69">
        <v>0</v>
      </c>
      <c r="E1647" s="4">
        <v>0</v>
      </c>
      <c r="F1647" s="69">
        <v>0</v>
      </c>
    </row>
    <row r="1648" spans="1:6" ht="15.75" customHeight="1" x14ac:dyDescent="0.25">
      <c r="A1648" s="4" t="s">
        <v>347</v>
      </c>
      <c r="B1648" s="4">
        <v>40</v>
      </c>
      <c r="C1648" s="4"/>
      <c r="D1648" s="69">
        <v>0</v>
      </c>
      <c r="E1648" s="4">
        <v>0</v>
      </c>
      <c r="F1648" s="69">
        <v>0</v>
      </c>
    </row>
    <row r="1649" spans="1:6" ht="15.75" customHeight="1" x14ac:dyDescent="0.25">
      <c r="A1649" s="4" t="s">
        <v>347</v>
      </c>
      <c r="B1649" s="4">
        <v>41</v>
      </c>
      <c r="C1649" s="4"/>
      <c r="D1649" s="69">
        <v>0</v>
      </c>
      <c r="E1649" s="4">
        <v>0</v>
      </c>
      <c r="F1649" s="69">
        <v>0</v>
      </c>
    </row>
    <row r="1650" spans="1:6" ht="15.75" customHeight="1" x14ac:dyDescent="0.25">
      <c r="A1650" s="4" t="s">
        <v>347</v>
      </c>
      <c r="B1650" s="4">
        <v>42</v>
      </c>
      <c r="C1650" s="4"/>
      <c r="D1650" s="69">
        <v>0</v>
      </c>
      <c r="E1650" s="4">
        <v>0</v>
      </c>
      <c r="F1650" s="69">
        <v>0</v>
      </c>
    </row>
    <row r="1651" spans="1:6" ht="15.75" customHeight="1" x14ac:dyDescent="0.25">
      <c r="A1651" s="4" t="s">
        <v>347</v>
      </c>
      <c r="B1651" s="4">
        <v>43</v>
      </c>
      <c r="C1651" s="4"/>
      <c r="D1651" s="69">
        <v>0</v>
      </c>
      <c r="E1651" s="4">
        <v>0</v>
      </c>
      <c r="F1651" s="69">
        <v>0</v>
      </c>
    </row>
    <row r="1652" spans="1:6" ht="15.75" customHeight="1" x14ac:dyDescent="0.25">
      <c r="A1652" s="4" t="s">
        <v>347</v>
      </c>
      <c r="B1652" s="4">
        <v>44</v>
      </c>
      <c r="C1652" s="4"/>
      <c r="D1652" s="69">
        <v>0</v>
      </c>
      <c r="E1652" s="4">
        <v>0</v>
      </c>
      <c r="F1652" s="69">
        <v>0</v>
      </c>
    </row>
    <row r="1653" spans="1:6" ht="15.75" customHeight="1" x14ac:dyDescent="0.25">
      <c r="A1653" s="4" t="s">
        <v>347</v>
      </c>
      <c r="B1653" s="4">
        <v>45</v>
      </c>
      <c r="C1653" s="4"/>
      <c r="D1653" s="69">
        <v>0</v>
      </c>
      <c r="E1653" s="4">
        <v>0</v>
      </c>
      <c r="F1653" s="69">
        <v>0</v>
      </c>
    </row>
    <row r="1654" spans="1:6" ht="15.75" customHeight="1" x14ac:dyDescent="0.25">
      <c r="A1654" s="4" t="s">
        <v>347</v>
      </c>
      <c r="B1654" s="4">
        <v>46</v>
      </c>
      <c r="C1654" s="4"/>
      <c r="D1654" s="69">
        <v>0</v>
      </c>
      <c r="E1654" s="4">
        <v>0</v>
      </c>
      <c r="F1654" s="69">
        <v>0</v>
      </c>
    </row>
    <row r="1655" spans="1:6" ht="15.75" customHeight="1" x14ac:dyDescent="0.25">
      <c r="A1655" s="4" t="s">
        <v>347</v>
      </c>
      <c r="B1655" s="4">
        <v>47</v>
      </c>
      <c r="C1655" s="4"/>
      <c r="D1655" s="69">
        <v>0</v>
      </c>
      <c r="E1655" s="4">
        <v>0</v>
      </c>
      <c r="F1655" s="69">
        <v>0</v>
      </c>
    </row>
    <row r="1656" spans="1:6" ht="15.75" customHeight="1" x14ac:dyDescent="0.25">
      <c r="A1656" s="4" t="s">
        <v>347</v>
      </c>
      <c r="B1656" s="4">
        <v>48</v>
      </c>
      <c r="C1656" s="4"/>
      <c r="D1656" s="69">
        <v>0</v>
      </c>
      <c r="E1656" s="4">
        <v>0</v>
      </c>
      <c r="F1656" s="69">
        <v>0</v>
      </c>
    </row>
    <row r="1657" spans="1:6" ht="15.75" customHeight="1" x14ac:dyDescent="0.25">
      <c r="A1657" s="4" t="s">
        <v>347</v>
      </c>
      <c r="B1657" s="4">
        <v>49</v>
      </c>
      <c r="C1657" s="4"/>
      <c r="D1657" s="69">
        <v>0</v>
      </c>
      <c r="E1657" s="4">
        <v>0</v>
      </c>
      <c r="F1657" s="69">
        <v>0</v>
      </c>
    </row>
    <row r="1658" spans="1:6" ht="15.75" customHeight="1" x14ac:dyDescent="0.25">
      <c r="A1658" s="4" t="s">
        <v>347</v>
      </c>
      <c r="B1658" s="4">
        <v>50</v>
      </c>
      <c r="C1658" s="4"/>
      <c r="D1658" s="69">
        <v>0</v>
      </c>
      <c r="E1658" s="4">
        <v>0</v>
      </c>
      <c r="F1658" s="69">
        <v>0</v>
      </c>
    </row>
    <row r="1659" spans="1:6" ht="15.75" customHeight="1" x14ac:dyDescent="0.25">
      <c r="A1659" s="4" t="s">
        <v>347</v>
      </c>
      <c r="B1659" s="4">
        <v>51</v>
      </c>
      <c r="C1659" s="4"/>
      <c r="D1659" s="69">
        <v>0</v>
      </c>
      <c r="E1659" s="4">
        <v>0</v>
      </c>
      <c r="F1659" s="69">
        <v>0</v>
      </c>
    </row>
    <row r="1660" spans="1:6" ht="15.75" customHeight="1" x14ac:dyDescent="0.25">
      <c r="A1660" s="4" t="s">
        <v>347</v>
      </c>
      <c r="B1660" s="4">
        <v>52</v>
      </c>
      <c r="C1660" s="4"/>
      <c r="D1660" s="69">
        <v>0</v>
      </c>
      <c r="E1660" s="4">
        <v>0</v>
      </c>
      <c r="F1660" s="69">
        <v>0</v>
      </c>
    </row>
    <row r="1661" spans="1:6" ht="15.75" customHeight="1" x14ac:dyDescent="0.25">
      <c r="A1661" s="4" t="s">
        <v>347</v>
      </c>
      <c r="B1661" s="4">
        <v>53</v>
      </c>
      <c r="C1661" s="4"/>
      <c r="D1661" s="69">
        <v>0</v>
      </c>
      <c r="E1661" s="4">
        <v>0</v>
      </c>
      <c r="F1661" s="69">
        <v>0</v>
      </c>
    </row>
    <row r="1662" spans="1:6" ht="15.75" customHeight="1" x14ac:dyDescent="0.25">
      <c r="A1662" s="4" t="s">
        <v>347</v>
      </c>
      <c r="B1662" s="4">
        <v>54</v>
      </c>
      <c r="C1662" s="4"/>
      <c r="D1662" s="69">
        <v>0</v>
      </c>
      <c r="E1662" s="4">
        <v>0</v>
      </c>
      <c r="F1662" s="69">
        <v>0</v>
      </c>
    </row>
    <row r="1663" spans="1:6" ht="15.75" customHeight="1" x14ac:dyDescent="0.25">
      <c r="A1663" s="4" t="s">
        <v>347</v>
      </c>
      <c r="B1663" s="4">
        <v>55</v>
      </c>
      <c r="C1663" s="4"/>
      <c r="D1663" s="69">
        <v>0</v>
      </c>
      <c r="E1663" s="4">
        <v>0</v>
      </c>
      <c r="F1663" s="69">
        <v>0</v>
      </c>
    </row>
    <row r="1664" spans="1:6" ht="15.75" customHeight="1" x14ac:dyDescent="0.25">
      <c r="A1664" s="4" t="s">
        <v>347</v>
      </c>
      <c r="B1664" s="4">
        <v>56</v>
      </c>
      <c r="C1664" s="4"/>
      <c r="D1664" s="69">
        <v>0</v>
      </c>
      <c r="E1664" s="4">
        <v>0</v>
      </c>
      <c r="F1664" s="69">
        <v>0</v>
      </c>
    </row>
    <row r="1665" spans="1:6" ht="15.75" customHeight="1" x14ac:dyDescent="0.25">
      <c r="A1665" s="4" t="s">
        <v>347</v>
      </c>
      <c r="B1665" s="4">
        <v>57</v>
      </c>
      <c r="C1665" s="4"/>
      <c r="D1665" s="69">
        <v>0</v>
      </c>
      <c r="E1665" s="4">
        <v>0</v>
      </c>
      <c r="F1665" s="69">
        <v>0</v>
      </c>
    </row>
    <row r="1666" spans="1:6" ht="15.75" customHeight="1" x14ac:dyDescent="0.25">
      <c r="A1666" s="4" t="s">
        <v>347</v>
      </c>
      <c r="B1666" s="4">
        <v>58</v>
      </c>
      <c r="C1666" s="4">
        <v>3590.1999999999989</v>
      </c>
      <c r="D1666" s="69">
        <v>11305539.799999995</v>
      </c>
      <c r="E1666" s="4">
        <v>0</v>
      </c>
      <c r="F1666" s="69">
        <v>0</v>
      </c>
    </row>
    <row r="1667" spans="1:6" ht="15.75" customHeight="1" x14ac:dyDescent="0.25">
      <c r="A1667" s="4" t="s">
        <v>347</v>
      </c>
      <c r="B1667" s="4">
        <v>59</v>
      </c>
      <c r="C1667" s="4"/>
      <c r="D1667" s="69">
        <v>0</v>
      </c>
      <c r="E1667" s="4">
        <v>0</v>
      </c>
      <c r="F1667" s="69">
        <v>0</v>
      </c>
    </row>
    <row r="1668" spans="1:6" ht="15.75" customHeight="1" x14ac:dyDescent="0.25">
      <c r="A1668" s="4" t="s">
        <v>347</v>
      </c>
      <c r="B1668" s="4">
        <v>60</v>
      </c>
      <c r="C1668" s="4"/>
      <c r="D1668" s="69">
        <v>0</v>
      </c>
      <c r="E1668" s="4">
        <v>0</v>
      </c>
      <c r="F1668" s="69">
        <v>0</v>
      </c>
    </row>
    <row r="1669" spans="1:6" ht="15.75" customHeight="1" x14ac:dyDescent="0.25">
      <c r="A1669" s="4" t="s">
        <v>347</v>
      </c>
      <c r="B1669" s="4">
        <v>61</v>
      </c>
      <c r="C1669" s="4">
        <v>1024.71</v>
      </c>
      <c r="D1669" s="69">
        <v>33914826.870000005</v>
      </c>
      <c r="E1669" s="4">
        <v>0</v>
      </c>
      <c r="F1669" s="69">
        <v>0</v>
      </c>
    </row>
    <row r="1670" spans="1:6" ht="15.75" customHeight="1" x14ac:dyDescent="0.25">
      <c r="A1670" s="4" t="s">
        <v>347</v>
      </c>
      <c r="B1670" s="4">
        <v>62</v>
      </c>
      <c r="C1670" s="4"/>
      <c r="D1670" s="69">
        <v>0</v>
      </c>
      <c r="E1670" s="4">
        <v>0</v>
      </c>
      <c r="F1670" s="69">
        <v>0</v>
      </c>
    </row>
    <row r="1671" spans="1:6" ht="15.75" customHeight="1" x14ac:dyDescent="0.25">
      <c r="A1671" s="4" t="s">
        <v>347</v>
      </c>
      <c r="B1671" s="4">
        <v>63</v>
      </c>
      <c r="C1671" s="4"/>
      <c r="D1671" s="69">
        <v>0</v>
      </c>
      <c r="E1671" s="4">
        <v>0</v>
      </c>
      <c r="F1671" s="69">
        <v>0</v>
      </c>
    </row>
    <row r="1672" spans="1:6" ht="15.75" customHeight="1" x14ac:dyDescent="0.25">
      <c r="A1672" s="4" t="s">
        <v>347</v>
      </c>
      <c r="B1672" s="4">
        <v>64</v>
      </c>
      <c r="C1672" s="4"/>
      <c r="D1672" s="69">
        <v>0</v>
      </c>
      <c r="E1672" s="4">
        <v>0</v>
      </c>
      <c r="F1672" s="69">
        <v>0</v>
      </c>
    </row>
    <row r="1673" spans="1:6" ht="15.75" customHeight="1" x14ac:dyDescent="0.25">
      <c r="A1673" s="4" t="s">
        <v>347</v>
      </c>
      <c r="B1673" s="4">
        <v>65</v>
      </c>
      <c r="C1673" s="4"/>
      <c r="D1673" s="69">
        <v>0</v>
      </c>
      <c r="E1673" s="4">
        <v>0</v>
      </c>
      <c r="F1673" s="69">
        <v>0</v>
      </c>
    </row>
    <row r="1674" spans="1:6" ht="15.75" customHeight="1" x14ac:dyDescent="0.25">
      <c r="A1674" s="4" t="s">
        <v>347</v>
      </c>
      <c r="B1674" s="4">
        <v>66</v>
      </c>
      <c r="C1674" s="4"/>
      <c r="D1674" s="69">
        <v>0</v>
      </c>
      <c r="E1674" s="4">
        <v>0</v>
      </c>
      <c r="F1674" s="69">
        <v>0</v>
      </c>
    </row>
    <row r="1675" spans="1:6" ht="15.75" customHeight="1" x14ac:dyDescent="0.25">
      <c r="A1675" s="4" t="s">
        <v>347</v>
      </c>
      <c r="B1675" s="4">
        <v>67</v>
      </c>
      <c r="C1675" s="4"/>
      <c r="D1675" s="69">
        <v>0</v>
      </c>
      <c r="E1675" s="4">
        <v>0</v>
      </c>
      <c r="F1675" s="69">
        <v>0</v>
      </c>
    </row>
    <row r="1676" spans="1:6" ht="15.75" customHeight="1" x14ac:dyDescent="0.25">
      <c r="A1676" s="4" t="s">
        <v>347</v>
      </c>
      <c r="B1676" s="4">
        <v>68</v>
      </c>
      <c r="C1676" s="4">
        <v>163.63</v>
      </c>
      <c r="D1676" s="69">
        <v>8860564.5</v>
      </c>
      <c r="E1676" s="4">
        <v>0</v>
      </c>
      <c r="F1676" s="69">
        <v>0</v>
      </c>
    </row>
    <row r="1677" spans="1:6" ht="15.75" customHeight="1" x14ac:dyDescent="0.25">
      <c r="A1677" s="4" t="s">
        <v>347</v>
      </c>
      <c r="B1677" s="4">
        <v>69</v>
      </c>
      <c r="C1677" s="4"/>
      <c r="D1677" s="69">
        <v>0</v>
      </c>
      <c r="E1677" s="4">
        <v>0</v>
      </c>
      <c r="F1677" s="69">
        <v>0</v>
      </c>
    </row>
    <row r="1678" spans="1:6" ht="15.75" customHeight="1" x14ac:dyDescent="0.25">
      <c r="A1678" s="4" t="s">
        <v>347</v>
      </c>
      <c r="B1678" s="4">
        <v>70</v>
      </c>
      <c r="C1678" s="4"/>
      <c r="D1678" s="69">
        <v>0</v>
      </c>
      <c r="E1678" s="4">
        <v>0</v>
      </c>
      <c r="F1678" s="69">
        <v>0</v>
      </c>
    </row>
    <row r="1679" spans="1:6" ht="15.75" customHeight="1" x14ac:dyDescent="0.25">
      <c r="A1679" s="4" t="s">
        <v>347</v>
      </c>
      <c r="B1679" s="4">
        <v>71</v>
      </c>
      <c r="C1679" s="4"/>
      <c r="D1679" s="69">
        <v>0</v>
      </c>
      <c r="E1679" s="4">
        <v>0</v>
      </c>
      <c r="F1679" s="69">
        <v>0</v>
      </c>
    </row>
    <row r="1680" spans="1:6" ht="15.75" customHeight="1" x14ac:dyDescent="0.25">
      <c r="A1680" s="4" t="s">
        <v>347</v>
      </c>
      <c r="B1680" s="4">
        <v>72</v>
      </c>
      <c r="C1680" s="4"/>
      <c r="D1680" s="69">
        <v>0</v>
      </c>
      <c r="E1680" s="4">
        <v>0</v>
      </c>
      <c r="F1680" s="69">
        <v>0</v>
      </c>
    </row>
    <row r="1681" spans="1:6" ht="15.75" customHeight="1" x14ac:dyDescent="0.25">
      <c r="A1681" s="4" t="s">
        <v>347</v>
      </c>
      <c r="B1681" s="4">
        <v>73</v>
      </c>
      <c r="C1681" s="4"/>
      <c r="D1681" s="69">
        <v>0</v>
      </c>
      <c r="E1681" s="4">
        <v>0</v>
      </c>
      <c r="F1681" s="69">
        <v>0</v>
      </c>
    </row>
    <row r="1682" spans="1:6" ht="15.75" customHeight="1" x14ac:dyDescent="0.25">
      <c r="A1682" s="4" t="s">
        <v>347</v>
      </c>
      <c r="B1682" s="4">
        <v>74</v>
      </c>
      <c r="C1682" s="4"/>
      <c r="D1682" s="69">
        <v>0</v>
      </c>
      <c r="E1682" s="4">
        <v>0</v>
      </c>
      <c r="F1682" s="69">
        <v>0</v>
      </c>
    </row>
    <row r="1683" spans="1:6" ht="15.75" customHeight="1" x14ac:dyDescent="0.25">
      <c r="A1683" s="4" t="s">
        <v>347</v>
      </c>
      <c r="B1683" s="4">
        <v>75</v>
      </c>
      <c r="C1683" s="4">
        <v>1724</v>
      </c>
      <c r="D1683" s="69">
        <v>9709568</v>
      </c>
      <c r="E1683" s="4">
        <v>0</v>
      </c>
      <c r="F1683" s="69">
        <v>0</v>
      </c>
    </row>
    <row r="1684" spans="1:6" ht="15.75" customHeight="1" x14ac:dyDescent="0.25">
      <c r="A1684" s="4" t="s">
        <v>347</v>
      </c>
      <c r="B1684" s="4">
        <v>76</v>
      </c>
      <c r="C1684" s="4">
        <v>1657</v>
      </c>
      <c r="D1684" s="69">
        <v>19214572</v>
      </c>
      <c r="E1684" s="4">
        <v>0</v>
      </c>
      <c r="F1684" s="69">
        <v>0</v>
      </c>
    </row>
    <row r="1685" spans="1:6" ht="15.75" customHeight="1" x14ac:dyDescent="0.25">
      <c r="A1685" s="4" t="s">
        <v>347</v>
      </c>
      <c r="B1685" s="4">
        <v>77</v>
      </c>
      <c r="C1685" s="4">
        <v>220</v>
      </c>
      <c r="D1685" s="69">
        <v>7637300</v>
      </c>
      <c r="E1685" s="4">
        <v>0</v>
      </c>
      <c r="F1685" s="69">
        <v>0</v>
      </c>
    </row>
    <row r="1686" spans="1:6" ht="15.75" customHeight="1" x14ac:dyDescent="0.25">
      <c r="A1686" s="4" t="s">
        <v>347</v>
      </c>
      <c r="B1686" s="4">
        <v>78</v>
      </c>
      <c r="C1686" s="4"/>
      <c r="D1686" s="69">
        <v>0</v>
      </c>
      <c r="E1686" s="4">
        <v>0</v>
      </c>
      <c r="F1686" s="69">
        <v>0</v>
      </c>
    </row>
    <row r="1687" spans="1:6" ht="15.75" customHeight="1" x14ac:dyDescent="0.25">
      <c r="A1687" s="4" t="s">
        <v>347</v>
      </c>
      <c r="B1687" s="4">
        <v>79</v>
      </c>
      <c r="C1687" s="4"/>
      <c r="D1687" s="69">
        <v>0</v>
      </c>
      <c r="E1687" s="4">
        <v>0</v>
      </c>
      <c r="F1687" s="69">
        <v>0</v>
      </c>
    </row>
    <row r="1688" spans="1:6" ht="15.75" customHeight="1" x14ac:dyDescent="0.25">
      <c r="A1688" s="4" t="s">
        <v>347</v>
      </c>
      <c r="B1688" s="4">
        <v>80</v>
      </c>
      <c r="C1688" s="4"/>
      <c r="D1688" s="69">
        <v>0</v>
      </c>
      <c r="E1688" s="4">
        <v>0</v>
      </c>
      <c r="F1688" s="69">
        <v>0</v>
      </c>
    </row>
    <row r="1689" spans="1:6" ht="15.75" customHeight="1" x14ac:dyDescent="0.25">
      <c r="A1689" s="4" t="s">
        <v>347</v>
      </c>
      <c r="B1689" s="4">
        <v>81</v>
      </c>
      <c r="C1689" s="4"/>
      <c r="D1689" s="69">
        <v>0</v>
      </c>
      <c r="E1689" s="4">
        <v>0</v>
      </c>
      <c r="F1689" s="69">
        <v>0</v>
      </c>
    </row>
    <row r="1690" spans="1:6" ht="15.75" customHeight="1" x14ac:dyDescent="0.25">
      <c r="A1690" s="4" t="s">
        <v>347</v>
      </c>
      <c r="B1690" s="4">
        <v>82</v>
      </c>
      <c r="C1690" s="4"/>
      <c r="D1690" s="69">
        <v>0</v>
      </c>
      <c r="E1690" s="4">
        <v>0</v>
      </c>
      <c r="F1690" s="69">
        <v>0</v>
      </c>
    </row>
    <row r="1691" spans="1:6" ht="15.75" customHeight="1" x14ac:dyDescent="0.25">
      <c r="A1691" s="4" t="s">
        <v>347</v>
      </c>
      <c r="B1691" s="4">
        <v>83</v>
      </c>
      <c r="C1691" s="4"/>
      <c r="D1691" s="69">
        <v>0</v>
      </c>
      <c r="E1691" s="4">
        <v>0</v>
      </c>
      <c r="F1691" s="69">
        <v>0</v>
      </c>
    </row>
    <row r="1692" spans="1:6" ht="15.75" customHeight="1" x14ac:dyDescent="0.25">
      <c r="A1692" s="4" t="s">
        <v>347</v>
      </c>
      <c r="B1692" s="4">
        <v>84</v>
      </c>
      <c r="C1692" s="4">
        <v>58</v>
      </c>
      <c r="D1692" s="69">
        <v>2561918</v>
      </c>
      <c r="E1692" s="4">
        <v>0</v>
      </c>
      <c r="F1692" s="69">
        <v>0</v>
      </c>
    </row>
    <row r="1693" spans="1:6" ht="15.75" customHeight="1" x14ac:dyDescent="0.25">
      <c r="A1693" s="4" t="s">
        <v>347</v>
      </c>
      <c r="B1693" s="4">
        <v>85</v>
      </c>
      <c r="C1693" s="4"/>
      <c r="D1693" s="69">
        <v>0</v>
      </c>
      <c r="E1693" s="4">
        <v>0</v>
      </c>
      <c r="F1693" s="69">
        <v>0</v>
      </c>
    </row>
    <row r="1694" spans="1:6" ht="15.75" customHeight="1" x14ac:dyDescent="0.25">
      <c r="A1694" s="4" t="s">
        <v>347</v>
      </c>
      <c r="B1694" s="4">
        <v>86</v>
      </c>
      <c r="C1694" s="4"/>
      <c r="D1694" s="69">
        <v>0</v>
      </c>
      <c r="E1694" s="4">
        <v>0</v>
      </c>
      <c r="F1694" s="69">
        <v>0</v>
      </c>
    </row>
    <row r="1695" spans="1:6" ht="15.75" customHeight="1" x14ac:dyDescent="0.25">
      <c r="A1695" s="4" t="s">
        <v>347</v>
      </c>
      <c r="B1695" s="4">
        <v>87</v>
      </c>
      <c r="C1695" s="4"/>
      <c r="D1695" s="69">
        <v>0</v>
      </c>
      <c r="E1695" s="4">
        <v>0</v>
      </c>
      <c r="F1695" s="69">
        <v>0</v>
      </c>
    </row>
    <row r="1696" spans="1:6" ht="15.75" customHeight="1" x14ac:dyDescent="0.25">
      <c r="A1696" s="4" t="s">
        <v>347</v>
      </c>
      <c r="B1696" s="4">
        <v>88</v>
      </c>
      <c r="C1696" s="4"/>
      <c r="D1696" s="69">
        <v>0</v>
      </c>
      <c r="E1696" s="4">
        <v>0</v>
      </c>
      <c r="F1696" s="69">
        <v>0</v>
      </c>
    </row>
    <row r="1697" spans="1:6" ht="15.75" customHeight="1" x14ac:dyDescent="0.25">
      <c r="A1697" s="4" t="s">
        <v>347</v>
      </c>
      <c r="B1697" s="4">
        <v>89</v>
      </c>
      <c r="C1697" s="4"/>
      <c r="D1697" s="69">
        <v>0</v>
      </c>
      <c r="E1697" s="4">
        <v>0</v>
      </c>
      <c r="F1697" s="69">
        <v>0</v>
      </c>
    </row>
    <row r="1698" spans="1:6" ht="15.75" customHeight="1" x14ac:dyDescent="0.25">
      <c r="A1698" s="4" t="s">
        <v>347</v>
      </c>
      <c r="B1698" s="4">
        <v>90</v>
      </c>
      <c r="C1698" s="4"/>
      <c r="D1698" s="69">
        <v>0</v>
      </c>
      <c r="E1698" s="4">
        <v>0</v>
      </c>
      <c r="F1698" s="69">
        <v>0</v>
      </c>
    </row>
    <row r="1699" spans="1:6" ht="15.75" customHeight="1" x14ac:dyDescent="0.25">
      <c r="A1699" s="4" t="s">
        <v>347</v>
      </c>
      <c r="B1699" s="4">
        <v>91</v>
      </c>
      <c r="C1699" s="4"/>
      <c r="D1699" s="69">
        <v>0</v>
      </c>
      <c r="E1699" s="4">
        <v>0</v>
      </c>
      <c r="F1699" s="69">
        <v>0</v>
      </c>
    </row>
    <row r="1700" spans="1:6" ht="15.75" customHeight="1" x14ac:dyDescent="0.25">
      <c r="A1700" s="4" t="s">
        <v>347</v>
      </c>
      <c r="B1700" s="4">
        <v>92</v>
      </c>
      <c r="C1700" s="4"/>
      <c r="D1700" s="69">
        <v>0</v>
      </c>
      <c r="E1700" s="4">
        <v>0</v>
      </c>
      <c r="F1700" s="69">
        <v>0</v>
      </c>
    </row>
    <row r="1701" spans="1:6" ht="15.75" customHeight="1" x14ac:dyDescent="0.25">
      <c r="A1701" s="4" t="s">
        <v>347</v>
      </c>
      <c r="B1701" s="4">
        <v>93</v>
      </c>
      <c r="C1701" s="4"/>
      <c r="D1701" s="69">
        <v>0</v>
      </c>
      <c r="E1701" s="4">
        <v>0</v>
      </c>
      <c r="F1701" s="69">
        <v>0</v>
      </c>
    </row>
    <row r="1702" spans="1:6" ht="15.75" customHeight="1" x14ac:dyDescent="0.25">
      <c r="A1702" s="4" t="s">
        <v>347</v>
      </c>
      <c r="B1702" s="4">
        <v>94</v>
      </c>
      <c r="C1702" s="4"/>
      <c r="D1702" s="69">
        <v>0</v>
      </c>
      <c r="E1702" s="4">
        <v>0</v>
      </c>
      <c r="F1702" s="69">
        <v>0</v>
      </c>
    </row>
    <row r="1703" spans="1:6" ht="15.75" customHeight="1" x14ac:dyDescent="0.25">
      <c r="A1703" s="4" t="s">
        <v>348</v>
      </c>
      <c r="B1703" s="4">
        <v>32</v>
      </c>
      <c r="C1703" s="4"/>
      <c r="D1703" s="69">
        <v>0</v>
      </c>
      <c r="E1703" s="4">
        <v>0</v>
      </c>
      <c r="F1703" s="69">
        <v>0</v>
      </c>
    </row>
    <row r="1704" spans="1:6" ht="15.75" customHeight="1" x14ac:dyDescent="0.25">
      <c r="A1704" s="4" t="s">
        <v>348</v>
      </c>
      <c r="B1704" s="4">
        <v>33</v>
      </c>
      <c r="C1704" s="4">
        <v>1008.76</v>
      </c>
      <c r="D1704" s="69">
        <v>938146.8</v>
      </c>
      <c r="E1704" s="4">
        <v>803</v>
      </c>
      <c r="F1704" s="69">
        <v>746790</v>
      </c>
    </row>
    <row r="1705" spans="1:6" ht="15.75" customHeight="1" x14ac:dyDescent="0.25">
      <c r="A1705" s="4" t="s">
        <v>348</v>
      </c>
      <c r="B1705" s="4">
        <v>34</v>
      </c>
      <c r="C1705" s="4">
        <v>0</v>
      </c>
      <c r="D1705" s="69">
        <v>0</v>
      </c>
      <c r="E1705" s="4">
        <v>23</v>
      </c>
      <c r="F1705" s="69">
        <v>27002</v>
      </c>
    </row>
    <row r="1706" spans="1:6" ht="15.75" customHeight="1" x14ac:dyDescent="0.25">
      <c r="A1706" s="4" t="s">
        <v>348</v>
      </c>
      <c r="B1706" s="4">
        <v>35</v>
      </c>
      <c r="C1706" s="4">
        <v>29</v>
      </c>
      <c r="D1706" s="69">
        <v>36337</v>
      </c>
      <c r="E1706" s="4">
        <v>0</v>
      </c>
      <c r="F1706" s="69">
        <v>0</v>
      </c>
    </row>
    <row r="1707" spans="1:6" ht="15.75" customHeight="1" x14ac:dyDescent="0.25">
      <c r="A1707" s="4" t="s">
        <v>348</v>
      </c>
      <c r="B1707" s="4">
        <v>36</v>
      </c>
      <c r="C1707" s="4">
        <v>483.43999999999994</v>
      </c>
      <c r="D1707" s="69">
        <v>5015206.5599999996</v>
      </c>
      <c r="E1707" s="4">
        <v>433</v>
      </c>
      <c r="F1707" s="69">
        <v>4491942</v>
      </c>
    </row>
    <row r="1708" spans="1:6" ht="15.75" customHeight="1" x14ac:dyDescent="0.25">
      <c r="A1708" s="4" t="s">
        <v>348</v>
      </c>
      <c r="B1708" s="4">
        <v>37</v>
      </c>
      <c r="C1708" s="4"/>
      <c r="D1708" s="69">
        <v>0</v>
      </c>
      <c r="E1708" s="4">
        <v>0</v>
      </c>
      <c r="F1708" s="69">
        <v>0</v>
      </c>
    </row>
    <row r="1709" spans="1:6" ht="15.75" customHeight="1" x14ac:dyDescent="0.25">
      <c r="A1709" s="4" t="s">
        <v>348</v>
      </c>
      <c r="B1709" s="4">
        <v>38</v>
      </c>
      <c r="C1709" s="4"/>
      <c r="D1709" s="69">
        <v>0</v>
      </c>
      <c r="E1709" s="4">
        <v>0</v>
      </c>
      <c r="F1709" s="69">
        <v>0</v>
      </c>
    </row>
    <row r="1710" spans="1:6" ht="15.75" customHeight="1" x14ac:dyDescent="0.25">
      <c r="A1710" s="4" t="s">
        <v>348</v>
      </c>
      <c r="B1710" s="4">
        <v>39</v>
      </c>
      <c r="C1710" s="4"/>
      <c r="D1710" s="69">
        <v>0</v>
      </c>
      <c r="E1710" s="4">
        <v>0</v>
      </c>
      <c r="F1710" s="69">
        <v>0</v>
      </c>
    </row>
    <row r="1711" spans="1:6" ht="15.75" customHeight="1" x14ac:dyDescent="0.25">
      <c r="A1711" s="4" t="s">
        <v>348</v>
      </c>
      <c r="B1711" s="4">
        <v>40</v>
      </c>
      <c r="C1711" s="4"/>
      <c r="D1711" s="69">
        <v>0</v>
      </c>
      <c r="E1711" s="4">
        <v>0</v>
      </c>
      <c r="F1711" s="69">
        <v>0</v>
      </c>
    </row>
    <row r="1712" spans="1:6" ht="15.75" customHeight="1" x14ac:dyDescent="0.25">
      <c r="A1712" s="4" t="s">
        <v>348</v>
      </c>
      <c r="B1712" s="4">
        <v>41</v>
      </c>
      <c r="C1712" s="4"/>
      <c r="D1712" s="69">
        <v>0</v>
      </c>
      <c r="E1712" s="4">
        <v>0</v>
      </c>
      <c r="F1712" s="69">
        <v>0</v>
      </c>
    </row>
    <row r="1713" spans="1:6" ht="15.75" customHeight="1" x14ac:dyDescent="0.25">
      <c r="A1713" s="4" t="s">
        <v>348</v>
      </c>
      <c r="B1713" s="4">
        <v>42</v>
      </c>
      <c r="C1713" s="4"/>
      <c r="D1713" s="69">
        <v>0</v>
      </c>
      <c r="E1713" s="4">
        <v>0</v>
      </c>
      <c r="F1713" s="69">
        <v>0</v>
      </c>
    </row>
    <row r="1714" spans="1:6" ht="15.75" customHeight="1" x14ac:dyDescent="0.25">
      <c r="A1714" s="4" t="s">
        <v>348</v>
      </c>
      <c r="B1714" s="4">
        <v>43</v>
      </c>
      <c r="C1714" s="4"/>
      <c r="D1714" s="69">
        <v>0</v>
      </c>
      <c r="E1714" s="4">
        <v>0</v>
      </c>
      <c r="F1714" s="69">
        <v>0</v>
      </c>
    </row>
    <row r="1715" spans="1:6" ht="15.75" customHeight="1" x14ac:dyDescent="0.25">
      <c r="A1715" s="4" t="s">
        <v>348</v>
      </c>
      <c r="B1715" s="4">
        <v>44</v>
      </c>
      <c r="C1715" s="4"/>
      <c r="D1715" s="69">
        <v>0</v>
      </c>
      <c r="E1715" s="4">
        <v>0</v>
      </c>
      <c r="F1715" s="69">
        <v>0</v>
      </c>
    </row>
    <row r="1716" spans="1:6" ht="15.75" customHeight="1" x14ac:dyDescent="0.25">
      <c r="A1716" s="4" t="s">
        <v>348</v>
      </c>
      <c r="B1716" s="4">
        <v>45</v>
      </c>
      <c r="C1716" s="4"/>
      <c r="D1716" s="69">
        <v>0</v>
      </c>
      <c r="E1716" s="4">
        <v>0</v>
      </c>
      <c r="F1716" s="69">
        <v>0</v>
      </c>
    </row>
    <row r="1717" spans="1:6" ht="15.75" customHeight="1" x14ac:dyDescent="0.25">
      <c r="A1717" s="4" t="s">
        <v>348</v>
      </c>
      <c r="B1717" s="4">
        <v>46</v>
      </c>
      <c r="C1717" s="4"/>
      <c r="D1717" s="69">
        <v>0</v>
      </c>
      <c r="E1717" s="4">
        <v>0</v>
      </c>
      <c r="F1717" s="69">
        <v>0</v>
      </c>
    </row>
    <row r="1718" spans="1:6" ht="15.75" customHeight="1" x14ac:dyDescent="0.25">
      <c r="A1718" s="4" t="s">
        <v>348</v>
      </c>
      <c r="B1718" s="4">
        <v>47</v>
      </c>
      <c r="C1718" s="4"/>
      <c r="D1718" s="69">
        <v>0</v>
      </c>
      <c r="E1718" s="4">
        <v>0</v>
      </c>
      <c r="F1718" s="69">
        <v>0</v>
      </c>
    </row>
    <row r="1719" spans="1:6" ht="15.75" customHeight="1" x14ac:dyDescent="0.25">
      <c r="A1719" s="4" t="s">
        <v>348</v>
      </c>
      <c r="B1719" s="4">
        <v>48</v>
      </c>
      <c r="C1719" s="4"/>
      <c r="D1719" s="69">
        <v>0</v>
      </c>
      <c r="E1719" s="4">
        <v>0</v>
      </c>
      <c r="F1719" s="69">
        <v>0</v>
      </c>
    </row>
    <row r="1720" spans="1:6" ht="15.75" customHeight="1" x14ac:dyDescent="0.25">
      <c r="A1720" s="4" t="s">
        <v>348</v>
      </c>
      <c r="B1720" s="4">
        <v>49</v>
      </c>
      <c r="C1720" s="4"/>
      <c r="D1720" s="69">
        <v>0</v>
      </c>
      <c r="E1720" s="4">
        <v>0</v>
      </c>
      <c r="F1720" s="69">
        <v>0</v>
      </c>
    </row>
    <row r="1721" spans="1:6" ht="15.75" customHeight="1" x14ac:dyDescent="0.25">
      <c r="A1721" s="4" t="s">
        <v>348</v>
      </c>
      <c r="B1721" s="4">
        <v>50</v>
      </c>
      <c r="C1721" s="4"/>
      <c r="D1721" s="69">
        <v>0</v>
      </c>
      <c r="E1721" s="4">
        <v>0</v>
      </c>
      <c r="F1721" s="69">
        <v>0</v>
      </c>
    </row>
    <row r="1722" spans="1:6" ht="15.75" customHeight="1" x14ac:dyDescent="0.25">
      <c r="A1722" s="4" t="s">
        <v>348</v>
      </c>
      <c r="B1722" s="4">
        <v>51</v>
      </c>
      <c r="C1722" s="4"/>
      <c r="D1722" s="69">
        <v>0</v>
      </c>
      <c r="E1722" s="4">
        <v>0</v>
      </c>
      <c r="F1722" s="69">
        <v>0</v>
      </c>
    </row>
    <row r="1723" spans="1:6" ht="15.75" customHeight="1" x14ac:dyDescent="0.25">
      <c r="A1723" s="4" t="s">
        <v>348</v>
      </c>
      <c r="B1723" s="4">
        <v>52</v>
      </c>
      <c r="C1723" s="4"/>
      <c r="D1723" s="69">
        <v>0</v>
      </c>
      <c r="E1723" s="4">
        <v>0</v>
      </c>
      <c r="F1723" s="69">
        <v>0</v>
      </c>
    </row>
    <row r="1724" spans="1:6" ht="15.75" customHeight="1" x14ac:dyDescent="0.25">
      <c r="A1724" s="4" t="s">
        <v>348</v>
      </c>
      <c r="B1724" s="4">
        <v>53</v>
      </c>
      <c r="C1724" s="4"/>
      <c r="D1724" s="69">
        <v>0</v>
      </c>
      <c r="E1724" s="4">
        <v>0</v>
      </c>
      <c r="F1724" s="69">
        <v>0</v>
      </c>
    </row>
    <row r="1725" spans="1:6" ht="15.75" customHeight="1" x14ac:dyDescent="0.25">
      <c r="A1725" s="4" t="s">
        <v>348</v>
      </c>
      <c r="B1725" s="4">
        <v>54</v>
      </c>
      <c r="C1725" s="4"/>
      <c r="D1725" s="69">
        <v>0</v>
      </c>
      <c r="E1725" s="4">
        <v>0</v>
      </c>
      <c r="F1725" s="69">
        <v>0</v>
      </c>
    </row>
    <row r="1726" spans="1:6" ht="15.75" customHeight="1" x14ac:dyDescent="0.25">
      <c r="A1726" s="4" t="s">
        <v>348</v>
      </c>
      <c r="B1726" s="4">
        <v>55</v>
      </c>
      <c r="C1726" s="4"/>
      <c r="D1726" s="69">
        <v>0</v>
      </c>
      <c r="E1726" s="4">
        <v>0</v>
      </c>
      <c r="F1726" s="69">
        <v>0</v>
      </c>
    </row>
    <row r="1727" spans="1:6" ht="15.75" customHeight="1" x14ac:dyDescent="0.25">
      <c r="A1727" s="4" t="s">
        <v>348</v>
      </c>
      <c r="B1727" s="4">
        <v>56</v>
      </c>
      <c r="C1727" s="4"/>
      <c r="D1727" s="69">
        <v>0</v>
      </c>
      <c r="E1727" s="4">
        <v>0</v>
      </c>
      <c r="F1727" s="69">
        <v>0</v>
      </c>
    </row>
    <row r="1728" spans="1:6" ht="15.75" customHeight="1" x14ac:dyDescent="0.25">
      <c r="A1728" s="4" t="s">
        <v>348</v>
      </c>
      <c r="B1728" s="4">
        <v>57</v>
      </c>
      <c r="C1728" s="4"/>
      <c r="D1728" s="69">
        <v>0</v>
      </c>
      <c r="E1728" s="4">
        <v>0</v>
      </c>
      <c r="F1728" s="69">
        <v>0</v>
      </c>
    </row>
    <row r="1729" spans="1:6" ht="15.75" customHeight="1" x14ac:dyDescent="0.25">
      <c r="A1729" s="4" t="s">
        <v>348</v>
      </c>
      <c r="B1729" s="4">
        <v>58</v>
      </c>
      <c r="C1729" s="4">
        <v>1008.76</v>
      </c>
      <c r="D1729" s="69">
        <v>3176585.24</v>
      </c>
      <c r="E1729" s="4">
        <v>803</v>
      </c>
      <c r="F1729" s="69">
        <v>2528647</v>
      </c>
    </row>
    <row r="1730" spans="1:6" ht="15.75" customHeight="1" x14ac:dyDescent="0.25">
      <c r="A1730" s="4" t="s">
        <v>348</v>
      </c>
      <c r="B1730" s="4">
        <v>59</v>
      </c>
      <c r="C1730" s="4">
        <v>0</v>
      </c>
      <c r="D1730" s="69">
        <v>0</v>
      </c>
      <c r="E1730" s="4">
        <v>23</v>
      </c>
      <c r="F1730" s="69">
        <v>86480</v>
      </c>
    </row>
    <row r="1731" spans="1:6" ht="15.75" customHeight="1" x14ac:dyDescent="0.25">
      <c r="A1731" s="4" t="s">
        <v>348</v>
      </c>
      <c r="B1731" s="4">
        <v>60</v>
      </c>
      <c r="C1731" s="4">
        <v>29</v>
      </c>
      <c r="D1731" s="69">
        <v>131428</v>
      </c>
      <c r="E1731" s="4">
        <v>0</v>
      </c>
      <c r="F1731" s="69">
        <v>0</v>
      </c>
    </row>
    <row r="1732" spans="1:6" ht="15.75" customHeight="1" x14ac:dyDescent="0.25">
      <c r="A1732" s="4" t="s">
        <v>348</v>
      </c>
      <c r="B1732" s="4">
        <v>61</v>
      </c>
      <c r="C1732" s="4">
        <v>341.53999999999996</v>
      </c>
      <c r="D1732" s="69">
        <v>11303949.380000001</v>
      </c>
      <c r="E1732" s="4">
        <v>308</v>
      </c>
      <c r="F1732" s="69">
        <v>10193876</v>
      </c>
    </row>
    <row r="1733" spans="1:6" ht="15.75" customHeight="1" x14ac:dyDescent="0.25">
      <c r="A1733" s="4" t="s">
        <v>348</v>
      </c>
      <c r="B1733" s="4">
        <v>62</v>
      </c>
      <c r="C1733" s="4"/>
      <c r="D1733" s="69">
        <v>0</v>
      </c>
      <c r="E1733" s="4">
        <v>0</v>
      </c>
      <c r="F1733" s="69">
        <v>0</v>
      </c>
    </row>
    <row r="1734" spans="1:6" ht="15.75" customHeight="1" x14ac:dyDescent="0.25">
      <c r="A1734" s="4" t="s">
        <v>348</v>
      </c>
      <c r="B1734" s="4">
        <v>63</v>
      </c>
      <c r="C1734" s="4"/>
      <c r="D1734" s="69">
        <v>0</v>
      </c>
      <c r="E1734" s="4">
        <v>0</v>
      </c>
      <c r="F1734" s="69">
        <v>0</v>
      </c>
    </row>
    <row r="1735" spans="1:6" ht="15.75" customHeight="1" x14ac:dyDescent="0.25">
      <c r="A1735" s="4" t="s">
        <v>348</v>
      </c>
      <c r="B1735" s="4">
        <v>64</v>
      </c>
      <c r="C1735" s="4"/>
      <c r="D1735" s="69">
        <v>0</v>
      </c>
      <c r="E1735" s="4">
        <v>0</v>
      </c>
      <c r="F1735" s="69">
        <v>0</v>
      </c>
    </row>
    <row r="1736" spans="1:6" ht="15.75" customHeight="1" x14ac:dyDescent="0.25">
      <c r="A1736" s="4" t="s">
        <v>348</v>
      </c>
      <c r="B1736" s="4">
        <v>65</v>
      </c>
      <c r="C1736" s="4"/>
      <c r="D1736" s="69">
        <v>0</v>
      </c>
      <c r="E1736" s="4">
        <v>0</v>
      </c>
      <c r="F1736" s="69">
        <v>0</v>
      </c>
    </row>
    <row r="1737" spans="1:6" ht="15.75" customHeight="1" x14ac:dyDescent="0.25">
      <c r="A1737" s="4" t="s">
        <v>348</v>
      </c>
      <c r="B1737" s="4">
        <v>66</v>
      </c>
      <c r="C1737" s="4"/>
      <c r="D1737" s="69">
        <v>0</v>
      </c>
      <c r="E1737" s="4">
        <v>0</v>
      </c>
      <c r="F1737" s="69">
        <v>0</v>
      </c>
    </row>
    <row r="1738" spans="1:6" ht="15.75" customHeight="1" x14ac:dyDescent="0.25">
      <c r="A1738" s="4" t="s">
        <v>348</v>
      </c>
      <c r="B1738" s="4">
        <v>67</v>
      </c>
      <c r="C1738" s="4"/>
      <c r="D1738" s="69">
        <v>0</v>
      </c>
      <c r="E1738" s="4">
        <v>0</v>
      </c>
      <c r="F1738" s="69">
        <v>0</v>
      </c>
    </row>
    <row r="1739" spans="1:6" ht="15.75" customHeight="1" x14ac:dyDescent="0.25">
      <c r="A1739" s="4" t="s">
        <v>348</v>
      </c>
      <c r="B1739" s="4">
        <v>68</v>
      </c>
      <c r="C1739" s="4"/>
      <c r="D1739" s="69">
        <v>0</v>
      </c>
      <c r="E1739" s="4">
        <v>0</v>
      </c>
      <c r="F1739" s="69">
        <v>0</v>
      </c>
    </row>
    <row r="1740" spans="1:6" ht="15.75" customHeight="1" x14ac:dyDescent="0.25">
      <c r="A1740" s="4" t="s">
        <v>348</v>
      </c>
      <c r="B1740" s="4">
        <v>69</v>
      </c>
      <c r="C1740" s="4"/>
      <c r="D1740" s="69">
        <v>0</v>
      </c>
      <c r="E1740" s="4">
        <v>0</v>
      </c>
      <c r="F1740" s="69">
        <v>0</v>
      </c>
    </row>
    <row r="1741" spans="1:6" ht="15.75" customHeight="1" x14ac:dyDescent="0.25">
      <c r="A1741" s="4" t="s">
        <v>348</v>
      </c>
      <c r="B1741" s="4">
        <v>70</v>
      </c>
      <c r="C1741" s="4"/>
      <c r="D1741" s="69">
        <v>0</v>
      </c>
      <c r="E1741" s="4">
        <v>0</v>
      </c>
      <c r="F1741" s="69">
        <v>0</v>
      </c>
    </row>
    <row r="1742" spans="1:6" ht="15.75" customHeight="1" x14ac:dyDescent="0.25">
      <c r="A1742" s="4" t="s">
        <v>348</v>
      </c>
      <c r="B1742" s="4">
        <v>71</v>
      </c>
      <c r="C1742" s="4"/>
      <c r="D1742" s="69">
        <v>0</v>
      </c>
      <c r="E1742" s="4">
        <v>107</v>
      </c>
      <c r="F1742" s="69">
        <v>680948</v>
      </c>
    </row>
    <row r="1743" spans="1:6" ht="15.75" customHeight="1" x14ac:dyDescent="0.25">
      <c r="A1743" s="4" t="s">
        <v>348</v>
      </c>
      <c r="B1743" s="4">
        <v>72</v>
      </c>
      <c r="C1743" s="4"/>
      <c r="D1743" s="69">
        <v>0</v>
      </c>
      <c r="E1743" s="4">
        <v>0</v>
      </c>
      <c r="F1743" s="69">
        <v>0</v>
      </c>
    </row>
    <row r="1744" spans="1:6" ht="15.75" customHeight="1" x14ac:dyDescent="0.25">
      <c r="A1744" s="4" t="s">
        <v>348</v>
      </c>
      <c r="B1744" s="4">
        <v>73</v>
      </c>
      <c r="C1744" s="4">
        <v>75</v>
      </c>
      <c r="D1744" s="69">
        <v>617700</v>
      </c>
      <c r="E1744" s="4">
        <v>75</v>
      </c>
      <c r="F1744" s="69">
        <v>617700</v>
      </c>
    </row>
    <row r="1745" spans="1:6" ht="15.75" customHeight="1" x14ac:dyDescent="0.25">
      <c r="A1745" s="4" t="s">
        <v>348</v>
      </c>
      <c r="B1745" s="4">
        <v>74</v>
      </c>
      <c r="C1745" s="4"/>
      <c r="D1745" s="69">
        <v>0</v>
      </c>
      <c r="E1745" s="4">
        <v>0</v>
      </c>
      <c r="F1745" s="69">
        <v>0</v>
      </c>
    </row>
    <row r="1746" spans="1:6" ht="15.75" customHeight="1" x14ac:dyDescent="0.25">
      <c r="A1746" s="4" t="s">
        <v>348</v>
      </c>
      <c r="B1746" s="4">
        <v>75</v>
      </c>
      <c r="C1746" s="4"/>
      <c r="D1746" s="69">
        <v>0</v>
      </c>
      <c r="E1746" s="4">
        <v>0</v>
      </c>
      <c r="F1746" s="69">
        <v>0</v>
      </c>
    </row>
    <row r="1747" spans="1:6" ht="15.75" customHeight="1" x14ac:dyDescent="0.25">
      <c r="A1747" s="4" t="s">
        <v>348</v>
      </c>
      <c r="B1747" s="4">
        <v>76</v>
      </c>
      <c r="C1747" s="4">
        <v>2280</v>
      </c>
      <c r="D1747" s="69">
        <v>26438880</v>
      </c>
      <c r="E1747" s="4">
        <v>2489</v>
      </c>
      <c r="F1747" s="69">
        <v>28862444</v>
      </c>
    </row>
    <row r="1748" spans="1:6" ht="15.75" customHeight="1" x14ac:dyDescent="0.25">
      <c r="A1748" s="4" t="s">
        <v>348</v>
      </c>
      <c r="B1748" s="4">
        <v>77</v>
      </c>
      <c r="C1748" s="4">
        <v>36</v>
      </c>
      <c r="D1748" s="69">
        <v>1249740</v>
      </c>
      <c r="E1748" s="4">
        <v>37</v>
      </c>
      <c r="F1748" s="69">
        <v>1284455</v>
      </c>
    </row>
    <row r="1749" spans="1:6" ht="15.75" customHeight="1" x14ac:dyDescent="0.25">
      <c r="A1749" s="4" t="s">
        <v>348</v>
      </c>
      <c r="B1749" s="4">
        <v>78</v>
      </c>
      <c r="C1749" s="4"/>
      <c r="D1749" s="69">
        <v>0</v>
      </c>
      <c r="E1749" s="4">
        <v>0</v>
      </c>
      <c r="F1749" s="69">
        <v>0</v>
      </c>
    </row>
    <row r="1750" spans="1:6" ht="15.75" customHeight="1" x14ac:dyDescent="0.25">
      <c r="A1750" s="4" t="s">
        <v>348</v>
      </c>
      <c r="B1750" s="4">
        <v>79</v>
      </c>
      <c r="C1750" s="4"/>
      <c r="D1750" s="69">
        <v>0</v>
      </c>
      <c r="E1750" s="4">
        <v>0</v>
      </c>
      <c r="F1750" s="69">
        <v>0</v>
      </c>
    </row>
    <row r="1751" spans="1:6" ht="15.75" customHeight="1" x14ac:dyDescent="0.25">
      <c r="A1751" s="4" t="s">
        <v>348</v>
      </c>
      <c r="B1751" s="4">
        <v>80</v>
      </c>
      <c r="C1751" s="4"/>
      <c r="D1751" s="69">
        <v>0</v>
      </c>
      <c r="E1751" s="4">
        <v>0</v>
      </c>
      <c r="F1751" s="69">
        <v>0</v>
      </c>
    </row>
    <row r="1752" spans="1:6" ht="15.75" customHeight="1" x14ac:dyDescent="0.25">
      <c r="A1752" s="4" t="s">
        <v>348</v>
      </c>
      <c r="B1752" s="4">
        <v>81</v>
      </c>
      <c r="C1752" s="4"/>
      <c r="D1752" s="69">
        <v>0</v>
      </c>
      <c r="E1752" s="4">
        <v>0</v>
      </c>
      <c r="F1752" s="69">
        <v>0</v>
      </c>
    </row>
    <row r="1753" spans="1:6" ht="15.75" customHeight="1" x14ac:dyDescent="0.25">
      <c r="A1753" s="4" t="s">
        <v>348</v>
      </c>
      <c r="B1753" s="4">
        <v>82</v>
      </c>
      <c r="C1753" s="4"/>
      <c r="D1753" s="69">
        <v>0</v>
      </c>
      <c r="E1753" s="4">
        <v>0</v>
      </c>
      <c r="F1753" s="69">
        <v>0</v>
      </c>
    </row>
    <row r="1754" spans="1:6" ht="15.75" customHeight="1" x14ac:dyDescent="0.25">
      <c r="A1754" s="4" t="s">
        <v>348</v>
      </c>
      <c r="B1754" s="4">
        <v>83</v>
      </c>
      <c r="C1754" s="4"/>
      <c r="D1754" s="69">
        <v>0</v>
      </c>
      <c r="E1754" s="4">
        <v>0</v>
      </c>
      <c r="F1754" s="69">
        <v>0</v>
      </c>
    </row>
    <row r="1755" spans="1:6" ht="15.75" customHeight="1" x14ac:dyDescent="0.25">
      <c r="A1755" s="4" t="s">
        <v>348</v>
      </c>
      <c r="B1755" s="4">
        <v>84</v>
      </c>
      <c r="C1755" s="4">
        <v>3</v>
      </c>
      <c r="D1755" s="69">
        <v>132513</v>
      </c>
      <c r="E1755" s="4">
        <v>3</v>
      </c>
      <c r="F1755" s="69">
        <v>132513</v>
      </c>
    </row>
    <row r="1756" spans="1:6" ht="15.75" customHeight="1" x14ac:dyDescent="0.25">
      <c r="A1756" s="4" t="s">
        <v>348</v>
      </c>
      <c r="B1756" s="4">
        <v>85</v>
      </c>
      <c r="C1756" s="4"/>
      <c r="D1756" s="69">
        <v>0</v>
      </c>
      <c r="E1756" s="4">
        <v>0</v>
      </c>
      <c r="F1756" s="69">
        <v>0</v>
      </c>
    </row>
    <row r="1757" spans="1:6" ht="15.75" customHeight="1" x14ac:dyDescent="0.25">
      <c r="A1757" s="4" t="s">
        <v>348</v>
      </c>
      <c r="B1757" s="4">
        <v>86</v>
      </c>
      <c r="C1757" s="4"/>
      <c r="D1757" s="69">
        <v>0</v>
      </c>
      <c r="E1757" s="4">
        <v>0</v>
      </c>
      <c r="F1757" s="69">
        <v>0</v>
      </c>
    </row>
    <row r="1758" spans="1:6" ht="15.75" customHeight="1" x14ac:dyDescent="0.25">
      <c r="A1758" s="4" t="s">
        <v>348</v>
      </c>
      <c r="B1758" s="4">
        <v>87</v>
      </c>
      <c r="C1758" s="4"/>
      <c r="D1758" s="69">
        <v>0</v>
      </c>
      <c r="E1758" s="4">
        <v>35</v>
      </c>
      <c r="F1758" s="69">
        <v>5167820</v>
      </c>
    </row>
    <row r="1759" spans="1:6" ht="15.75" customHeight="1" x14ac:dyDescent="0.25">
      <c r="A1759" s="4" t="s">
        <v>348</v>
      </c>
      <c r="B1759" s="4">
        <v>88</v>
      </c>
      <c r="C1759" s="4"/>
      <c r="D1759" s="69">
        <v>0</v>
      </c>
      <c r="E1759" s="4">
        <v>0</v>
      </c>
      <c r="F1759" s="69">
        <v>0</v>
      </c>
    </row>
    <row r="1760" spans="1:6" ht="15.75" customHeight="1" x14ac:dyDescent="0.25">
      <c r="A1760" s="4" t="s">
        <v>348</v>
      </c>
      <c r="B1760" s="4">
        <v>89</v>
      </c>
      <c r="C1760" s="4"/>
      <c r="D1760" s="69">
        <v>0</v>
      </c>
      <c r="E1760" s="4">
        <v>0</v>
      </c>
      <c r="F1760" s="69">
        <v>0</v>
      </c>
    </row>
    <row r="1761" spans="1:6" ht="15.75" customHeight="1" x14ac:dyDescent="0.25">
      <c r="A1761" s="4" t="s">
        <v>348</v>
      </c>
      <c r="B1761" s="4">
        <v>90</v>
      </c>
      <c r="C1761" s="4"/>
      <c r="D1761" s="69">
        <v>0</v>
      </c>
      <c r="E1761" s="4">
        <v>0</v>
      </c>
      <c r="F1761" s="69">
        <v>0</v>
      </c>
    </row>
    <row r="1762" spans="1:6" ht="15.75" customHeight="1" x14ac:dyDescent="0.25">
      <c r="A1762" s="4" t="s">
        <v>348</v>
      </c>
      <c r="B1762" s="4">
        <v>91</v>
      </c>
      <c r="C1762" s="4"/>
      <c r="D1762" s="69">
        <v>0</v>
      </c>
      <c r="E1762" s="4">
        <v>0</v>
      </c>
      <c r="F1762" s="69">
        <v>0</v>
      </c>
    </row>
    <row r="1763" spans="1:6" ht="15.75" customHeight="1" x14ac:dyDescent="0.25">
      <c r="A1763" s="4" t="s">
        <v>348</v>
      </c>
      <c r="B1763" s="4">
        <v>92</v>
      </c>
      <c r="C1763" s="4"/>
      <c r="D1763" s="69">
        <v>0</v>
      </c>
      <c r="E1763" s="4">
        <v>0</v>
      </c>
      <c r="F1763" s="69">
        <v>0</v>
      </c>
    </row>
    <row r="1764" spans="1:6" ht="15.75" customHeight="1" x14ac:dyDescent="0.25">
      <c r="A1764" s="4" t="s">
        <v>348</v>
      </c>
      <c r="B1764" s="4">
        <v>93</v>
      </c>
      <c r="C1764" s="4"/>
      <c r="D1764" s="69">
        <v>0</v>
      </c>
      <c r="E1764" s="4">
        <v>0</v>
      </c>
      <c r="F1764" s="69">
        <v>0</v>
      </c>
    </row>
    <row r="1765" spans="1:6" ht="15.75" customHeight="1" x14ac:dyDescent="0.25">
      <c r="A1765" s="4" t="s">
        <v>348</v>
      </c>
      <c r="B1765" s="4">
        <v>94</v>
      </c>
      <c r="C1765" s="4"/>
      <c r="D1765" s="69">
        <v>0</v>
      </c>
      <c r="E1765" s="4">
        <v>0</v>
      </c>
      <c r="F1765" s="69">
        <v>0</v>
      </c>
    </row>
    <row r="1766" spans="1:6" ht="15.75" customHeight="1" x14ac:dyDescent="0.25">
      <c r="A1766" s="4" t="s">
        <v>349</v>
      </c>
      <c r="B1766" s="4">
        <v>32</v>
      </c>
      <c r="C1766" s="4"/>
      <c r="D1766" s="69">
        <v>0</v>
      </c>
      <c r="E1766" s="4">
        <v>0</v>
      </c>
      <c r="F1766" s="69">
        <v>0</v>
      </c>
    </row>
    <row r="1767" spans="1:6" ht="15.75" customHeight="1" x14ac:dyDescent="0.25">
      <c r="A1767" s="4" t="s">
        <v>349</v>
      </c>
      <c r="B1767" s="4">
        <v>33</v>
      </c>
      <c r="C1767" s="4">
        <v>661.4</v>
      </c>
      <c r="D1767" s="69">
        <v>615102</v>
      </c>
      <c r="E1767" s="4">
        <v>0</v>
      </c>
      <c r="F1767" s="69">
        <v>0</v>
      </c>
    </row>
    <row r="1768" spans="1:6" ht="15.75" customHeight="1" x14ac:dyDescent="0.25">
      <c r="A1768" s="4" t="s">
        <v>349</v>
      </c>
      <c r="B1768" s="4">
        <v>34</v>
      </c>
      <c r="C1768" s="4"/>
      <c r="D1768" s="69">
        <v>0</v>
      </c>
      <c r="E1768" s="4">
        <v>0</v>
      </c>
      <c r="F1768" s="69">
        <v>0</v>
      </c>
    </row>
    <row r="1769" spans="1:6" ht="15.75" customHeight="1" x14ac:dyDescent="0.25">
      <c r="A1769" s="4" t="s">
        <v>349</v>
      </c>
      <c r="B1769" s="4">
        <v>35</v>
      </c>
      <c r="C1769" s="4">
        <v>143.35</v>
      </c>
      <c r="D1769" s="69">
        <v>179617.55</v>
      </c>
      <c r="E1769" s="4">
        <v>0</v>
      </c>
      <c r="F1769" s="69">
        <v>0</v>
      </c>
    </row>
    <row r="1770" spans="1:6" ht="15.75" customHeight="1" x14ac:dyDescent="0.25">
      <c r="A1770" s="4" t="s">
        <v>349</v>
      </c>
      <c r="B1770" s="4">
        <v>36</v>
      </c>
      <c r="C1770" s="4">
        <v>49.55</v>
      </c>
      <c r="D1770" s="69">
        <v>514031.6999999999</v>
      </c>
      <c r="E1770" s="4">
        <v>0</v>
      </c>
      <c r="F1770" s="69">
        <v>0</v>
      </c>
    </row>
    <row r="1771" spans="1:6" ht="15.75" customHeight="1" x14ac:dyDescent="0.25">
      <c r="A1771" s="4" t="s">
        <v>349</v>
      </c>
      <c r="B1771" s="4">
        <v>37</v>
      </c>
      <c r="C1771" s="4"/>
      <c r="D1771" s="69">
        <v>0</v>
      </c>
      <c r="E1771" s="4">
        <v>0</v>
      </c>
      <c r="F1771" s="69">
        <v>0</v>
      </c>
    </row>
    <row r="1772" spans="1:6" ht="15.75" customHeight="1" x14ac:dyDescent="0.25">
      <c r="A1772" s="4" t="s">
        <v>349</v>
      </c>
      <c r="B1772" s="4">
        <v>38</v>
      </c>
      <c r="C1772" s="4"/>
      <c r="D1772" s="69">
        <v>0</v>
      </c>
      <c r="E1772" s="4">
        <v>0</v>
      </c>
      <c r="F1772" s="69">
        <v>0</v>
      </c>
    </row>
    <row r="1773" spans="1:6" ht="15.75" customHeight="1" x14ac:dyDescent="0.25">
      <c r="A1773" s="4" t="s">
        <v>349</v>
      </c>
      <c r="B1773" s="4">
        <v>39</v>
      </c>
      <c r="C1773" s="4">
        <v>661.4</v>
      </c>
      <c r="D1773" s="69">
        <v>740106.6</v>
      </c>
      <c r="E1773" s="4">
        <v>0</v>
      </c>
      <c r="F1773" s="69">
        <v>0</v>
      </c>
    </row>
    <row r="1774" spans="1:6" ht="15.75" customHeight="1" x14ac:dyDescent="0.25">
      <c r="A1774" s="4" t="s">
        <v>349</v>
      </c>
      <c r="B1774" s="4">
        <v>40</v>
      </c>
      <c r="C1774" s="4"/>
      <c r="D1774" s="69">
        <v>0</v>
      </c>
      <c r="E1774" s="4">
        <v>0</v>
      </c>
      <c r="F1774" s="69">
        <v>0</v>
      </c>
    </row>
    <row r="1775" spans="1:6" ht="15.75" customHeight="1" x14ac:dyDescent="0.25">
      <c r="A1775" s="4" t="s">
        <v>349</v>
      </c>
      <c r="B1775" s="4">
        <v>41</v>
      </c>
      <c r="C1775" s="4">
        <v>143.35</v>
      </c>
      <c r="D1775" s="69">
        <v>232657.05</v>
      </c>
      <c r="E1775" s="4">
        <v>0</v>
      </c>
      <c r="F1775" s="69">
        <v>0</v>
      </c>
    </row>
    <row r="1776" spans="1:6" ht="15.75" customHeight="1" x14ac:dyDescent="0.25">
      <c r="A1776" s="4" t="s">
        <v>349</v>
      </c>
      <c r="B1776" s="4">
        <v>42</v>
      </c>
      <c r="C1776" s="4">
        <v>38.200000000000003</v>
      </c>
      <c r="D1776" s="69">
        <v>599052.4</v>
      </c>
      <c r="E1776" s="4">
        <v>0</v>
      </c>
      <c r="F1776" s="69">
        <v>0</v>
      </c>
    </row>
    <row r="1777" spans="1:6" ht="15.75" customHeight="1" x14ac:dyDescent="0.25">
      <c r="A1777" s="4" t="s">
        <v>349</v>
      </c>
      <c r="B1777" s="4">
        <v>43</v>
      </c>
      <c r="C1777" s="4"/>
      <c r="D1777" s="69">
        <v>0</v>
      </c>
      <c r="E1777" s="4">
        <v>0</v>
      </c>
      <c r="F1777" s="69">
        <v>0</v>
      </c>
    </row>
    <row r="1778" spans="1:6" ht="15.75" customHeight="1" x14ac:dyDescent="0.25">
      <c r="A1778" s="4" t="s">
        <v>349</v>
      </c>
      <c r="B1778" s="4">
        <v>44</v>
      </c>
      <c r="C1778" s="4"/>
      <c r="D1778" s="69">
        <v>0</v>
      </c>
      <c r="E1778" s="4">
        <v>0</v>
      </c>
      <c r="F1778" s="69">
        <v>0</v>
      </c>
    </row>
    <row r="1779" spans="1:6" ht="15.75" customHeight="1" x14ac:dyDescent="0.25">
      <c r="A1779" s="4" t="s">
        <v>349</v>
      </c>
      <c r="B1779" s="4">
        <v>45</v>
      </c>
      <c r="C1779" s="4"/>
      <c r="D1779" s="69">
        <v>0</v>
      </c>
      <c r="E1779" s="4">
        <v>0</v>
      </c>
      <c r="F1779" s="69">
        <v>0</v>
      </c>
    </row>
    <row r="1780" spans="1:6" ht="15.75" customHeight="1" x14ac:dyDescent="0.25">
      <c r="A1780" s="4" t="s">
        <v>349</v>
      </c>
      <c r="B1780" s="4">
        <v>46</v>
      </c>
      <c r="C1780" s="4"/>
      <c r="D1780" s="69">
        <v>0</v>
      </c>
      <c r="E1780" s="4">
        <v>0</v>
      </c>
      <c r="F1780" s="69">
        <v>0</v>
      </c>
    </row>
    <row r="1781" spans="1:6" ht="15.75" customHeight="1" x14ac:dyDescent="0.25">
      <c r="A1781" s="4" t="s">
        <v>349</v>
      </c>
      <c r="B1781" s="4">
        <v>47</v>
      </c>
      <c r="C1781" s="4"/>
      <c r="D1781" s="69">
        <v>0</v>
      </c>
      <c r="E1781" s="4">
        <v>0</v>
      </c>
      <c r="F1781" s="69">
        <v>0</v>
      </c>
    </row>
    <row r="1782" spans="1:6" ht="15.75" customHeight="1" x14ac:dyDescent="0.25">
      <c r="A1782" s="4" t="s">
        <v>349</v>
      </c>
      <c r="B1782" s="4">
        <v>48</v>
      </c>
      <c r="C1782" s="4"/>
      <c r="D1782" s="69">
        <v>0</v>
      </c>
      <c r="E1782" s="4">
        <v>0</v>
      </c>
      <c r="F1782" s="69">
        <v>0</v>
      </c>
    </row>
    <row r="1783" spans="1:6" ht="15.75" customHeight="1" x14ac:dyDescent="0.25">
      <c r="A1783" s="4" t="s">
        <v>349</v>
      </c>
      <c r="B1783" s="4">
        <v>49</v>
      </c>
      <c r="C1783" s="4"/>
      <c r="D1783" s="69">
        <v>0</v>
      </c>
      <c r="E1783" s="4">
        <v>0</v>
      </c>
      <c r="F1783" s="69">
        <v>0</v>
      </c>
    </row>
    <row r="1784" spans="1:6" ht="15.75" customHeight="1" x14ac:dyDescent="0.25">
      <c r="A1784" s="4" t="s">
        <v>349</v>
      </c>
      <c r="B1784" s="4">
        <v>50</v>
      </c>
      <c r="C1784" s="4"/>
      <c r="D1784" s="69">
        <v>0</v>
      </c>
      <c r="E1784" s="4">
        <v>0</v>
      </c>
      <c r="F1784" s="69">
        <v>0</v>
      </c>
    </row>
    <row r="1785" spans="1:6" ht="15.75" customHeight="1" x14ac:dyDescent="0.25">
      <c r="A1785" s="4" t="s">
        <v>349</v>
      </c>
      <c r="B1785" s="4">
        <v>51</v>
      </c>
      <c r="C1785" s="4"/>
      <c r="D1785" s="69">
        <v>0</v>
      </c>
      <c r="E1785" s="4">
        <v>0</v>
      </c>
      <c r="F1785" s="69">
        <v>0</v>
      </c>
    </row>
    <row r="1786" spans="1:6" ht="15.75" customHeight="1" x14ac:dyDescent="0.25">
      <c r="A1786" s="4" t="s">
        <v>349</v>
      </c>
      <c r="B1786" s="4">
        <v>52</v>
      </c>
      <c r="C1786" s="4"/>
      <c r="D1786" s="69">
        <v>0</v>
      </c>
      <c r="E1786" s="4">
        <v>0</v>
      </c>
      <c r="F1786" s="69">
        <v>0</v>
      </c>
    </row>
    <row r="1787" spans="1:6" ht="15.75" customHeight="1" x14ac:dyDescent="0.25">
      <c r="A1787" s="4" t="s">
        <v>349</v>
      </c>
      <c r="B1787" s="4">
        <v>53</v>
      </c>
      <c r="C1787" s="4"/>
      <c r="D1787" s="69">
        <v>0</v>
      </c>
      <c r="E1787" s="4">
        <v>0</v>
      </c>
      <c r="F1787" s="69">
        <v>0</v>
      </c>
    </row>
    <row r="1788" spans="1:6" ht="15.75" customHeight="1" x14ac:dyDescent="0.25">
      <c r="A1788" s="4" t="s">
        <v>349</v>
      </c>
      <c r="B1788" s="4">
        <v>54</v>
      </c>
      <c r="C1788" s="4"/>
      <c r="D1788" s="69">
        <v>0</v>
      </c>
      <c r="E1788" s="4">
        <v>0</v>
      </c>
      <c r="F1788" s="69">
        <v>0</v>
      </c>
    </row>
    <row r="1789" spans="1:6" ht="15.75" customHeight="1" x14ac:dyDescent="0.25">
      <c r="A1789" s="4" t="s">
        <v>349</v>
      </c>
      <c r="B1789" s="4">
        <v>55</v>
      </c>
      <c r="C1789" s="4"/>
      <c r="D1789" s="69">
        <v>0</v>
      </c>
      <c r="E1789" s="4">
        <v>0</v>
      </c>
      <c r="F1789" s="69">
        <v>0</v>
      </c>
    </row>
    <row r="1790" spans="1:6" ht="15.75" customHeight="1" x14ac:dyDescent="0.25">
      <c r="A1790" s="4" t="s">
        <v>349</v>
      </c>
      <c r="B1790" s="4">
        <v>56</v>
      </c>
      <c r="C1790" s="4"/>
      <c r="D1790" s="69">
        <v>0</v>
      </c>
      <c r="E1790" s="4">
        <v>0</v>
      </c>
      <c r="F1790" s="69">
        <v>0</v>
      </c>
    </row>
    <row r="1791" spans="1:6" ht="15.75" customHeight="1" x14ac:dyDescent="0.25">
      <c r="A1791" s="4" t="s">
        <v>349</v>
      </c>
      <c r="B1791" s="4">
        <v>57</v>
      </c>
      <c r="C1791" s="4"/>
      <c r="D1791" s="69">
        <v>0</v>
      </c>
      <c r="E1791" s="4">
        <v>0</v>
      </c>
      <c r="F1791" s="69">
        <v>0</v>
      </c>
    </row>
    <row r="1792" spans="1:6" ht="15.75" customHeight="1" x14ac:dyDescent="0.25">
      <c r="A1792" s="4" t="s">
        <v>349</v>
      </c>
      <c r="B1792" s="4">
        <v>58</v>
      </c>
      <c r="C1792" s="4"/>
      <c r="D1792" s="69">
        <v>0</v>
      </c>
      <c r="E1792" s="4">
        <v>0</v>
      </c>
      <c r="F1792" s="69">
        <v>0</v>
      </c>
    </row>
    <row r="1793" spans="1:6" ht="15.75" customHeight="1" x14ac:dyDescent="0.25">
      <c r="A1793" s="4" t="s">
        <v>349</v>
      </c>
      <c r="B1793" s="4">
        <v>59</v>
      </c>
      <c r="C1793" s="4"/>
      <c r="D1793" s="69">
        <v>0</v>
      </c>
      <c r="E1793" s="4">
        <v>0</v>
      </c>
      <c r="F1793" s="69">
        <v>0</v>
      </c>
    </row>
    <row r="1794" spans="1:6" ht="15.75" customHeight="1" x14ac:dyDescent="0.25">
      <c r="A1794" s="4" t="s">
        <v>349</v>
      </c>
      <c r="B1794" s="4">
        <v>60</v>
      </c>
      <c r="C1794" s="4"/>
      <c r="D1794" s="69">
        <v>0</v>
      </c>
      <c r="E1794" s="4">
        <v>0</v>
      </c>
      <c r="F1794" s="69">
        <v>0</v>
      </c>
    </row>
    <row r="1795" spans="1:6" ht="15.75" customHeight="1" x14ac:dyDescent="0.25">
      <c r="A1795" s="4" t="s">
        <v>349</v>
      </c>
      <c r="B1795" s="4">
        <v>61</v>
      </c>
      <c r="C1795" s="4"/>
      <c r="D1795" s="69">
        <v>0</v>
      </c>
      <c r="E1795" s="4">
        <v>0</v>
      </c>
      <c r="F1795" s="69">
        <v>0</v>
      </c>
    </row>
    <row r="1796" spans="1:6" ht="15.75" customHeight="1" x14ac:dyDescent="0.25">
      <c r="A1796" s="4" t="s">
        <v>349</v>
      </c>
      <c r="B1796" s="4">
        <v>62</v>
      </c>
      <c r="C1796" s="4"/>
      <c r="D1796" s="69">
        <v>0</v>
      </c>
      <c r="E1796" s="4">
        <v>0</v>
      </c>
      <c r="F1796" s="69">
        <v>0</v>
      </c>
    </row>
    <row r="1797" spans="1:6" ht="15.75" customHeight="1" x14ac:dyDescent="0.25">
      <c r="A1797" s="4" t="s">
        <v>349</v>
      </c>
      <c r="B1797" s="4">
        <v>63</v>
      </c>
      <c r="C1797" s="4"/>
      <c r="D1797" s="69">
        <v>0</v>
      </c>
      <c r="E1797" s="4">
        <v>0</v>
      </c>
      <c r="F1797" s="69">
        <v>0</v>
      </c>
    </row>
    <row r="1798" spans="1:6" ht="15.75" customHeight="1" x14ac:dyDescent="0.25">
      <c r="A1798" s="4" t="s">
        <v>349</v>
      </c>
      <c r="B1798" s="4">
        <v>64</v>
      </c>
      <c r="C1798" s="4"/>
      <c r="D1798" s="69">
        <v>0</v>
      </c>
      <c r="E1798" s="4">
        <v>0</v>
      </c>
      <c r="F1798" s="69">
        <v>0</v>
      </c>
    </row>
    <row r="1799" spans="1:6" ht="15.75" customHeight="1" x14ac:dyDescent="0.25">
      <c r="A1799" s="4" t="s">
        <v>349</v>
      </c>
      <c r="B1799" s="4">
        <v>65</v>
      </c>
      <c r="C1799" s="4"/>
      <c r="D1799" s="69">
        <v>0</v>
      </c>
      <c r="E1799" s="4">
        <v>0</v>
      </c>
      <c r="F1799" s="69">
        <v>0</v>
      </c>
    </row>
    <row r="1800" spans="1:6" ht="15.75" customHeight="1" x14ac:dyDescent="0.25">
      <c r="A1800" s="4" t="s">
        <v>349</v>
      </c>
      <c r="B1800" s="4">
        <v>66</v>
      </c>
      <c r="C1800" s="4"/>
      <c r="D1800" s="69">
        <v>0</v>
      </c>
      <c r="E1800" s="4">
        <v>0</v>
      </c>
      <c r="F1800" s="69">
        <v>0</v>
      </c>
    </row>
    <row r="1801" spans="1:6" ht="15.75" customHeight="1" x14ac:dyDescent="0.25">
      <c r="A1801" s="4" t="s">
        <v>349</v>
      </c>
      <c r="B1801" s="4">
        <v>67</v>
      </c>
      <c r="C1801" s="4"/>
      <c r="D1801" s="69">
        <v>0</v>
      </c>
      <c r="E1801" s="4">
        <v>0</v>
      </c>
      <c r="F1801" s="69">
        <v>0</v>
      </c>
    </row>
    <row r="1802" spans="1:6" ht="15.75" customHeight="1" x14ac:dyDescent="0.25">
      <c r="A1802" s="4" t="s">
        <v>349</v>
      </c>
      <c r="B1802" s="4">
        <v>68</v>
      </c>
      <c r="C1802" s="4"/>
      <c r="D1802" s="69">
        <v>0</v>
      </c>
      <c r="E1802" s="4">
        <v>0</v>
      </c>
      <c r="F1802" s="69">
        <v>0</v>
      </c>
    </row>
    <row r="1803" spans="1:6" ht="15.75" customHeight="1" x14ac:dyDescent="0.25">
      <c r="A1803" s="4" t="s">
        <v>349</v>
      </c>
      <c r="B1803" s="4">
        <v>69</v>
      </c>
      <c r="C1803" s="4"/>
      <c r="D1803" s="69">
        <v>0</v>
      </c>
      <c r="E1803" s="4">
        <v>0</v>
      </c>
      <c r="F1803" s="69">
        <v>0</v>
      </c>
    </row>
    <row r="1804" spans="1:6" ht="15.75" customHeight="1" x14ac:dyDescent="0.25">
      <c r="A1804" s="4" t="s">
        <v>349</v>
      </c>
      <c r="B1804" s="4">
        <v>70</v>
      </c>
      <c r="C1804" s="4"/>
      <c r="D1804" s="69">
        <v>0</v>
      </c>
      <c r="E1804" s="4">
        <v>0</v>
      </c>
      <c r="F1804" s="69">
        <v>0</v>
      </c>
    </row>
    <row r="1805" spans="1:6" ht="15.75" customHeight="1" x14ac:dyDescent="0.25">
      <c r="A1805" s="4" t="s">
        <v>349</v>
      </c>
      <c r="B1805" s="4">
        <v>71</v>
      </c>
      <c r="C1805" s="4">
        <v>38.200000000000003</v>
      </c>
      <c r="D1805" s="69">
        <v>243104.8</v>
      </c>
      <c r="E1805" s="4">
        <v>0</v>
      </c>
      <c r="F1805" s="69">
        <v>0</v>
      </c>
    </row>
    <row r="1806" spans="1:6" ht="15.75" customHeight="1" x14ac:dyDescent="0.25">
      <c r="A1806" s="4" t="s">
        <v>349</v>
      </c>
      <c r="B1806" s="4">
        <v>72</v>
      </c>
      <c r="C1806" s="4"/>
      <c r="D1806" s="69">
        <v>0</v>
      </c>
      <c r="E1806" s="4">
        <v>0</v>
      </c>
      <c r="F1806" s="69">
        <v>0</v>
      </c>
    </row>
    <row r="1807" spans="1:6" ht="15.75" customHeight="1" x14ac:dyDescent="0.25">
      <c r="A1807" s="4" t="s">
        <v>349</v>
      </c>
      <c r="B1807" s="4">
        <v>73</v>
      </c>
      <c r="C1807" s="4"/>
      <c r="D1807" s="69">
        <v>0</v>
      </c>
      <c r="E1807" s="4">
        <v>0</v>
      </c>
      <c r="F1807" s="69">
        <v>0</v>
      </c>
    </row>
    <row r="1808" spans="1:6" ht="15.75" customHeight="1" x14ac:dyDescent="0.25">
      <c r="A1808" s="4" t="s">
        <v>349</v>
      </c>
      <c r="B1808" s="4">
        <v>74</v>
      </c>
      <c r="C1808" s="4"/>
      <c r="D1808" s="69">
        <v>0</v>
      </c>
      <c r="E1808" s="4">
        <v>0</v>
      </c>
      <c r="F1808" s="69">
        <v>0</v>
      </c>
    </row>
    <row r="1809" spans="1:6" ht="15.75" customHeight="1" x14ac:dyDescent="0.25">
      <c r="A1809" s="4" t="s">
        <v>349</v>
      </c>
      <c r="B1809" s="4">
        <v>75</v>
      </c>
      <c r="C1809" s="4"/>
      <c r="D1809" s="69">
        <v>0</v>
      </c>
      <c r="E1809" s="4">
        <v>0</v>
      </c>
      <c r="F1809" s="69">
        <v>0</v>
      </c>
    </row>
    <row r="1810" spans="1:6" ht="15.75" customHeight="1" x14ac:dyDescent="0.25">
      <c r="A1810" s="4" t="s">
        <v>349</v>
      </c>
      <c r="B1810" s="4">
        <v>76</v>
      </c>
      <c r="C1810" s="4"/>
      <c r="D1810" s="69">
        <v>0</v>
      </c>
      <c r="E1810" s="4">
        <v>0</v>
      </c>
      <c r="F1810" s="69">
        <v>0</v>
      </c>
    </row>
    <row r="1811" spans="1:6" ht="15.75" customHeight="1" x14ac:dyDescent="0.25">
      <c r="A1811" s="4" t="s">
        <v>349</v>
      </c>
      <c r="B1811" s="4">
        <v>77</v>
      </c>
      <c r="C1811" s="4"/>
      <c r="D1811" s="69">
        <v>0</v>
      </c>
      <c r="E1811" s="4">
        <v>0</v>
      </c>
      <c r="F1811" s="69">
        <v>0</v>
      </c>
    </row>
    <row r="1812" spans="1:6" ht="15.75" customHeight="1" x14ac:dyDescent="0.25">
      <c r="A1812" s="4" t="s">
        <v>349</v>
      </c>
      <c r="B1812" s="4">
        <v>78</v>
      </c>
      <c r="C1812" s="4"/>
      <c r="D1812" s="69">
        <v>0</v>
      </c>
      <c r="E1812" s="4">
        <v>0</v>
      </c>
      <c r="F1812" s="69">
        <v>0</v>
      </c>
    </row>
    <row r="1813" spans="1:6" ht="15.75" customHeight="1" x14ac:dyDescent="0.25">
      <c r="A1813" s="4" t="s">
        <v>349</v>
      </c>
      <c r="B1813" s="4">
        <v>79</v>
      </c>
      <c r="C1813" s="4"/>
      <c r="D1813" s="69">
        <v>0</v>
      </c>
      <c r="E1813" s="4">
        <v>0</v>
      </c>
      <c r="F1813" s="69">
        <v>0</v>
      </c>
    </row>
    <row r="1814" spans="1:6" ht="15.75" customHeight="1" x14ac:dyDescent="0.25">
      <c r="A1814" s="4" t="s">
        <v>349</v>
      </c>
      <c r="B1814" s="4">
        <v>80</v>
      </c>
      <c r="C1814" s="4"/>
      <c r="D1814" s="69">
        <v>0</v>
      </c>
      <c r="E1814" s="4">
        <v>0</v>
      </c>
      <c r="F1814" s="69">
        <v>0</v>
      </c>
    </row>
    <row r="1815" spans="1:6" ht="15.75" customHeight="1" x14ac:dyDescent="0.25">
      <c r="A1815" s="4" t="s">
        <v>349</v>
      </c>
      <c r="B1815" s="4">
        <v>81</v>
      </c>
      <c r="C1815" s="4"/>
      <c r="D1815" s="69">
        <v>0</v>
      </c>
      <c r="E1815" s="4">
        <v>0</v>
      </c>
      <c r="F1815" s="69">
        <v>0</v>
      </c>
    </row>
    <row r="1816" spans="1:6" ht="15.75" customHeight="1" x14ac:dyDescent="0.25">
      <c r="A1816" s="4" t="s">
        <v>349</v>
      </c>
      <c r="B1816" s="4">
        <v>82</v>
      </c>
      <c r="C1816" s="4"/>
      <c r="D1816" s="69">
        <v>0</v>
      </c>
      <c r="E1816" s="4">
        <v>0</v>
      </c>
      <c r="F1816" s="69">
        <v>0</v>
      </c>
    </row>
    <row r="1817" spans="1:6" ht="15.75" customHeight="1" x14ac:dyDescent="0.25">
      <c r="A1817" s="4" t="s">
        <v>349</v>
      </c>
      <c r="B1817" s="4">
        <v>83</v>
      </c>
      <c r="C1817" s="4"/>
      <c r="D1817" s="69">
        <v>0</v>
      </c>
      <c r="E1817" s="4">
        <v>0</v>
      </c>
      <c r="F1817" s="69">
        <v>0</v>
      </c>
    </row>
    <row r="1818" spans="1:6" ht="15.75" customHeight="1" x14ac:dyDescent="0.25">
      <c r="A1818" s="4" t="s">
        <v>349</v>
      </c>
      <c r="B1818" s="4">
        <v>84</v>
      </c>
      <c r="C1818" s="4"/>
      <c r="D1818" s="69">
        <v>0</v>
      </c>
      <c r="E1818" s="4">
        <v>0</v>
      </c>
      <c r="F1818" s="69">
        <v>0</v>
      </c>
    </row>
    <row r="1819" spans="1:6" ht="15.75" customHeight="1" x14ac:dyDescent="0.25">
      <c r="A1819" s="4" t="s">
        <v>349</v>
      </c>
      <c r="B1819" s="4">
        <v>85</v>
      </c>
      <c r="C1819" s="4"/>
      <c r="D1819" s="69">
        <v>0</v>
      </c>
      <c r="E1819" s="4">
        <v>0</v>
      </c>
      <c r="F1819" s="69">
        <v>0</v>
      </c>
    </row>
    <row r="1820" spans="1:6" ht="15.75" customHeight="1" x14ac:dyDescent="0.25">
      <c r="A1820" s="4" t="s">
        <v>349</v>
      </c>
      <c r="B1820" s="4">
        <v>86</v>
      </c>
      <c r="C1820" s="4"/>
      <c r="D1820" s="69">
        <v>0</v>
      </c>
      <c r="E1820" s="4">
        <v>0</v>
      </c>
      <c r="F1820" s="69">
        <v>0</v>
      </c>
    </row>
    <row r="1821" spans="1:6" ht="15.75" customHeight="1" x14ac:dyDescent="0.25">
      <c r="A1821" s="4" t="s">
        <v>349</v>
      </c>
      <c r="B1821" s="4">
        <v>87</v>
      </c>
      <c r="C1821" s="4"/>
      <c r="D1821" s="69">
        <v>0</v>
      </c>
      <c r="E1821" s="4">
        <v>0</v>
      </c>
      <c r="F1821" s="69">
        <v>0</v>
      </c>
    </row>
    <row r="1822" spans="1:6" ht="15.75" customHeight="1" x14ac:dyDescent="0.25">
      <c r="A1822" s="4" t="s">
        <v>349</v>
      </c>
      <c r="B1822" s="4">
        <v>88</v>
      </c>
      <c r="C1822" s="4"/>
      <c r="D1822" s="69">
        <v>0</v>
      </c>
      <c r="E1822" s="4">
        <v>0</v>
      </c>
      <c r="F1822" s="69">
        <v>0</v>
      </c>
    </row>
    <row r="1823" spans="1:6" ht="15.75" customHeight="1" x14ac:dyDescent="0.25">
      <c r="A1823" s="4" t="s">
        <v>349</v>
      </c>
      <c r="B1823" s="4">
        <v>89</v>
      </c>
      <c r="C1823" s="4"/>
      <c r="D1823" s="69">
        <v>0</v>
      </c>
      <c r="E1823" s="4">
        <v>0</v>
      </c>
      <c r="F1823" s="69">
        <v>0</v>
      </c>
    </row>
    <row r="1824" spans="1:6" ht="15.75" customHeight="1" x14ac:dyDescent="0.25">
      <c r="A1824" s="4" t="s">
        <v>349</v>
      </c>
      <c r="B1824" s="4">
        <v>90</v>
      </c>
      <c r="C1824" s="4"/>
      <c r="D1824" s="69">
        <v>0</v>
      </c>
      <c r="E1824" s="4">
        <v>0</v>
      </c>
      <c r="F1824" s="69">
        <v>0</v>
      </c>
    </row>
    <row r="1825" spans="1:6" ht="15.75" customHeight="1" x14ac:dyDescent="0.25">
      <c r="A1825" s="4" t="s">
        <v>349</v>
      </c>
      <c r="B1825" s="4">
        <v>91</v>
      </c>
      <c r="C1825" s="4"/>
      <c r="D1825" s="69">
        <v>0</v>
      </c>
      <c r="E1825" s="4">
        <v>0</v>
      </c>
      <c r="F1825" s="69">
        <v>0</v>
      </c>
    </row>
    <row r="1826" spans="1:6" ht="15.75" customHeight="1" x14ac:dyDescent="0.25">
      <c r="A1826" s="4" t="s">
        <v>349</v>
      </c>
      <c r="B1826" s="4">
        <v>92</v>
      </c>
      <c r="C1826" s="4"/>
      <c r="D1826" s="69">
        <v>0</v>
      </c>
      <c r="E1826" s="4">
        <v>0</v>
      </c>
      <c r="F1826" s="69">
        <v>0</v>
      </c>
    </row>
    <row r="1827" spans="1:6" ht="15.75" customHeight="1" x14ac:dyDescent="0.25">
      <c r="A1827" s="4" t="s">
        <v>349</v>
      </c>
      <c r="B1827" s="4">
        <v>93</v>
      </c>
      <c r="C1827" s="4"/>
      <c r="D1827" s="69">
        <v>0</v>
      </c>
      <c r="E1827" s="4">
        <v>0</v>
      </c>
      <c r="F1827" s="69">
        <v>0</v>
      </c>
    </row>
    <row r="1828" spans="1:6" ht="15.75" customHeight="1" x14ac:dyDescent="0.25">
      <c r="A1828" s="4" t="s">
        <v>349</v>
      </c>
      <c r="B1828" s="4">
        <v>94</v>
      </c>
      <c r="C1828" s="4"/>
      <c r="D1828" s="69">
        <v>0</v>
      </c>
      <c r="E1828" s="4">
        <v>0</v>
      </c>
      <c r="F1828" s="69">
        <v>0</v>
      </c>
    </row>
    <row r="1829" spans="1:6" ht="15.75" customHeight="1" x14ac:dyDescent="0.25">
      <c r="A1829" s="4" t="s">
        <v>350</v>
      </c>
      <c r="B1829" s="4">
        <v>32</v>
      </c>
      <c r="C1829" s="4">
        <v>8059.0240000000003</v>
      </c>
      <c r="D1829" s="69">
        <v>6052327.0239999993</v>
      </c>
      <c r="E1829" s="4">
        <v>0</v>
      </c>
      <c r="F1829" s="69">
        <v>0</v>
      </c>
    </row>
    <row r="1830" spans="1:6" ht="15.75" customHeight="1" x14ac:dyDescent="0.25">
      <c r="A1830" s="4" t="s">
        <v>350</v>
      </c>
      <c r="B1830" s="4">
        <v>33</v>
      </c>
      <c r="C1830" s="4">
        <v>230.68000000000004</v>
      </c>
      <c r="D1830" s="69">
        <v>214532.4</v>
      </c>
      <c r="E1830" s="4">
        <v>9042</v>
      </c>
      <c r="F1830" s="69">
        <v>8409060</v>
      </c>
    </row>
    <row r="1831" spans="1:6" ht="15.75" customHeight="1" x14ac:dyDescent="0.25">
      <c r="A1831" s="4" t="s">
        <v>350</v>
      </c>
      <c r="B1831" s="4">
        <v>34</v>
      </c>
      <c r="C1831" s="4">
        <v>0</v>
      </c>
      <c r="D1831" s="69">
        <v>0</v>
      </c>
      <c r="E1831" s="4">
        <v>0</v>
      </c>
      <c r="F1831" s="69">
        <v>0</v>
      </c>
    </row>
    <row r="1832" spans="1:6" ht="15.75" customHeight="1" x14ac:dyDescent="0.25">
      <c r="A1832" s="4" t="s">
        <v>350</v>
      </c>
      <c r="B1832" s="4">
        <v>35</v>
      </c>
      <c r="C1832" s="4">
        <v>0</v>
      </c>
      <c r="D1832" s="69">
        <v>0</v>
      </c>
      <c r="E1832" s="4">
        <v>0</v>
      </c>
      <c r="F1832" s="69">
        <v>0</v>
      </c>
    </row>
    <row r="1833" spans="1:6" ht="15.75" customHeight="1" x14ac:dyDescent="0.25">
      <c r="A1833" s="4" t="s">
        <v>350</v>
      </c>
      <c r="B1833" s="4">
        <v>36</v>
      </c>
      <c r="C1833" s="4">
        <v>2286.7200000000003</v>
      </c>
      <c r="D1833" s="69">
        <v>23722433.280000001</v>
      </c>
      <c r="E1833" s="4">
        <v>2912</v>
      </c>
      <c r="F1833" s="69">
        <v>30209088</v>
      </c>
    </row>
    <row r="1834" spans="1:6" ht="15.75" customHeight="1" x14ac:dyDescent="0.25">
      <c r="A1834" s="4" t="s">
        <v>350</v>
      </c>
      <c r="B1834" s="4">
        <v>37</v>
      </c>
      <c r="C1834" s="4">
        <v>0</v>
      </c>
      <c r="D1834" s="69">
        <v>0</v>
      </c>
      <c r="E1834" s="4">
        <v>0</v>
      </c>
      <c r="F1834" s="69">
        <v>0</v>
      </c>
    </row>
    <row r="1835" spans="1:6" ht="15.75" customHeight="1" x14ac:dyDescent="0.25">
      <c r="A1835" s="4" t="s">
        <v>350</v>
      </c>
      <c r="B1835" s="4">
        <v>38</v>
      </c>
      <c r="C1835" s="4">
        <v>0</v>
      </c>
      <c r="D1835" s="69">
        <v>0</v>
      </c>
      <c r="E1835" s="4">
        <v>0</v>
      </c>
      <c r="F1835" s="69">
        <v>0</v>
      </c>
    </row>
    <row r="1836" spans="1:6" ht="15.75" customHeight="1" x14ac:dyDescent="0.25">
      <c r="A1836" s="4" t="s">
        <v>350</v>
      </c>
      <c r="B1836" s="4">
        <v>39</v>
      </c>
      <c r="C1836" s="4">
        <v>2986.8</v>
      </c>
      <c r="D1836" s="69">
        <v>3342229.2</v>
      </c>
      <c r="E1836" s="4">
        <v>2686</v>
      </c>
      <c r="F1836" s="69">
        <v>3005634</v>
      </c>
    </row>
    <row r="1837" spans="1:6" ht="15.75" customHeight="1" x14ac:dyDescent="0.25">
      <c r="A1837" s="4" t="s">
        <v>350</v>
      </c>
      <c r="B1837" s="4">
        <v>40</v>
      </c>
      <c r="C1837" s="4">
        <v>0</v>
      </c>
      <c r="D1837" s="69">
        <v>0</v>
      </c>
      <c r="E1837" s="4">
        <v>125</v>
      </c>
      <c r="F1837" s="69">
        <v>163375</v>
      </c>
    </row>
    <row r="1838" spans="1:6" ht="15.75" customHeight="1" x14ac:dyDescent="0.25">
      <c r="A1838" s="4" t="s">
        <v>350</v>
      </c>
      <c r="B1838" s="4">
        <v>41</v>
      </c>
      <c r="C1838" s="4">
        <v>0</v>
      </c>
      <c r="D1838" s="69">
        <v>0</v>
      </c>
      <c r="E1838" s="4">
        <v>0</v>
      </c>
      <c r="F1838" s="69">
        <v>0</v>
      </c>
    </row>
    <row r="1839" spans="1:6" ht="15.75" customHeight="1" x14ac:dyDescent="0.25">
      <c r="A1839" s="4" t="s">
        <v>350</v>
      </c>
      <c r="B1839" s="4">
        <v>42</v>
      </c>
      <c r="C1839" s="4">
        <v>388.72</v>
      </c>
      <c r="D1839" s="69">
        <v>6095907.04</v>
      </c>
      <c r="E1839" s="4">
        <v>216</v>
      </c>
      <c r="F1839" s="69">
        <v>3387312</v>
      </c>
    </row>
    <row r="1840" spans="1:6" ht="15.75" customHeight="1" x14ac:dyDescent="0.25">
      <c r="A1840" s="4" t="s">
        <v>350</v>
      </c>
      <c r="B1840" s="4">
        <v>43</v>
      </c>
      <c r="C1840" s="4">
        <v>0</v>
      </c>
      <c r="D1840" s="69">
        <v>0</v>
      </c>
      <c r="E1840" s="4">
        <v>0</v>
      </c>
      <c r="F1840" s="69">
        <v>0</v>
      </c>
    </row>
    <row r="1841" spans="1:6" ht="15.75" customHeight="1" x14ac:dyDescent="0.25">
      <c r="A1841" s="4" t="s">
        <v>350</v>
      </c>
      <c r="B1841" s="4">
        <v>44</v>
      </c>
      <c r="C1841" s="4">
        <v>0</v>
      </c>
      <c r="D1841" s="69">
        <v>0</v>
      </c>
      <c r="E1841" s="4">
        <v>0</v>
      </c>
      <c r="F1841" s="69">
        <v>0</v>
      </c>
    </row>
    <row r="1842" spans="1:6" ht="15.75" customHeight="1" x14ac:dyDescent="0.25">
      <c r="A1842" s="4" t="s">
        <v>350</v>
      </c>
      <c r="B1842" s="4">
        <v>45</v>
      </c>
      <c r="C1842" s="4">
        <v>0</v>
      </c>
      <c r="D1842" s="69">
        <v>0</v>
      </c>
      <c r="E1842" s="4">
        <v>0</v>
      </c>
      <c r="F1842" s="69">
        <v>0</v>
      </c>
    </row>
    <row r="1843" spans="1:6" ht="15.75" customHeight="1" x14ac:dyDescent="0.25">
      <c r="A1843" s="4" t="s">
        <v>350</v>
      </c>
      <c r="B1843" s="4">
        <v>46</v>
      </c>
      <c r="C1843" s="4">
        <v>0</v>
      </c>
      <c r="D1843" s="69">
        <v>0</v>
      </c>
      <c r="E1843" s="4">
        <v>0</v>
      </c>
      <c r="F1843" s="69">
        <v>0</v>
      </c>
    </row>
    <row r="1844" spans="1:6" ht="15.75" customHeight="1" x14ac:dyDescent="0.25">
      <c r="A1844" s="4" t="s">
        <v>350</v>
      </c>
      <c r="B1844" s="4">
        <v>47</v>
      </c>
      <c r="C1844" s="4">
        <v>0</v>
      </c>
      <c r="D1844" s="69">
        <v>0</v>
      </c>
      <c r="E1844" s="4">
        <v>0</v>
      </c>
      <c r="F1844" s="69">
        <v>0</v>
      </c>
    </row>
    <row r="1845" spans="1:6" ht="15.75" customHeight="1" x14ac:dyDescent="0.25">
      <c r="A1845" s="4" t="s">
        <v>350</v>
      </c>
      <c r="B1845" s="4">
        <v>48</v>
      </c>
      <c r="C1845" s="4">
        <v>0</v>
      </c>
      <c r="D1845" s="69">
        <v>0</v>
      </c>
      <c r="E1845" s="4">
        <v>0</v>
      </c>
      <c r="F1845" s="69">
        <v>0</v>
      </c>
    </row>
    <row r="1846" spans="1:6" ht="15.75" customHeight="1" x14ac:dyDescent="0.25">
      <c r="A1846" s="4" t="s">
        <v>350</v>
      </c>
      <c r="B1846" s="4">
        <v>49</v>
      </c>
      <c r="C1846" s="4">
        <v>0</v>
      </c>
      <c r="D1846" s="69">
        <v>0</v>
      </c>
      <c r="E1846" s="4">
        <v>0</v>
      </c>
      <c r="F1846" s="69">
        <v>0</v>
      </c>
    </row>
    <row r="1847" spans="1:6" ht="15.75" customHeight="1" x14ac:dyDescent="0.25">
      <c r="A1847" s="4" t="s">
        <v>350</v>
      </c>
      <c r="B1847" s="4">
        <v>50</v>
      </c>
      <c r="C1847" s="4">
        <v>0</v>
      </c>
      <c r="D1847" s="69">
        <v>0</v>
      </c>
      <c r="E1847" s="4">
        <v>0</v>
      </c>
      <c r="F1847" s="69">
        <v>0</v>
      </c>
    </row>
    <row r="1848" spans="1:6" ht="15.75" customHeight="1" x14ac:dyDescent="0.25">
      <c r="A1848" s="4" t="s">
        <v>350</v>
      </c>
      <c r="B1848" s="4">
        <v>51</v>
      </c>
      <c r="C1848" s="4">
        <v>0</v>
      </c>
      <c r="D1848" s="69">
        <v>0</v>
      </c>
      <c r="E1848" s="4">
        <v>0</v>
      </c>
      <c r="F1848" s="69">
        <v>0</v>
      </c>
    </row>
    <row r="1849" spans="1:6" ht="15.75" customHeight="1" x14ac:dyDescent="0.25">
      <c r="A1849" s="4" t="s">
        <v>350</v>
      </c>
      <c r="B1849" s="4">
        <v>52</v>
      </c>
      <c r="C1849" s="4">
        <v>0</v>
      </c>
      <c r="D1849" s="69">
        <v>0</v>
      </c>
      <c r="E1849" s="4">
        <v>0</v>
      </c>
      <c r="F1849" s="69">
        <v>0</v>
      </c>
    </row>
    <row r="1850" spans="1:6" ht="15.75" customHeight="1" x14ac:dyDescent="0.25">
      <c r="A1850" s="4" t="s">
        <v>350</v>
      </c>
      <c r="B1850" s="4">
        <v>53</v>
      </c>
      <c r="C1850" s="4">
        <v>0</v>
      </c>
      <c r="D1850" s="69">
        <v>0</v>
      </c>
      <c r="E1850" s="4">
        <v>0</v>
      </c>
      <c r="F1850" s="69">
        <v>0</v>
      </c>
    </row>
    <row r="1851" spans="1:6" ht="15.75" customHeight="1" x14ac:dyDescent="0.25">
      <c r="A1851" s="4" t="s">
        <v>350</v>
      </c>
      <c r="B1851" s="4">
        <v>54</v>
      </c>
      <c r="C1851" s="4">
        <v>0</v>
      </c>
      <c r="D1851" s="69">
        <v>0</v>
      </c>
      <c r="E1851" s="4">
        <v>0</v>
      </c>
      <c r="F1851" s="69">
        <v>0</v>
      </c>
    </row>
    <row r="1852" spans="1:6" ht="15.75" customHeight="1" x14ac:dyDescent="0.25">
      <c r="A1852" s="4" t="s">
        <v>350</v>
      </c>
      <c r="B1852" s="4">
        <v>55</v>
      </c>
      <c r="C1852" s="4">
        <v>0</v>
      </c>
      <c r="D1852" s="69">
        <v>0</v>
      </c>
      <c r="E1852" s="4">
        <v>0</v>
      </c>
      <c r="F1852" s="69">
        <v>0</v>
      </c>
    </row>
    <row r="1853" spans="1:6" ht="15.75" customHeight="1" x14ac:dyDescent="0.25">
      <c r="A1853" s="4" t="s">
        <v>350</v>
      </c>
      <c r="B1853" s="4">
        <v>56</v>
      </c>
      <c r="C1853" s="4">
        <v>0</v>
      </c>
      <c r="D1853" s="69">
        <v>0</v>
      </c>
      <c r="E1853" s="4">
        <v>0</v>
      </c>
      <c r="F1853" s="69">
        <v>0</v>
      </c>
    </row>
    <row r="1854" spans="1:6" ht="15.75" customHeight="1" x14ac:dyDescent="0.25">
      <c r="A1854" s="4" t="s">
        <v>350</v>
      </c>
      <c r="B1854" s="4">
        <v>57</v>
      </c>
      <c r="C1854" s="4">
        <v>0</v>
      </c>
      <c r="D1854" s="69">
        <v>0</v>
      </c>
      <c r="E1854" s="4">
        <v>0</v>
      </c>
      <c r="F1854" s="69">
        <v>0</v>
      </c>
    </row>
    <row r="1855" spans="1:6" ht="15.75" customHeight="1" x14ac:dyDescent="0.25">
      <c r="A1855" s="4" t="s">
        <v>350</v>
      </c>
      <c r="B1855" s="4">
        <v>58</v>
      </c>
      <c r="C1855" s="4">
        <v>5072.2240000000002</v>
      </c>
      <c r="D1855" s="69">
        <v>15972433.376</v>
      </c>
      <c r="E1855" s="4">
        <v>6261</v>
      </c>
      <c r="F1855" s="69">
        <v>19715889</v>
      </c>
    </row>
    <row r="1856" spans="1:6" ht="15.75" customHeight="1" x14ac:dyDescent="0.25">
      <c r="A1856" s="4" t="s">
        <v>350</v>
      </c>
      <c r="B1856" s="4">
        <v>59</v>
      </c>
      <c r="C1856" s="4">
        <v>230.68000000000004</v>
      </c>
      <c r="D1856" s="69">
        <v>867356.80000000016</v>
      </c>
      <c r="E1856" s="4">
        <v>0</v>
      </c>
      <c r="F1856" s="69">
        <v>0</v>
      </c>
    </row>
    <row r="1857" spans="1:6" ht="15.75" customHeight="1" x14ac:dyDescent="0.25">
      <c r="A1857" s="4" t="s">
        <v>350</v>
      </c>
      <c r="B1857" s="4">
        <v>60</v>
      </c>
      <c r="C1857" s="4">
        <v>0</v>
      </c>
      <c r="D1857" s="69">
        <v>0</v>
      </c>
      <c r="E1857" s="4">
        <v>0</v>
      </c>
      <c r="F1857" s="69">
        <v>0</v>
      </c>
    </row>
    <row r="1858" spans="1:6" ht="15.75" customHeight="1" x14ac:dyDescent="0.25">
      <c r="A1858" s="4" t="s">
        <v>350</v>
      </c>
      <c r="B1858" s="4">
        <v>61</v>
      </c>
      <c r="C1858" s="4">
        <v>1074.5440000000001</v>
      </c>
      <c r="D1858" s="69">
        <v>35564182.768000007</v>
      </c>
      <c r="E1858" s="4">
        <v>1581</v>
      </c>
      <c r="F1858" s="69">
        <v>52326357</v>
      </c>
    </row>
    <row r="1859" spans="1:6" ht="15.75" customHeight="1" x14ac:dyDescent="0.25">
      <c r="A1859" s="4" t="s">
        <v>350</v>
      </c>
      <c r="B1859" s="4">
        <v>62</v>
      </c>
      <c r="C1859" s="4">
        <v>0</v>
      </c>
      <c r="D1859" s="69">
        <v>0</v>
      </c>
      <c r="E1859" s="4">
        <v>0</v>
      </c>
      <c r="F1859" s="69">
        <v>0</v>
      </c>
    </row>
    <row r="1860" spans="1:6" ht="15.75" customHeight="1" x14ac:dyDescent="0.25">
      <c r="A1860" s="4" t="s">
        <v>350</v>
      </c>
      <c r="B1860" s="4">
        <v>63</v>
      </c>
      <c r="C1860" s="4">
        <v>0</v>
      </c>
      <c r="D1860" s="69">
        <v>0</v>
      </c>
      <c r="E1860" s="4">
        <v>0</v>
      </c>
      <c r="F1860" s="69">
        <v>0</v>
      </c>
    </row>
    <row r="1861" spans="1:6" ht="15.75" customHeight="1" x14ac:dyDescent="0.25">
      <c r="A1861" s="4" t="s">
        <v>350</v>
      </c>
      <c r="B1861" s="4">
        <v>64</v>
      </c>
      <c r="C1861" s="4">
        <v>0</v>
      </c>
      <c r="D1861" s="69">
        <v>0</v>
      </c>
      <c r="E1861" s="4">
        <v>0</v>
      </c>
      <c r="F1861" s="69">
        <v>0</v>
      </c>
    </row>
    <row r="1862" spans="1:6" ht="15.75" customHeight="1" x14ac:dyDescent="0.25">
      <c r="A1862" s="4" t="s">
        <v>350</v>
      </c>
      <c r="B1862" s="4">
        <v>65</v>
      </c>
      <c r="C1862" s="4">
        <v>0</v>
      </c>
      <c r="D1862" s="69">
        <v>0</v>
      </c>
      <c r="E1862" s="4">
        <v>0</v>
      </c>
      <c r="F1862" s="69">
        <v>0</v>
      </c>
    </row>
    <row r="1863" spans="1:6" ht="15.75" customHeight="1" x14ac:dyDescent="0.25">
      <c r="A1863" s="4" t="s">
        <v>350</v>
      </c>
      <c r="B1863" s="4">
        <v>66</v>
      </c>
      <c r="C1863" s="4">
        <v>0</v>
      </c>
      <c r="D1863" s="69">
        <v>0</v>
      </c>
      <c r="E1863" s="4">
        <v>0</v>
      </c>
      <c r="F1863" s="69">
        <v>0</v>
      </c>
    </row>
    <row r="1864" spans="1:6" ht="15.75" customHeight="1" x14ac:dyDescent="0.25">
      <c r="A1864" s="4" t="s">
        <v>350</v>
      </c>
      <c r="B1864" s="4">
        <v>67</v>
      </c>
      <c r="C1864" s="4">
        <v>0</v>
      </c>
      <c r="D1864" s="69">
        <v>0</v>
      </c>
      <c r="E1864" s="4">
        <v>0</v>
      </c>
      <c r="F1864" s="69">
        <v>0</v>
      </c>
    </row>
    <row r="1865" spans="1:6" ht="15.75" customHeight="1" x14ac:dyDescent="0.25">
      <c r="A1865" s="4" t="s">
        <v>350</v>
      </c>
      <c r="B1865" s="4">
        <v>68</v>
      </c>
      <c r="C1865" s="4">
        <v>0</v>
      </c>
      <c r="D1865" s="69">
        <v>0</v>
      </c>
      <c r="E1865" s="4">
        <v>0</v>
      </c>
      <c r="F1865" s="69">
        <v>0</v>
      </c>
    </row>
    <row r="1866" spans="1:6" ht="15.75" customHeight="1" x14ac:dyDescent="0.25">
      <c r="A1866" s="4" t="s">
        <v>350</v>
      </c>
      <c r="B1866" s="4">
        <v>69</v>
      </c>
      <c r="C1866" s="4">
        <v>0</v>
      </c>
      <c r="D1866" s="69">
        <v>0</v>
      </c>
      <c r="E1866" s="4">
        <v>0</v>
      </c>
      <c r="F1866" s="69">
        <v>0</v>
      </c>
    </row>
    <row r="1867" spans="1:6" ht="15.75" customHeight="1" x14ac:dyDescent="0.25">
      <c r="A1867" s="4" t="s">
        <v>350</v>
      </c>
      <c r="B1867" s="4">
        <v>70</v>
      </c>
      <c r="C1867" s="4">
        <v>0</v>
      </c>
      <c r="D1867" s="69">
        <v>0</v>
      </c>
      <c r="E1867" s="4">
        <v>0</v>
      </c>
      <c r="F1867" s="69">
        <v>0</v>
      </c>
    </row>
    <row r="1868" spans="1:6" ht="15.75" customHeight="1" x14ac:dyDescent="0.25">
      <c r="A1868" s="4" t="s">
        <v>350</v>
      </c>
      <c r="B1868" s="4">
        <v>71</v>
      </c>
      <c r="C1868" s="4">
        <v>0</v>
      </c>
      <c r="D1868" s="69">
        <v>0</v>
      </c>
      <c r="E1868" s="4">
        <v>498</v>
      </c>
      <c r="F1868" s="69">
        <v>3169272</v>
      </c>
    </row>
    <row r="1869" spans="1:6" ht="15.75" customHeight="1" x14ac:dyDescent="0.25">
      <c r="A1869" s="4" t="s">
        <v>350</v>
      </c>
      <c r="B1869" s="4">
        <v>72</v>
      </c>
      <c r="C1869" s="4">
        <v>0</v>
      </c>
      <c r="D1869" s="69">
        <v>0</v>
      </c>
      <c r="E1869" s="4">
        <v>0</v>
      </c>
      <c r="F1869" s="69">
        <v>0</v>
      </c>
    </row>
    <row r="1870" spans="1:6" ht="15.75" customHeight="1" x14ac:dyDescent="0.25">
      <c r="A1870" s="4" t="s">
        <v>350</v>
      </c>
      <c r="B1870" s="4">
        <v>73</v>
      </c>
      <c r="C1870" s="4">
        <v>538.4</v>
      </c>
      <c r="D1870" s="69">
        <v>4434262.3999999994</v>
      </c>
      <c r="E1870" s="4">
        <v>538</v>
      </c>
      <c r="F1870" s="69">
        <v>4430968</v>
      </c>
    </row>
    <row r="1871" spans="1:6" ht="15.75" customHeight="1" x14ac:dyDescent="0.25">
      <c r="A1871" s="4" t="s">
        <v>350</v>
      </c>
      <c r="B1871" s="4">
        <v>74</v>
      </c>
      <c r="C1871" s="4">
        <v>0</v>
      </c>
      <c r="D1871" s="69">
        <v>0</v>
      </c>
      <c r="E1871" s="4">
        <v>0</v>
      </c>
      <c r="F1871" s="69">
        <v>0</v>
      </c>
    </row>
    <row r="1872" spans="1:6" ht="15.75" customHeight="1" x14ac:dyDescent="0.25">
      <c r="A1872" s="4" t="s">
        <v>350</v>
      </c>
      <c r="B1872" s="4">
        <v>75</v>
      </c>
      <c r="C1872" s="4">
        <v>3832</v>
      </c>
      <c r="D1872" s="69">
        <v>21581824</v>
      </c>
      <c r="E1872" s="4">
        <v>10889</v>
      </c>
      <c r="F1872" s="69">
        <v>61326848</v>
      </c>
    </row>
    <row r="1873" spans="1:6" ht="15.75" customHeight="1" x14ac:dyDescent="0.25">
      <c r="A1873" s="4" t="s">
        <v>350</v>
      </c>
      <c r="B1873" s="4">
        <v>76</v>
      </c>
      <c r="C1873" s="4">
        <v>3396.8</v>
      </c>
      <c r="D1873" s="69">
        <v>39389292.799999997</v>
      </c>
      <c r="E1873" s="4">
        <v>5130</v>
      </c>
      <c r="F1873" s="69">
        <v>59487480</v>
      </c>
    </row>
    <row r="1874" spans="1:6" ht="15.75" customHeight="1" x14ac:dyDescent="0.25">
      <c r="A1874" s="4" t="s">
        <v>350</v>
      </c>
      <c r="B1874" s="4">
        <v>77</v>
      </c>
      <c r="C1874" s="4">
        <v>0</v>
      </c>
      <c r="D1874" s="69">
        <v>0</v>
      </c>
      <c r="E1874" s="4">
        <v>0</v>
      </c>
      <c r="F1874" s="69">
        <v>0</v>
      </c>
    </row>
    <row r="1875" spans="1:6" ht="15.75" customHeight="1" x14ac:dyDescent="0.25">
      <c r="A1875" s="4" t="s">
        <v>350</v>
      </c>
      <c r="B1875" s="4">
        <v>78</v>
      </c>
      <c r="C1875" s="4">
        <v>0</v>
      </c>
      <c r="D1875" s="69">
        <v>0</v>
      </c>
      <c r="E1875" s="4">
        <v>0</v>
      </c>
      <c r="F1875" s="69">
        <v>0</v>
      </c>
    </row>
    <row r="1876" spans="1:6" ht="15.75" customHeight="1" x14ac:dyDescent="0.25">
      <c r="A1876" s="4" t="s">
        <v>350</v>
      </c>
      <c r="B1876" s="4">
        <v>79</v>
      </c>
      <c r="C1876" s="4">
        <v>0</v>
      </c>
      <c r="D1876" s="69">
        <v>0</v>
      </c>
      <c r="E1876" s="4">
        <v>0</v>
      </c>
      <c r="F1876" s="69">
        <v>0</v>
      </c>
    </row>
    <row r="1877" spans="1:6" ht="15.75" customHeight="1" x14ac:dyDescent="0.25">
      <c r="A1877" s="4" t="s">
        <v>350</v>
      </c>
      <c r="B1877" s="4">
        <v>80</v>
      </c>
      <c r="C1877" s="4">
        <v>0</v>
      </c>
      <c r="D1877" s="69">
        <v>0</v>
      </c>
      <c r="E1877" s="4">
        <v>0</v>
      </c>
      <c r="F1877" s="69">
        <v>0</v>
      </c>
    </row>
    <row r="1878" spans="1:6" ht="15.75" customHeight="1" x14ac:dyDescent="0.25">
      <c r="A1878" s="4" t="s">
        <v>350</v>
      </c>
      <c r="B1878" s="4">
        <v>81</v>
      </c>
      <c r="C1878" s="4">
        <v>0</v>
      </c>
      <c r="D1878" s="69">
        <v>0</v>
      </c>
      <c r="E1878" s="4">
        <v>0</v>
      </c>
      <c r="F1878" s="69">
        <v>0</v>
      </c>
    </row>
    <row r="1879" spans="1:6" ht="15.75" customHeight="1" x14ac:dyDescent="0.25">
      <c r="A1879" s="4" t="s">
        <v>350</v>
      </c>
      <c r="B1879" s="4">
        <v>82</v>
      </c>
      <c r="C1879" s="4">
        <v>0</v>
      </c>
      <c r="D1879" s="69">
        <v>0</v>
      </c>
      <c r="E1879" s="4">
        <v>0</v>
      </c>
      <c r="F1879" s="69">
        <v>0</v>
      </c>
    </row>
    <row r="1880" spans="1:6" ht="15.75" customHeight="1" x14ac:dyDescent="0.25">
      <c r="A1880" s="4" t="s">
        <v>350</v>
      </c>
      <c r="B1880" s="4">
        <v>83</v>
      </c>
      <c r="C1880" s="4">
        <v>0</v>
      </c>
      <c r="D1880" s="69">
        <v>0</v>
      </c>
      <c r="E1880" s="4">
        <v>0</v>
      </c>
      <c r="F1880" s="69">
        <v>0</v>
      </c>
    </row>
    <row r="1881" spans="1:6" ht="15.75" customHeight="1" x14ac:dyDescent="0.25">
      <c r="A1881" s="4" t="s">
        <v>350</v>
      </c>
      <c r="B1881" s="4">
        <v>84</v>
      </c>
      <c r="C1881" s="4">
        <v>0</v>
      </c>
      <c r="D1881" s="69">
        <v>0</v>
      </c>
      <c r="E1881" s="4">
        <v>0</v>
      </c>
      <c r="F1881" s="69">
        <v>0</v>
      </c>
    </row>
    <row r="1882" spans="1:6" ht="15.75" customHeight="1" x14ac:dyDescent="0.25">
      <c r="A1882" s="4" t="s">
        <v>350</v>
      </c>
      <c r="B1882" s="4">
        <v>85</v>
      </c>
      <c r="C1882" s="4">
        <v>0</v>
      </c>
      <c r="D1882" s="69">
        <v>0</v>
      </c>
      <c r="E1882" s="4">
        <v>0</v>
      </c>
      <c r="F1882" s="69">
        <v>0</v>
      </c>
    </row>
    <row r="1883" spans="1:6" ht="15.75" customHeight="1" x14ac:dyDescent="0.25">
      <c r="A1883" s="4" t="s">
        <v>350</v>
      </c>
      <c r="B1883" s="4">
        <v>86</v>
      </c>
      <c r="C1883" s="4">
        <v>0</v>
      </c>
      <c r="D1883" s="69">
        <v>0</v>
      </c>
      <c r="E1883" s="4">
        <v>0</v>
      </c>
      <c r="F1883" s="69">
        <v>0</v>
      </c>
    </row>
    <row r="1884" spans="1:6" ht="15.75" customHeight="1" x14ac:dyDescent="0.25">
      <c r="A1884" s="4" t="s">
        <v>350</v>
      </c>
      <c r="B1884" s="4">
        <v>87</v>
      </c>
      <c r="C1884" s="4">
        <v>57.696000000000005</v>
      </c>
      <c r="D1884" s="69">
        <v>8518929.7920000013</v>
      </c>
      <c r="E1884" s="4">
        <v>142</v>
      </c>
      <c r="F1884" s="69">
        <v>20966584</v>
      </c>
    </row>
    <row r="1885" spans="1:6" ht="15.75" customHeight="1" x14ac:dyDescent="0.25">
      <c r="A1885" s="4" t="s">
        <v>350</v>
      </c>
      <c r="B1885" s="4">
        <v>88</v>
      </c>
      <c r="C1885" s="4">
        <v>0</v>
      </c>
      <c r="D1885" s="69">
        <v>0</v>
      </c>
      <c r="E1885" s="4">
        <v>0</v>
      </c>
      <c r="F1885" s="69">
        <v>0</v>
      </c>
    </row>
    <row r="1886" spans="1:6" ht="15.75" customHeight="1" x14ac:dyDescent="0.25">
      <c r="A1886" s="4" t="s">
        <v>350</v>
      </c>
      <c r="B1886" s="4">
        <v>89</v>
      </c>
      <c r="C1886" s="4">
        <v>0</v>
      </c>
      <c r="D1886" s="69">
        <v>0</v>
      </c>
      <c r="E1886" s="4">
        <v>0</v>
      </c>
      <c r="F1886" s="69">
        <v>0</v>
      </c>
    </row>
    <row r="1887" spans="1:6" ht="15.75" customHeight="1" x14ac:dyDescent="0.25">
      <c r="A1887" s="4" t="s">
        <v>350</v>
      </c>
      <c r="B1887" s="4">
        <v>90</v>
      </c>
      <c r="C1887" s="4">
        <v>12.4</v>
      </c>
      <c r="D1887" s="69">
        <v>1973906.4</v>
      </c>
      <c r="E1887" s="4">
        <v>0</v>
      </c>
      <c r="F1887" s="69">
        <v>0</v>
      </c>
    </row>
    <row r="1888" spans="1:6" ht="15.75" customHeight="1" x14ac:dyDescent="0.25">
      <c r="A1888" s="4" t="s">
        <v>350</v>
      </c>
      <c r="B1888" s="4">
        <v>91</v>
      </c>
      <c r="C1888" s="4">
        <v>0</v>
      </c>
      <c r="D1888" s="69">
        <v>0</v>
      </c>
      <c r="E1888" s="4">
        <v>0</v>
      </c>
      <c r="F1888" s="69">
        <v>0</v>
      </c>
    </row>
    <row r="1889" spans="1:6" ht="15.75" customHeight="1" x14ac:dyDescent="0.25">
      <c r="A1889" s="4" t="s">
        <v>350</v>
      </c>
      <c r="B1889" s="4">
        <v>92</v>
      </c>
      <c r="C1889" s="4">
        <v>0</v>
      </c>
      <c r="D1889" s="69">
        <v>0</v>
      </c>
      <c r="E1889" s="4">
        <v>0</v>
      </c>
      <c r="F1889" s="69">
        <v>0</v>
      </c>
    </row>
    <row r="1890" spans="1:6" ht="15.75" customHeight="1" x14ac:dyDescent="0.25">
      <c r="A1890" s="4" t="s">
        <v>350</v>
      </c>
      <c r="B1890" s="4">
        <v>93</v>
      </c>
      <c r="C1890" s="4">
        <v>0</v>
      </c>
      <c r="D1890" s="69">
        <v>0</v>
      </c>
      <c r="E1890" s="4">
        <v>0</v>
      </c>
      <c r="F1890" s="69">
        <v>0</v>
      </c>
    </row>
    <row r="1891" spans="1:6" ht="15.75" customHeight="1" x14ac:dyDescent="0.25">
      <c r="A1891" s="4" t="s">
        <v>350</v>
      </c>
      <c r="B1891" s="4">
        <v>94</v>
      </c>
      <c r="C1891" s="4">
        <v>0</v>
      </c>
      <c r="D1891" s="69">
        <v>0</v>
      </c>
      <c r="E1891" s="4">
        <v>0</v>
      </c>
      <c r="F1891" s="69">
        <v>0</v>
      </c>
    </row>
    <row r="1892" spans="1:6" ht="15.75" customHeight="1" x14ac:dyDescent="0.25">
      <c r="A1892" s="4" t="s">
        <v>351</v>
      </c>
      <c r="B1892" s="4">
        <v>32</v>
      </c>
      <c r="C1892" s="4"/>
      <c r="D1892" s="69">
        <v>0</v>
      </c>
      <c r="E1892" s="4">
        <v>0</v>
      </c>
      <c r="F1892" s="69">
        <v>0</v>
      </c>
    </row>
    <row r="1893" spans="1:6" ht="15.75" customHeight="1" x14ac:dyDescent="0.25">
      <c r="A1893" s="4" t="s">
        <v>351</v>
      </c>
      <c r="B1893" s="4">
        <v>33</v>
      </c>
      <c r="C1893" s="4"/>
      <c r="D1893" s="69">
        <v>0</v>
      </c>
      <c r="E1893" s="4">
        <v>0</v>
      </c>
      <c r="F1893" s="69">
        <v>0</v>
      </c>
    </row>
    <row r="1894" spans="1:6" ht="15.75" customHeight="1" x14ac:dyDescent="0.25">
      <c r="A1894" s="4" t="s">
        <v>351</v>
      </c>
      <c r="B1894" s="4">
        <v>34</v>
      </c>
      <c r="C1894" s="4"/>
      <c r="D1894" s="69">
        <v>0</v>
      </c>
      <c r="E1894" s="4">
        <v>0</v>
      </c>
      <c r="F1894" s="69">
        <v>0</v>
      </c>
    </row>
    <row r="1895" spans="1:6" ht="15.75" customHeight="1" x14ac:dyDescent="0.25">
      <c r="A1895" s="4" t="s">
        <v>351</v>
      </c>
      <c r="B1895" s="4">
        <v>35</v>
      </c>
      <c r="C1895" s="4"/>
      <c r="D1895" s="69">
        <v>0</v>
      </c>
      <c r="E1895" s="4">
        <v>0</v>
      </c>
      <c r="F1895" s="69">
        <v>0</v>
      </c>
    </row>
    <row r="1896" spans="1:6" ht="15.75" customHeight="1" x14ac:dyDescent="0.25">
      <c r="A1896" s="4" t="s">
        <v>351</v>
      </c>
      <c r="B1896" s="4">
        <v>36</v>
      </c>
      <c r="C1896" s="4"/>
      <c r="D1896" s="69">
        <v>0</v>
      </c>
      <c r="E1896" s="4">
        <v>0</v>
      </c>
      <c r="F1896" s="69">
        <v>0</v>
      </c>
    </row>
    <row r="1897" spans="1:6" ht="15.75" customHeight="1" x14ac:dyDescent="0.25">
      <c r="A1897" s="4" t="s">
        <v>351</v>
      </c>
      <c r="B1897" s="4">
        <v>37</v>
      </c>
      <c r="C1897" s="4"/>
      <c r="D1897" s="69">
        <v>0</v>
      </c>
      <c r="E1897" s="4">
        <v>0</v>
      </c>
      <c r="F1897" s="69">
        <v>0</v>
      </c>
    </row>
    <row r="1898" spans="1:6" ht="15.75" customHeight="1" x14ac:dyDescent="0.25">
      <c r="A1898" s="4" t="s">
        <v>351</v>
      </c>
      <c r="B1898" s="4">
        <v>38</v>
      </c>
      <c r="C1898" s="4"/>
      <c r="D1898" s="69">
        <v>0</v>
      </c>
      <c r="E1898" s="4">
        <v>0</v>
      </c>
      <c r="F1898" s="69">
        <v>0</v>
      </c>
    </row>
    <row r="1899" spans="1:6" ht="15.75" customHeight="1" x14ac:dyDescent="0.25">
      <c r="A1899" s="4" t="s">
        <v>351</v>
      </c>
      <c r="B1899" s="4">
        <v>39</v>
      </c>
      <c r="C1899" s="4"/>
      <c r="D1899" s="69">
        <v>0</v>
      </c>
      <c r="E1899" s="4">
        <v>0</v>
      </c>
      <c r="F1899" s="69">
        <v>0</v>
      </c>
    </row>
    <row r="1900" spans="1:6" ht="15.75" customHeight="1" x14ac:dyDescent="0.25">
      <c r="A1900" s="4" t="s">
        <v>351</v>
      </c>
      <c r="B1900" s="4">
        <v>40</v>
      </c>
      <c r="C1900" s="4"/>
      <c r="D1900" s="69">
        <v>0</v>
      </c>
      <c r="E1900" s="4">
        <v>0</v>
      </c>
      <c r="F1900" s="69">
        <v>0</v>
      </c>
    </row>
    <row r="1901" spans="1:6" ht="15.75" customHeight="1" x14ac:dyDescent="0.25">
      <c r="A1901" s="4" t="s">
        <v>351</v>
      </c>
      <c r="B1901" s="4">
        <v>41</v>
      </c>
      <c r="C1901" s="4"/>
      <c r="D1901" s="69">
        <v>0</v>
      </c>
      <c r="E1901" s="4">
        <v>0</v>
      </c>
      <c r="F1901" s="69">
        <v>0</v>
      </c>
    </row>
    <row r="1902" spans="1:6" ht="15.75" customHeight="1" x14ac:dyDescent="0.25">
      <c r="A1902" s="4" t="s">
        <v>351</v>
      </c>
      <c r="B1902" s="4">
        <v>42</v>
      </c>
      <c r="C1902" s="4"/>
      <c r="D1902" s="69">
        <v>0</v>
      </c>
      <c r="E1902" s="4">
        <v>0</v>
      </c>
      <c r="F1902" s="69">
        <v>0</v>
      </c>
    </row>
    <row r="1903" spans="1:6" ht="15.75" customHeight="1" x14ac:dyDescent="0.25">
      <c r="A1903" s="4" t="s">
        <v>351</v>
      </c>
      <c r="B1903" s="4">
        <v>43</v>
      </c>
      <c r="C1903" s="4"/>
      <c r="D1903" s="69">
        <v>0</v>
      </c>
      <c r="E1903" s="4">
        <v>0</v>
      </c>
      <c r="F1903" s="69">
        <v>0</v>
      </c>
    </row>
    <row r="1904" spans="1:6" ht="15.75" customHeight="1" x14ac:dyDescent="0.25">
      <c r="A1904" s="4" t="s">
        <v>351</v>
      </c>
      <c r="B1904" s="4">
        <v>44</v>
      </c>
      <c r="C1904" s="4"/>
      <c r="D1904" s="69">
        <v>0</v>
      </c>
      <c r="E1904" s="4">
        <v>0</v>
      </c>
      <c r="F1904" s="69">
        <v>0</v>
      </c>
    </row>
    <row r="1905" spans="1:6" ht="15.75" customHeight="1" x14ac:dyDescent="0.25">
      <c r="A1905" s="4" t="s">
        <v>351</v>
      </c>
      <c r="B1905" s="4">
        <v>45</v>
      </c>
      <c r="C1905" s="4"/>
      <c r="D1905" s="69">
        <v>0</v>
      </c>
      <c r="E1905" s="4">
        <v>0</v>
      </c>
      <c r="F1905" s="69">
        <v>0</v>
      </c>
    </row>
    <row r="1906" spans="1:6" ht="15.75" customHeight="1" x14ac:dyDescent="0.25">
      <c r="A1906" s="4" t="s">
        <v>351</v>
      </c>
      <c r="B1906" s="4">
        <v>46</v>
      </c>
      <c r="C1906" s="4"/>
      <c r="D1906" s="69">
        <v>0</v>
      </c>
      <c r="E1906" s="4">
        <v>0</v>
      </c>
      <c r="F1906" s="69">
        <v>0</v>
      </c>
    </row>
    <row r="1907" spans="1:6" ht="15.75" customHeight="1" x14ac:dyDescent="0.25">
      <c r="A1907" s="4" t="s">
        <v>351</v>
      </c>
      <c r="B1907" s="4">
        <v>47</v>
      </c>
      <c r="C1907" s="4"/>
      <c r="D1907" s="69">
        <v>0</v>
      </c>
      <c r="E1907" s="4">
        <v>0</v>
      </c>
      <c r="F1907" s="69">
        <v>0</v>
      </c>
    </row>
    <row r="1908" spans="1:6" ht="15.75" customHeight="1" x14ac:dyDescent="0.25">
      <c r="A1908" s="4" t="s">
        <v>351</v>
      </c>
      <c r="B1908" s="4">
        <v>48</v>
      </c>
      <c r="C1908" s="4"/>
      <c r="D1908" s="69">
        <v>0</v>
      </c>
      <c r="E1908" s="4">
        <v>0</v>
      </c>
      <c r="F1908" s="69">
        <v>0</v>
      </c>
    </row>
    <row r="1909" spans="1:6" ht="15.75" customHeight="1" x14ac:dyDescent="0.25">
      <c r="A1909" s="4" t="s">
        <v>351</v>
      </c>
      <c r="B1909" s="4">
        <v>49</v>
      </c>
      <c r="C1909" s="4"/>
      <c r="D1909" s="69">
        <v>0</v>
      </c>
      <c r="E1909" s="4">
        <v>0</v>
      </c>
      <c r="F1909" s="69">
        <v>0</v>
      </c>
    </row>
    <row r="1910" spans="1:6" ht="15.75" customHeight="1" x14ac:dyDescent="0.25">
      <c r="A1910" s="4" t="s">
        <v>351</v>
      </c>
      <c r="B1910" s="4">
        <v>50</v>
      </c>
      <c r="C1910" s="4"/>
      <c r="D1910" s="69">
        <v>0</v>
      </c>
      <c r="E1910" s="4">
        <v>0</v>
      </c>
      <c r="F1910" s="69">
        <v>0</v>
      </c>
    </row>
    <row r="1911" spans="1:6" ht="15.75" customHeight="1" x14ac:dyDescent="0.25">
      <c r="A1911" s="4" t="s">
        <v>351</v>
      </c>
      <c r="B1911" s="4">
        <v>51</v>
      </c>
      <c r="C1911" s="4"/>
      <c r="D1911" s="69">
        <v>0</v>
      </c>
      <c r="E1911" s="4">
        <v>0</v>
      </c>
      <c r="F1911" s="69">
        <v>0</v>
      </c>
    </row>
    <row r="1912" spans="1:6" ht="15.75" customHeight="1" x14ac:dyDescent="0.25">
      <c r="A1912" s="4" t="s">
        <v>351</v>
      </c>
      <c r="B1912" s="4">
        <v>52</v>
      </c>
      <c r="C1912" s="4"/>
      <c r="D1912" s="69">
        <v>0</v>
      </c>
      <c r="E1912" s="4">
        <v>0</v>
      </c>
      <c r="F1912" s="69">
        <v>0</v>
      </c>
    </row>
    <row r="1913" spans="1:6" ht="15.75" customHeight="1" x14ac:dyDescent="0.25">
      <c r="A1913" s="4" t="s">
        <v>351</v>
      </c>
      <c r="B1913" s="4">
        <v>53</v>
      </c>
      <c r="C1913" s="4"/>
      <c r="D1913" s="69">
        <v>0</v>
      </c>
      <c r="E1913" s="4">
        <v>0</v>
      </c>
      <c r="F1913" s="69">
        <v>0</v>
      </c>
    </row>
    <row r="1914" spans="1:6" ht="15.75" customHeight="1" x14ac:dyDescent="0.25">
      <c r="A1914" s="4" t="s">
        <v>351</v>
      </c>
      <c r="B1914" s="4">
        <v>54</v>
      </c>
      <c r="C1914" s="4"/>
      <c r="D1914" s="69">
        <v>0</v>
      </c>
      <c r="E1914" s="4">
        <v>0</v>
      </c>
      <c r="F1914" s="69">
        <v>0</v>
      </c>
    </row>
    <row r="1915" spans="1:6" ht="15.75" customHeight="1" x14ac:dyDescent="0.25">
      <c r="A1915" s="4" t="s">
        <v>351</v>
      </c>
      <c r="B1915" s="4">
        <v>55</v>
      </c>
      <c r="C1915" s="4"/>
      <c r="D1915" s="69">
        <v>0</v>
      </c>
      <c r="E1915" s="4">
        <v>0</v>
      </c>
      <c r="F1915" s="69">
        <v>0</v>
      </c>
    </row>
    <row r="1916" spans="1:6" ht="15.75" customHeight="1" x14ac:dyDescent="0.25">
      <c r="A1916" s="4" t="s">
        <v>351</v>
      </c>
      <c r="B1916" s="4">
        <v>56</v>
      </c>
      <c r="C1916" s="4"/>
      <c r="D1916" s="69">
        <v>0</v>
      </c>
      <c r="E1916" s="4">
        <v>0</v>
      </c>
      <c r="F1916" s="69">
        <v>0</v>
      </c>
    </row>
    <row r="1917" spans="1:6" ht="15.75" customHeight="1" x14ac:dyDescent="0.25">
      <c r="A1917" s="4" t="s">
        <v>351</v>
      </c>
      <c r="B1917" s="4">
        <v>57</v>
      </c>
      <c r="C1917" s="4"/>
      <c r="D1917" s="69">
        <v>0</v>
      </c>
      <c r="E1917" s="4">
        <v>0</v>
      </c>
      <c r="F1917" s="69">
        <v>0</v>
      </c>
    </row>
    <row r="1918" spans="1:6" ht="15.75" customHeight="1" x14ac:dyDescent="0.25">
      <c r="A1918" s="4" t="s">
        <v>351</v>
      </c>
      <c r="B1918" s="4">
        <v>58</v>
      </c>
      <c r="C1918" s="4"/>
      <c r="D1918" s="69">
        <v>0</v>
      </c>
      <c r="E1918" s="4">
        <v>0</v>
      </c>
      <c r="F1918" s="69">
        <v>0</v>
      </c>
    </row>
    <row r="1919" spans="1:6" ht="15.75" customHeight="1" x14ac:dyDescent="0.25">
      <c r="A1919" s="4" t="s">
        <v>351</v>
      </c>
      <c r="B1919" s="4">
        <v>59</v>
      </c>
      <c r="C1919" s="4"/>
      <c r="D1919" s="69">
        <v>0</v>
      </c>
      <c r="E1919" s="4">
        <v>0</v>
      </c>
      <c r="F1919" s="69">
        <v>0</v>
      </c>
    </row>
    <row r="1920" spans="1:6" ht="15.75" customHeight="1" x14ac:dyDescent="0.25">
      <c r="A1920" s="4" t="s">
        <v>351</v>
      </c>
      <c r="B1920" s="4">
        <v>60</v>
      </c>
      <c r="C1920" s="4"/>
      <c r="D1920" s="69">
        <v>0</v>
      </c>
      <c r="E1920" s="4">
        <v>0</v>
      </c>
      <c r="F1920" s="69">
        <v>0</v>
      </c>
    </row>
    <row r="1921" spans="1:6" ht="15.75" customHeight="1" x14ac:dyDescent="0.25">
      <c r="A1921" s="4" t="s">
        <v>351</v>
      </c>
      <c r="B1921" s="4">
        <v>61</v>
      </c>
      <c r="C1921" s="4"/>
      <c r="D1921" s="69">
        <v>0</v>
      </c>
      <c r="E1921" s="4">
        <v>0</v>
      </c>
      <c r="F1921" s="69">
        <v>0</v>
      </c>
    </row>
    <row r="1922" spans="1:6" ht="15.75" customHeight="1" x14ac:dyDescent="0.25">
      <c r="A1922" s="4" t="s">
        <v>351</v>
      </c>
      <c r="B1922" s="4">
        <v>62</v>
      </c>
      <c r="C1922" s="4"/>
      <c r="D1922" s="69">
        <v>0</v>
      </c>
      <c r="E1922" s="4">
        <v>0</v>
      </c>
      <c r="F1922" s="69">
        <v>0</v>
      </c>
    </row>
    <row r="1923" spans="1:6" ht="15.75" customHeight="1" x14ac:dyDescent="0.25">
      <c r="A1923" s="4" t="s">
        <v>351</v>
      </c>
      <c r="B1923" s="4">
        <v>63</v>
      </c>
      <c r="C1923" s="4"/>
      <c r="D1923" s="69">
        <v>0</v>
      </c>
      <c r="E1923" s="4">
        <v>0</v>
      </c>
      <c r="F1923" s="69">
        <v>0</v>
      </c>
    </row>
    <row r="1924" spans="1:6" ht="15.75" customHeight="1" x14ac:dyDescent="0.25">
      <c r="A1924" s="4" t="s">
        <v>351</v>
      </c>
      <c r="B1924" s="4">
        <v>64</v>
      </c>
      <c r="C1924" s="4"/>
      <c r="D1924" s="69">
        <v>0</v>
      </c>
      <c r="E1924" s="4">
        <v>0</v>
      </c>
      <c r="F1924" s="69">
        <v>0</v>
      </c>
    </row>
    <row r="1925" spans="1:6" ht="15.75" customHeight="1" x14ac:dyDescent="0.25">
      <c r="A1925" s="4" t="s">
        <v>351</v>
      </c>
      <c r="B1925" s="4">
        <v>65</v>
      </c>
      <c r="C1925" s="4"/>
      <c r="D1925" s="69">
        <v>0</v>
      </c>
      <c r="E1925" s="4">
        <v>0</v>
      </c>
      <c r="F1925" s="69">
        <v>0</v>
      </c>
    </row>
    <row r="1926" spans="1:6" ht="15.75" customHeight="1" x14ac:dyDescent="0.25">
      <c r="A1926" s="4" t="s">
        <v>351</v>
      </c>
      <c r="B1926" s="4">
        <v>66</v>
      </c>
      <c r="C1926" s="4"/>
      <c r="D1926" s="69">
        <v>0</v>
      </c>
      <c r="E1926" s="4">
        <v>0</v>
      </c>
      <c r="F1926" s="69">
        <v>0</v>
      </c>
    </row>
    <row r="1927" spans="1:6" ht="15.75" customHeight="1" x14ac:dyDescent="0.25">
      <c r="A1927" s="4" t="s">
        <v>351</v>
      </c>
      <c r="B1927" s="4">
        <v>67</v>
      </c>
      <c r="C1927" s="4"/>
      <c r="D1927" s="69">
        <v>0</v>
      </c>
      <c r="E1927" s="4">
        <v>0</v>
      </c>
      <c r="F1927" s="69">
        <v>0</v>
      </c>
    </row>
    <row r="1928" spans="1:6" ht="15.75" customHeight="1" x14ac:dyDescent="0.25">
      <c r="A1928" s="4" t="s">
        <v>351</v>
      </c>
      <c r="B1928" s="4">
        <v>68</v>
      </c>
      <c r="C1928" s="4"/>
      <c r="D1928" s="69">
        <v>0</v>
      </c>
      <c r="E1928" s="4">
        <v>0</v>
      </c>
      <c r="F1928" s="69">
        <v>0</v>
      </c>
    </row>
    <row r="1929" spans="1:6" ht="15.75" customHeight="1" x14ac:dyDescent="0.25">
      <c r="A1929" s="4" t="s">
        <v>351</v>
      </c>
      <c r="B1929" s="4">
        <v>69</v>
      </c>
      <c r="C1929" s="4"/>
      <c r="D1929" s="69">
        <v>0</v>
      </c>
      <c r="E1929" s="4">
        <v>0</v>
      </c>
      <c r="F1929" s="69">
        <v>0</v>
      </c>
    </row>
    <row r="1930" spans="1:6" ht="15.75" customHeight="1" x14ac:dyDescent="0.25">
      <c r="A1930" s="4" t="s">
        <v>351</v>
      </c>
      <c r="B1930" s="4">
        <v>70</v>
      </c>
      <c r="C1930" s="4"/>
      <c r="D1930" s="69">
        <v>0</v>
      </c>
      <c r="E1930" s="4">
        <v>0</v>
      </c>
      <c r="F1930" s="69">
        <v>0</v>
      </c>
    </row>
    <row r="1931" spans="1:6" ht="15.75" customHeight="1" x14ac:dyDescent="0.25">
      <c r="A1931" s="4" t="s">
        <v>351</v>
      </c>
      <c r="B1931" s="4">
        <v>71</v>
      </c>
      <c r="C1931" s="4"/>
      <c r="D1931" s="69">
        <v>0</v>
      </c>
      <c r="E1931" s="4">
        <v>0</v>
      </c>
      <c r="F1931" s="69">
        <v>0</v>
      </c>
    </row>
    <row r="1932" spans="1:6" ht="15.75" customHeight="1" x14ac:dyDescent="0.25">
      <c r="A1932" s="4" t="s">
        <v>351</v>
      </c>
      <c r="B1932" s="4">
        <v>72</v>
      </c>
      <c r="C1932" s="4"/>
      <c r="D1932" s="69">
        <v>0</v>
      </c>
      <c r="E1932" s="4">
        <v>0</v>
      </c>
      <c r="F1932" s="69">
        <v>0</v>
      </c>
    </row>
    <row r="1933" spans="1:6" ht="15.75" customHeight="1" x14ac:dyDescent="0.25">
      <c r="A1933" s="4" t="s">
        <v>351</v>
      </c>
      <c r="B1933" s="4">
        <v>73</v>
      </c>
      <c r="C1933" s="4"/>
      <c r="D1933" s="69">
        <v>0</v>
      </c>
      <c r="E1933" s="4">
        <v>0</v>
      </c>
      <c r="F1933" s="69">
        <v>0</v>
      </c>
    </row>
    <row r="1934" spans="1:6" ht="15.75" customHeight="1" x14ac:dyDescent="0.25">
      <c r="A1934" s="4" t="s">
        <v>351</v>
      </c>
      <c r="B1934" s="4">
        <v>74</v>
      </c>
      <c r="C1934" s="4"/>
      <c r="D1934" s="69">
        <v>0</v>
      </c>
      <c r="E1934" s="4">
        <v>0</v>
      </c>
      <c r="F1934" s="69">
        <v>0</v>
      </c>
    </row>
    <row r="1935" spans="1:6" ht="15.75" customHeight="1" x14ac:dyDescent="0.25">
      <c r="A1935" s="4" t="s">
        <v>351</v>
      </c>
      <c r="B1935" s="4">
        <v>75</v>
      </c>
      <c r="C1935" s="4"/>
      <c r="D1935" s="69">
        <v>0</v>
      </c>
      <c r="E1935" s="4">
        <v>0</v>
      </c>
      <c r="F1935" s="69">
        <v>0</v>
      </c>
    </row>
    <row r="1936" spans="1:6" ht="15.75" customHeight="1" x14ac:dyDescent="0.25">
      <c r="A1936" s="4" t="s">
        <v>351</v>
      </c>
      <c r="B1936" s="4">
        <v>76</v>
      </c>
      <c r="C1936" s="4"/>
      <c r="D1936" s="69">
        <v>0</v>
      </c>
      <c r="E1936" s="4">
        <v>0</v>
      </c>
      <c r="F1936" s="69">
        <v>0</v>
      </c>
    </row>
    <row r="1937" spans="1:6" ht="15.75" customHeight="1" x14ac:dyDescent="0.25">
      <c r="A1937" s="4" t="s">
        <v>351</v>
      </c>
      <c r="B1937" s="4">
        <v>77</v>
      </c>
      <c r="C1937" s="4"/>
      <c r="D1937" s="69">
        <v>0</v>
      </c>
      <c r="E1937" s="4">
        <v>0</v>
      </c>
      <c r="F1937" s="69">
        <v>0</v>
      </c>
    </row>
    <row r="1938" spans="1:6" ht="15.75" customHeight="1" x14ac:dyDescent="0.25">
      <c r="A1938" s="4" t="s">
        <v>351</v>
      </c>
      <c r="B1938" s="4">
        <v>78</v>
      </c>
      <c r="C1938" s="4"/>
      <c r="D1938" s="69">
        <v>0</v>
      </c>
      <c r="E1938" s="4">
        <v>0</v>
      </c>
      <c r="F1938" s="69">
        <v>0</v>
      </c>
    </row>
    <row r="1939" spans="1:6" ht="15.75" customHeight="1" x14ac:dyDescent="0.25">
      <c r="A1939" s="4" t="s">
        <v>351</v>
      </c>
      <c r="B1939" s="4">
        <v>79</v>
      </c>
      <c r="C1939" s="4"/>
      <c r="D1939" s="69">
        <v>0</v>
      </c>
      <c r="E1939" s="4">
        <v>0</v>
      </c>
      <c r="F1939" s="69">
        <v>0</v>
      </c>
    </row>
    <row r="1940" spans="1:6" ht="15.75" customHeight="1" x14ac:dyDescent="0.25">
      <c r="A1940" s="4" t="s">
        <v>351</v>
      </c>
      <c r="B1940" s="4">
        <v>80</v>
      </c>
      <c r="C1940" s="4"/>
      <c r="D1940" s="69">
        <v>0</v>
      </c>
      <c r="E1940" s="4">
        <v>0</v>
      </c>
      <c r="F1940" s="69">
        <v>0</v>
      </c>
    </row>
    <row r="1941" spans="1:6" ht="15.75" customHeight="1" x14ac:dyDescent="0.25">
      <c r="A1941" s="4" t="s">
        <v>351</v>
      </c>
      <c r="B1941" s="4">
        <v>81</v>
      </c>
      <c r="C1941" s="4"/>
      <c r="D1941" s="69">
        <v>0</v>
      </c>
      <c r="E1941" s="4">
        <v>0</v>
      </c>
      <c r="F1941" s="69">
        <v>0</v>
      </c>
    </row>
    <row r="1942" spans="1:6" ht="15.75" customHeight="1" x14ac:dyDescent="0.25">
      <c r="A1942" s="4" t="s">
        <v>351</v>
      </c>
      <c r="B1942" s="4">
        <v>82</v>
      </c>
      <c r="C1942" s="4"/>
      <c r="D1942" s="69">
        <v>0</v>
      </c>
      <c r="E1942" s="4">
        <v>0</v>
      </c>
      <c r="F1942" s="69">
        <v>0</v>
      </c>
    </row>
    <row r="1943" spans="1:6" ht="15.75" customHeight="1" x14ac:dyDescent="0.25">
      <c r="A1943" s="4" t="s">
        <v>351</v>
      </c>
      <c r="B1943" s="4">
        <v>83</v>
      </c>
      <c r="C1943" s="4"/>
      <c r="D1943" s="69">
        <v>0</v>
      </c>
      <c r="E1943" s="4">
        <v>0</v>
      </c>
      <c r="F1943" s="69">
        <v>0</v>
      </c>
    </row>
    <row r="1944" spans="1:6" ht="15.75" customHeight="1" x14ac:dyDescent="0.25">
      <c r="A1944" s="4" t="s">
        <v>351</v>
      </c>
      <c r="B1944" s="4">
        <v>84</v>
      </c>
      <c r="C1944" s="4"/>
      <c r="D1944" s="69">
        <v>0</v>
      </c>
      <c r="E1944" s="4">
        <v>0</v>
      </c>
      <c r="F1944" s="69">
        <v>0</v>
      </c>
    </row>
    <row r="1945" spans="1:6" ht="15.75" customHeight="1" x14ac:dyDescent="0.25">
      <c r="A1945" s="4" t="s">
        <v>351</v>
      </c>
      <c r="B1945" s="4">
        <v>85</v>
      </c>
      <c r="C1945" s="4"/>
      <c r="D1945" s="69">
        <v>0</v>
      </c>
      <c r="E1945" s="4">
        <v>0</v>
      </c>
      <c r="F1945" s="69">
        <v>0</v>
      </c>
    </row>
    <row r="1946" spans="1:6" ht="15.75" customHeight="1" x14ac:dyDescent="0.25">
      <c r="A1946" s="4" t="s">
        <v>351</v>
      </c>
      <c r="B1946" s="4">
        <v>86</v>
      </c>
      <c r="C1946" s="4"/>
      <c r="D1946" s="69">
        <v>0</v>
      </c>
      <c r="E1946" s="4">
        <v>0</v>
      </c>
      <c r="F1946" s="69">
        <v>0</v>
      </c>
    </row>
    <row r="1947" spans="1:6" ht="15.75" customHeight="1" x14ac:dyDescent="0.25">
      <c r="A1947" s="4" t="s">
        <v>351</v>
      </c>
      <c r="B1947" s="4">
        <v>87</v>
      </c>
      <c r="C1947" s="4"/>
      <c r="D1947" s="69">
        <v>0</v>
      </c>
      <c r="E1947" s="4">
        <v>0</v>
      </c>
      <c r="F1947" s="69">
        <v>0</v>
      </c>
    </row>
    <row r="1948" spans="1:6" ht="15.75" customHeight="1" x14ac:dyDescent="0.25">
      <c r="A1948" s="4" t="s">
        <v>351</v>
      </c>
      <c r="B1948" s="4">
        <v>88</v>
      </c>
      <c r="C1948" s="4"/>
      <c r="D1948" s="69">
        <v>0</v>
      </c>
      <c r="E1948" s="4">
        <v>0</v>
      </c>
      <c r="F1948" s="69">
        <v>0</v>
      </c>
    </row>
    <row r="1949" spans="1:6" ht="15.75" customHeight="1" x14ac:dyDescent="0.25">
      <c r="A1949" s="4" t="s">
        <v>351</v>
      </c>
      <c r="B1949" s="4">
        <v>89</v>
      </c>
      <c r="C1949" s="4"/>
      <c r="D1949" s="69">
        <v>0</v>
      </c>
      <c r="E1949" s="4">
        <v>0</v>
      </c>
      <c r="F1949" s="69">
        <v>0</v>
      </c>
    </row>
    <row r="1950" spans="1:6" ht="15.75" customHeight="1" x14ac:dyDescent="0.25">
      <c r="A1950" s="4" t="s">
        <v>351</v>
      </c>
      <c r="B1950" s="4">
        <v>90</v>
      </c>
      <c r="C1950" s="4"/>
      <c r="D1950" s="69">
        <v>0</v>
      </c>
      <c r="E1950" s="4">
        <v>0</v>
      </c>
      <c r="F1950" s="69">
        <v>0</v>
      </c>
    </row>
    <row r="1951" spans="1:6" ht="15.75" customHeight="1" x14ac:dyDescent="0.25">
      <c r="A1951" s="4" t="s">
        <v>351</v>
      </c>
      <c r="B1951" s="4">
        <v>91</v>
      </c>
      <c r="C1951" s="4"/>
      <c r="D1951" s="69">
        <v>0</v>
      </c>
      <c r="E1951" s="4">
        <v>0</v>
      </c>
      <c r="F1951" s="69">
        <v>0</v>
      </c>
    </row>
    <row r="1952" spans="1:6" ht="15.75" customHeight="1" x14ac:dyDescent="0.25">
      <c r="A1952" s="4" t="s">
        <v>351</v>
      </c>
      <c r="B1952" s="4">
        <v>92</v>
      </c>
      <c r="C1952" s="4"/>
      <c r="D1952" s="69">
        <v>0</v>
      </c>
      <c r="E1952" s="4">
        <v>0</v>
      </c>
      <c r="F1952" s="69">
        <v>0</v>
      </c>
    </row>
    <row r="1953" spans="1:6" ht="15.75" customHeight="1" x14ac:dyDescent="0.25">
      <c r="A1953" s="4" t="s">
        <v>351</v>
      </c>
      <c r="B1953" s="4">
        <v>93</v>
      </c>
      <c r="C1953" s="4"/>
      <c r="D1953" s="69">
        <v>0</v>
      </c>
      <c r="E1953" s="4">
        <v>0</v>
      </c>
      <c r="F1953" s="69">
        <v>0</v>
      </c>
    </row>
    <row r="1954" spans="1:6" ht="15.75" customHeight="1" x14ac:dyDescent="0.25">
      <c r="A1954" s="4" t="s">
        <v>351</v>
      </c>
      <c r="B1954" s="4">
        <v>94</v>
      </c>
      <c r="C1954" s="4"/>
      <c r="D1954" s="69">
        <v>0</v>
      </c>
      <c r="E1954" s="4">
        <v>0</v>
      </c>
      <c r="F1954" s="69">
        <v>0</v>
      </c>
    </row>
    <row r="1955" spans="1:6" ht="15.75" customHeight="1" x14ac:dyDescent="0.25">
      <c r="A1955" s="4" t="s">
        <v>352</v>
      </c>
      <c r="B1955" s="4">
        <v>32</v>
      </c>
      <c r="C1955" s="4">
        <v>0</v>
      </c>
      <c r="D1955" s="69">
        <v>0</v>
      </c>
      <c r="E1955" s="4">
        <v>479</v>
      </c>
      <c r="F1955" s="69">
        <v>359729</v>
      </c>
    </row>
    <row r="1956" spans="1:6" ht="15.75" customHeight="1" x14ac:dyDescent="0.25">
      <c r="A1956" s="4" t="s">
        <v>352</v>
      </c>
      <c r="B1956" s="4">
        <v>33</v>
      </c>
      <c r="C1956" s="4">
        <v>12835.084399166668</v>
      </c>
      <c r="D1956" s="69">
        <v>11936628.491225</v>
      </c>
      <c r="E1956" s="4">
        <v>7855</v>
      </c>
      <c r="F1956" s="69">
        <v>7305150</v>
      </c>
    </row>
    <row r="1957" spans="1:6" ht="15.75" customHeight="1" x14ac:dyDescent="0.25">
      <c r="A1957" s="4" t="s">
        <v>352</v>
      </c>
      <c r="B1957" s="4">
        <v>34</v>
      </c>
      <c r="C1957" s="4">
        <v>0</v>
      </c>
      <c r="D1957" s="69">
        <v>0</v>
      </c>
      <c r="E1957" s="4">
        <v>899</v>
      </c>
      <c r="F1957" s="69">
        <v>1055426</v>
      </c>
    </row>
    <row r="1958" spans="1:6" ht="15.75" customHeight="1" x14ac:dyDescent="0.25">
      <c r="A1958" s="4" t="s">
        <v>352</v>
      </c>
      <c r="B1958" s="4">
        <v>35</v>
      </c>
      <c r="C1958" s="4">
        <v>0</v>
      </c>
      <c r="D1958" s="69">
        <v>0</v>
      </c>
      <c r="E1958" s="4">
        <v>109</v>
      </c>
      <c r="F1958" s="69">
        <v>136577</v>
      </c>
    </row>
    <row r="1959" spans="1:6" ht="15.75" customHeight="1" x14ac:dyDescent="0.25">
      <c r="A1959" s="4" t="s">
        <v>352</v>
      </c>
      <c r="B1959" s="4">
        <v>36</v>
      </c>
      <c r="C1959" s="4">
        <v>1721.6496004000001</v>
      </c>
      <c r="D1959" s="69">
        <v>17860392.954549599</v>
      </c>
      <c r="E1959" s="4">
        <v>2073</v>
      </c>
      <c r="F1959" s="69">
        <v>21505302</v>
      </c>
    </row>
    <row r="1960" spans="1:6" ht="15.75" customHeight="1" x14ac:dyDescent="0.25">
      <c r="A1960" s="4" t="s">
        <v>352</v>
      </c>
      <c r="B1960" s="4">
        <v>37</v>
      </c>
      <c r="C1960" s="4">
        <v>0</v>
      </c>
      <c r="D1960" s="69">
        <v>0</v>
      </c>
      <c r="E1960" s="4">
        <v>0</v>
      </c>
      <c r="F1960" s="69">
        <v>0</v>
      </c>
    </row>
    <row r="1961" spans="1:6" ht="15.75" customHeight="1" x14ac:dyDescent="0.25">
      <c r="A1961" s="4" t="s">
        <v>352</v>
      </c>
      <c r="B1961" s="4">
        <v>38</v>
      </c>
      <c r="C1961" s="4">
        <v>0</v>
      </c>
      <c r="D1961" s="69">
        <v>0</v>
      </c>
      <c r="E1961" s="4">
        <v>0</v>
      </c>
      <c r="F1961" s="69">
        <v>0</v>
      </c>
    </row>
    <row r="1962" spans="1:6" ht="15.75" customHeight="1" x14ac:dyDescent="0.25">
      <c r="A1962" s="4" t="s">
        <v>352</v>
      </c>
      <c r="B1962" s="4">
        <v>39</v>
      </c>
      <c r="C1962" s="4">
        <v>0</v>
      </c>
      <c r="D1962" s="69">
        <v>0</v>
      </c>
      <c r="E1962" s="4">
        <v>0</v>
      </c>
      <c r="F1962" s="69">
        <v>0</v>
      </c>
    </row>
    <row r="1963" spans="1:6" ht="15.75" customHeight="1" x14ac:dyDescent="0.25">
      <c r="A1963" s="4" t="s">
        <v>352</v>
      </c>
      <c r="B1963" s="4">
        <v>40</v>
      </c>
      <c r="C1963" s="4">
        <v>0</v>
      </c>
      <c r="D1963" s="69">
        <v>0</v>
      </c>
      <c r="E1963" s="4">
        <v>0</v>
      </c>
      <c r="F1963" s="69">
        <v>0</v>
      </c>
    </row>
    <row r="1964" spans="1:6" ht="15.75" customHeight="1" x14ac:dyDescent="0.25">
      <c r="A1964" s="4" t="s">
        <v>352</v>
      </c>
      <c r="B1964" s="4">
        <v>41</v>
      </c>
      <c r="C1964" s="4">
        <v>0</v>
      </c>
      <c r="D1964" s="69">
        <v>0</v>
      </c>
      <c r="E1964" s="4">
        <v>0</v>
      </c>
      <c r="F1964" s="69">
        <v>0</v>
      </c>
    </row>
    <row r="1965" spans="1:6" ht="15.75" customHeight="1" x14ac:dyDescent="0.25">
      <c r="A1965" s="4" t="s">
        <v>352</v>
      </c>
      <c r="B1965" s="4">
        <v>42</v>
      </c>
      <c r="C1965" s="4">
        <v>0</v>
      </c>
      <c r="D1965" s="69">
        <v>0</v>
      </c>
      <c r="E1965" s="4">
        <v>0</v>
      </c>
      <c r="F1965" s="69">
        <v>0</v>
      </c>
    </row>
    <row r="1966" spans="1:6" ht="15.75" customHeight="1" x14ac:dyDescent="0.25">
      <c r="A1966" s="4" t="s">
        <v>352</v>
      </c>
      <c r="B1966" s="4">
        <v>43</v>
      </c>
      <c r="C1966" s="4">
        <v>0</v>
      </c>
      <c r="D1966" s="69">
        <v>0</v>
      </c>
      <c r="E1966" s="4">
        <v>0</v>
      </c>
      <c r="F1966" s="69">
        <v>0</v>
      </c>
    </row>
    <row r="1967" spans="1:6" ht="15.75" customHeight="1" x14ac:dyDescent="0.25">
      <c r="A1967" s="4" t="s">
        <v>352</v>
      </c>
      <c r="B1967" s="4">
        <v>44</v>
      </c>
      <c r="C1967" s="4">
        <v>0</v>
      </c>
      <c r="D1967" s="69">
        <v>0</v>
      </c>
      <c r="E1967" s="4">
        <v>0</v>
      </c>
      <c r="F1967" s="69">
        <v>0</v>
      </c>
    </row>
    <row r="1968" spans="1:6" ht="15.75" customHeight="1" x14ac:dyDescent="0.25">
      <c r="A1968" s="4" t="s">
        <v>352</v>
      </c>
      <c r="B1968" s="4">
        <v>45</v>
      </c>
      <c r="C1968" s="4">
        <v>0</v>
      </c>
      <c r="D1968" s="69">
        <v>0</v>
      </c>
      <c r="E1968" s="4">
        <v>0</v>
      </c>
      <c r="F1968" s="69">
        <v>0</v>
      </c>
    </row>
    <row r="1969" spans="1:6" ht="15.75" customHeight="1" x14ac:dyDescent="0.25">
      <c r="A1969" s="4" t="s">
        <v>352</v>
      </c>
      <c r="B1969" s="4">
        <v>46</v>
      </c>
      <c r="C1969" s="4">
        <v>0</v>
      </c>
      <c r="D1969" s="69">
        <v>0</v>
      </c>
      <c r="E1969" s="4">
        <v>0</v>
      </c>
      <c r="F1969" s="69">
        <v>0</v>
      </c>
    </row>
    <row r="1970" spans="1:6" ht="15.75" customHeight="1" x14ac:dyDescent="0.25">
      <c r="A1970" s="4" t="s">
        <v>352</v>
      </c>
      <c r="B1970" s="4">
        <v>47</v>
      </c>
      <c r="C1970" s="4">
        <v>0</v>
      </c>
      <c r="D1970" s="69">
        <v>0</v>
      </c>
      <c r="E1970" s="4">
        <v>0</v>
      </c>
      <c r="F1970" s="69">
        <v>0</v>
      </c>
    </row>
    <row r="1971" spans="1:6" ht="15.75" customHeight="1" x14ac:dyDescent="0.25">
      <c r="A1971" s="4" t="s">
        <v>352</v>
      </c>
      <c r="B1971" s="4">
        <v>48</v>
      </c>
      <c r="C1971" s="4">
        <v>0</v>
      </c>
      <c r="D1971" s="69">
        <v>0</v>
      </c>
      <c r="E1971" s="4">
        <v>0</v>
      </c>
      <c r="F1971" s="69">
        <v>0</v>
      </c>
    </row>
    <row r="1972" spans="1:6" ht="15.75" customHeight="1" x14ac:dyDescent="0.25">
      <c r="A1972" s="4" t="s">
        <v>352</v>
      </c>
      <c r="B1972" s="4">
        <v>49</v>
      </c>
      <c r="C1972" s="4">
        <v>0</v>
      </c>
      <c r="D1972" s="69">
        <v>0</v>
      </c>
      <c r="E1972" s="4">
        <v>0</v>
      </c>
      <c r="F1972" s="69">
        <v>0</v>
      </c>
    </row>
    <row r="1973" spans="1:6" ht="15.75" customHeight="1" x14ac:dyDescent="0.25">
      <c r="A1973" s="4" t="s">
        <v>352</v>
      </c>
      <c r="B1973" s="4">
        <v>50</v>
      </c>
      <c r="C1973" s="4">
        <v>0</v>
      </c>
      <c r="D1973" s="69">
        <v>0</v>
      </c>
      <c r="E1973" s="4">
        <v>0</v>
      </c>
      <c r="F1973" s="69">
        <v>0</v>
      </c>
    </row>
    <row r="1974" spans="1:6" ht="15.75" customHeight="1" x14ac:dyDescent="0.25">
      <c r="A1974" s="4" t="s">
        <v>352</v>
      </c>
      <c r="B1974" s="4">
        <v>51</v>
      </c>
      <c r="C1974" s="4">
        <v>0</v>
      </c>
      <c r="D1974" s="69">
        <v>0</v>
      </c>
      <c r="E1974" s="4">
        <v>0</v>
      </c>
      <c r="F1974" s="69">
        <v>0</v>
      </c>
    </row>
    <row r="1975" spans="1:6" ht="15.75" customHeight="1" x14ac:dyDescent="0.25">
      <c r="A1975" s="4" t="s">
        <v>352</v>
      </c>
      <c r="B1975" s="4">
        <v>52</v>
      </c>
      <c r="C1975" s="4">
        <v>0</v>
      </c>
      <c r="D1975" s="69">
        <v>0</v>
      </c>
      <c r="E1975" s="4">
        <v>0</v>
      </c>
      <c r="F1975" s="69">
        <v>0</v>
      </c>
    </row>
    <row r="1976" spans="1:6" ht="15.75" customHeight="1" x14ac:dyDescent="0.25">
      <c r="A1976" s="4" t="s">
        <v>352</v>
      </c>
      <c r="B1976" s="4">
        <v>53</v>
      </c>
      <c r="C1976" s="4">
        <v>0</v>
      </c>
      <c r="D1976" s="69">
        <v>0</v>
      </c>
      <c r="E1976" s="4">
        <v>0</v>
      </c>
      <c r="F1976" s="69">
        <v>0</v>
      </c>
    </row>
    <row r="1977" spans="1:6" ht="15.75" customHeight="1" x14ac:dyDescent="0.25">
      <c r="A1977" s="4" t="s">
        <v>352</v>
      </c>
      <c r="B1977" s="4">
        <v>54</v>
      </c>
      <c r="C1977" s="4">
        <v>0</v>
      </c>
      <c r="D1977" s="69">
        <v>0</v>
      </c>
      <c r="E1977" s="4">
        <v>0</v>
      </c>
      <c r="F1977" s="69">
        <v>0</v>
      </c>
    </row>
    <row r="1978" spans="1:6" ht="15.75" customHeight="1" x14ac:dyDescent="0.25">
      <c r="A1978" s="4" t="s">
        <v>352</v>
      </c>
      <c r="B1978" s="4">
        <v>55</v>
      </c>
      <c r="C1978" s="4">
        <v>0</v>
      </c>
      <c r="D1978" s="69">
        <v>0</v>
      </c>
      <c r="E1978" s="4">
        <v>0</v>
      </c>
      <c r="F1978" s="69">
        <v>0</v>
      </c>
    </row>
    <row r="1979" spans="1:6" ht="15.75" customHeight="1" x14ac:dyDescent="0.25">
      <c r="A1979" s="4" t="s">
        <v>352</v>
      </c>
      <c r="B1979" s="4">
        <v>56</v>
      </c>
      <c r="C1979" s="4">
        <v>0</v>
      </c>
      <c r="D1979" s="69">
        <v>0</v>
      </c>
      <c r="E1979" s="4">
        <v>0</v>
      </c>
      <c r="F1979" s="69">
        <v>0</v>
      </c>
    </row>
    <row r="1980" spans="1:6" ht="15.75" customHeight="1" x14ac:dyDescent="0.25">
      <c r="A1980" s="4" t="s">
        <v>352</v>
      </c>
      <c r="B1980" s="4">
        <v>57</v>
      </c>
      <c r="C1980" s="4">
        <v>0</v>
      </c>
      <c r="D1980" s="69">
        <v>0</v>
      </c>
      <c r="E1980" s="4">
        <v>0</v>
      </c>
      <c r="F1980" s="69">
        <v>0</v>
      </c>
    </row>
    <row r="1981" spans="1:6" ht="15.75" customHeight="1" x14ac:dyDescent="0.25">
      <c r="A1981" s="4" t="s">
        <v>352</v>
      </c>
      <c r="B1981" s="4">
        <v>58</v>
      </c>
      <c r="C1981" s="4">
        <v>10401.202916666669</v>
      </c>
      <c r="D1981" s="69">
        <v>32753387.984583341</v>
      </c>
      <c r="E1981" s="4">
        <v>8242</v>
      </c>
      <c r="F1981" s="69">
        <v>25954058</v>
      </c>
    </row>
    <row r="1982" spans="1:6" ht="15.75" customHeight="1" x14ac:dyDescent="0.25">
      <c r="A1982" s="4" t="s">
        <v>352</v>
      </c>
      <c r="B1982" s="4">
        <v>59</v>
      </c>
      <c r="C1982" s="4">
        <v>0</v>
      </c>
      <c r="D1982" s="69">
        <v>0</v>
      </c>
      <c r="E1982" s="4">
        <v>159</v>
      </c>
      <c r="F1982" s="69">
        <v>597840</v>
      </c>
    </row>
    <row r="1983" spans="1:6" ht="15.75" customHeight="1" x14ac:dyDescent="0.25">
      <c r="A1983" s="4" t="s">
        <v>352</v>
      </c>
      <c r="B1983" s="4">
        <v>60</v>
      </c>
      <c r="C1983" s="4">
        <v>0</v>
      </c>
      <c r="D1983" s="69">
        <v>0</v>
      </c>
      <c r="E1983" s="4">
        <v>104</v>
      </c>
      <c r="F1983" s="69">
        <v>471328</v>
      </c>
    </row>
    <row r="1984" spans="1:6" ht="15.75" customHeight="1" x14ac:dyDescent="0.25">
      <c r="A1984" s="4" t="s">
        <v>352</v>
      </c>
      <c r="B1984" s="4">
        <v>61</v>
      </c>
      <c r="C1984" s="4">
        <v>1315.89</v>
      </c>
      <c r="D1984" s="69">
        <v>43552011.329999998</v>
      </c>
      <c r="E1984" s="4">
        <v>1224</v>
      </c>
      <c r="F1984" s="69">
        <v>40510728</v>
      </c>
    </row>
    <row r="1985" spans="1:6" ht="15.75" customHeight="1" x14ac:dyDescent="0.25">
      <c r="A1985" s="4" t="s">
        <v>352</v>
      </c>
      <c r="B1985" s="4">
        <v>62</v>
      </c>
      <c r="C1985" s="4">
        <v>19.89</v>
      </c>
      <c r="D1985" s="69">
        <v>621482.94000000006</v>
      </c>
      <c r="E1985" s="4">
        <v>0</v>
      </c>
      <c r="F1985" s="69">
        <v>0</v>
      </c>
    </row>
    <row r="1986" spans="1:6" ht="15.75" customHeight="1" x14ac:dyDescent="0.25">
      <c r="A1986" s="4" t="s">
        <v>352</v>
      </c>
      <c r="B1986" s="4">
        <v>63</v>
      </c>
      <c r="C1986" s="4">
        <v>0</v>
      </c>
      <c r="D1986" s="69">
        <v>0</v>
      </c>
      <c r="E1986" s="4">
        <v>0</v>
      </c>
      <c r="F1986" s="69">
        <v>0</v>
      </c>
    </row>
    <row r="1987" spans="1:6" ht="15.75" customHeight="1" x14ac:dyDescent="0.25">
      <c r="A1987" s="4" t="s">
        <v>352</v>
      </c>
      <c r="B1987" s="4">
        <v>64</v>
      </c>
      <c r="C1987" s="4">
        <v>0</v>
      </c>
      <c r="D1987" s="69">
        <v>0</v>
      </c>
      <c r="E1987" s="4">
        <v>0</v>
      </c>
      <c r="F1987" s="69">
        <v>0</v>
      </c>
    </row>
    <row r="1988" spans="1:6" ht="15.75" customHeight="1" x14ac:dyDescent="0.25">
      <c r="A1988" s="4" t="s">
        <v>352</v>
      </c>
      <c r="B1988" s="4">
        <v>65</v>
      </c>
      <c r="C1988" s="4">
        <v>0</v>
      </c>
      <c r="D1988" s="69">
        <v>0</v>
      </c>
      <c r="E1988" s="4">
        <v>0</v>
      </c>
      <c r="F1988" s="69">
        <v>0</v>
      </c>
    </row>
    <row r="1989" spans="1:6" ht="15.75" customHeight="1" x14ac:dyDescent="0.25">
      <c r="A1989" s="4" t="s">
        <v>352</v>
      </c>
      <c r="B1989" s="4">
        <v>66</v>
      </c>
      <c r="C1989" s="4">
        <v>0</v>
      </c>
      <c r="D1989" s="69">
        <v>0</v>
      </c>
      <c r="E1989" s="4">
        <v>0</v>
      </c>
      <c r="F1989" s="69">
        <v>0</v>
      </c>
    </row>
    <row r="1990" spans="1:6" ht="15.75" customHeight="1" x14ac:dyDescent="0.25">
      <c r="A1990" s="4" t="s">
        <v>352</v>
      </c>
      <c r="B1990" s="4">
        <v>67</v>
      </c>
      <c r="C1990" s="4">
        <v>0</v>
      </c>
      <c r="D1990" s="69">
        <v>0</v>
      </c>
      <c r="E1990" s="4">
        <v>0</v>
      </c>
      <c r="F1990" s="69">
        <v>0</v>
      </c>
    </row>
    <row r="1991" spans="1:6" ht="15.75" customHeight="1" x14ac:dyDescent="0.25">
      <c r="A1991" s="4" t="s">
        <v>352</v>
      </c>
      <c r="B1991" s="4">
        <v>68</v>
      </c>
      <c r="C1991" s="4">
        <v>0</v>
      </c>
      <c r="D1991" s="69">
        <v>0</v>
      </c>
      <c r="E1991" s="4">
        <v>0</v>
      </c>
      <c r="F1991" s="69">
        <v>0</v>
      </c>
    </row>
    <row r="1992" spans="1:6" ht="15.75" customHeight="1" x14ac:dyDescent="0.25">
      <c r="A1992" s="4" t="s">
        <v>352</v>
      </c>
      <c r="B1992" s="4">
        <v>69</v>
      </c>
      <c r="C1992" s="4">
        <v>0</v>
      </c>
      <c r="D1992" s="69">
        <v>0</v>
      </c>
      <c r="E1992" s="4">
        <v>0</v>
      </c>
      <c r="F1992" s="69">
        <v>0</v>
      </c>
    </row>
    <row r="1993" spans="1:6" ht="15.75" customHeight="1" x14ac:dyDescent="0.25">
      <c r="A1993" s="4" t="s">
        <v>352</v>
      </c>
      <c r="B1993" s="4">
        <v>70</v>
      </c>
      <c r="C1993" s="4">
        <v>0</v>
      </c>
      <c r="D1993" s="69">
        <v>0</v>
      </c>
      <c r="E1993" s="4">
        <v>0</v>
      </c>
      <c r="F1993" s="69">
        <v>0</v>
      </c>
    </row>
    <row r="1994" spans="1:6" ht="15.75" customHeight="1" x14ac:dyDescent="0.25">
      <c r="A1994" s="4" t="s">
        <v>352</v>
      </c>
      <c r="B1994" s="4">
        <v>71</v>
      </c>
      <c r="C1994" s="4">
        <v>1259.7478400000002</v>
      </c>
      <c r="D1994" s="69">
        <v>8017035.2537600016</v>
      </c>
      <c r="E1994" s="4">
        <v>491</v>
      </c>
      <c r="F1994" s="69">
        <v>3124724</v>
      </c>
    </row>
    <row r="1995" spans="1:6" ht="15.75" customHeight="1" x14ac:dyDescent="0.25">
      <c r="A1995" s="4" t="s">
        <v>352</v>
      </c>
      <c r="B1995" s="4">
        <v>72</v>
      </c>
      <c r="C1995" s="4">
        <v>0</v>
      </c>
      <c r="D1995" s="69">
        <v>0</v>
      </c>
      <c r="E1995" s="4">
        <v>0</v>
      </c>
      <c r="F1995" s="69">
        <v>0</v>
      </c>
    </row>
    <row r="1996" spans="1:6" ht="15.75" customHeight="1" x14ac:dyDescent="0.25">
      <c r="A1996" s="4" t="s">
        <v>352</v>
      </c>
      <c r="B1996" s="4">
        <v>73</v>
      </c>
      <c r="C1996" s="4">
        <v>148</v>
      </c>
      <c r="D1996" s="69">
        <v>1218928</v>
      </c>
      <c r="E1996" s="4">
        <v>69</v>
      </c>
      <c r="F1996" s="69">
        <v>568284</v>
      </c>
    </row>
    <row r="1997" spans="1:6" ht="15.75" customHeight="1" x14ac:dyDescent="0.25">
      <c r="A1997" s="4" t="s">
        <v>352</v>
      </c>
      <c r="B1997" s="4">
        <v>74</v>
      </c>
      <c r="C1997" s="4">
        <v>0</v>
      </c>
      <c r="D1997" s="69">
        <v>0</v>
      </c>
      <c r="E1997" s="4">
        <v>0</v>
      </c>
      <c r="F1997" s="69">
        <v>0</v>
      </c>
    </row>
    <row r="1998" spans="1:6" ht="15.75" customHeight="1" x14ac:dyDescent="0.25">
      <c r="A1998" s="4" t="s">
        <v>352</v>
      </c>
      <c r="B1998" s="4">
        <v>75</v>
      </c>
      <c r="C1998" s="4">
        <v>6840</v>
      </c>
      <c r="D1998" s="69">
        <v>38522880</v>
      </c>
      <c r="E1998" s="4">
        <v>8491</v>
      </c>
      <c r="F1998" s="69">
        <v>47821312</v>
      </c>
    </row>
    <row r="1999" spans="1:6" ht="15.75" customHeight="1" x14ac:dyDescent="0.25">
      <c r="A1999" s="4" t="s">
        <v>352</v>
      </c>
      <c r="B1999" s="4">
        <v>76</v>
      </c>
      <c r="C1999" s="4">
        <v>980</v>
      </c>
      <c r="D1999" s="69">
        <v>11364080</v>
      </c>
      <c r="E1999" s="4">
        <v>2741</v>
      </c>
      <c r="F1999" s="69">
        <v>31784636</v>
      </c>
    </row>
    <row r="2000" spans="1:6" ht="15.75" customHeight="1" x14ac:dyDescent="0.25">
      <c r="A2000" s="4" t="s">
        <v>352</v>
      </c>
      <c r="B2000" s="4">
        <v>77</v>
      </c>
      <c r="C2000" s="4">
        <v>105</v>
      </c>
      <c r="D2000" s="69">
        <v>3645075</v>
      </c>
      <c r="E2000" s="4">
        <v>37</v>
      </c>
      <c r="F2000" s="69">
        <v>1284455</v>
      </c>
    </row>
    <row r="2001" spans="1:6" ht="15.75" customHeight="1" x14ac:dyDescent="0.25">
      <c r="A2001" s="4" t="s">
        <v>352</v>
      </c>
      <c r="B2001" s="4">
        <v>78</v>
      </c>
      <c r="C2001" s="4">
        <v>0</v>
      </c>
      <c r="D2001" s="69">
        <v>0</v>
      </c>
      <c r="E2001" s="4">
        <v>0</v>
      </c>
      <c r="F2001" s="69">
        <v>0</v>
      </c>
    </row>
    <row r="2002" spans="1:6" ht="15.75" customHeight="1" x14ac:dyDescent="0.25">
      <c r="A2002" s="4" t="s">
        <v>352</v>
      </c>
      <c r="B2002" s="4">
        <v>79</v>
      </c>
      <c r="C2002" s="4">
        <v>0</v>
      </c>
      <c r="D2002" s="69">
        <v>0</v>
      </c>
      <c r="E2002" s="4">
        <v>0</v>
      </c>
      <c r="F2002" s="69">
        <v>0</v>
      </c>
    </row>
    <row r="2003" spans="1:6" ht="15.75" customHeight="1" x14ac:dyDescent="0.25">
      <c r="A2003" s="4" t="s">
        <v>352</v>
      </c>
      <c r="B2003" s="4">
        <v>80</v>
      </c>
      <c r="C2003" s="4">
        <v>0</v>
      </c>
      <c r="D2003" s="69">
        <v>0</v>
      </c>
      <c r="E2003" s="4">
        <v>0</v>
      </c>
      <c r="F2003" s="69">
        <v>0</v>
      </c>
    </row>
    <row r="2004" spans="1:6" ht="15.75" customHeight="1" x14ac:dyDescent="0.25">
      <c r="A2004" s="4" t="s">
        <v>352</v>
      </c>
      <c r="B2004" s="4">
        <v>81</v>
      </c>
      <c r="C2004" s="4">
        <v>0</v>
      </c>
      <c r="D2004" s="69">
        <v>0</v>
      </c>
      <c r="E2004" s="4">
        <v>0</v>
      </c>
      <c r="F2004" s="69">
        <v>0</v>
      </c>
    </row>
    <row r="2005" spans="1:6" ht="15.75" customHeight="1" x14ac:dyDescent="0.25">
      <c r="A2005" s="4" t="s">
        <v>352</v>
      </c>
      <c r="B2005" s="4">
        <v>82</v>
      </c>
      <c r="C2005" s="4">
        <v>0</v>
      </c>
      <c r="D2005" s="69">
        <v>0</v>
      </c>
      <c r="E2005" s="4">
        <v>0</v>
      </c>
      <c r="F2005" s="69">
        <v>0</v>
      </c>
    </row>
    <row r="2006" spans="1:6" ht="15.75" customHeight="1" x14ac:dyDescent="0.25">
      <c r="A2006" s="4" t="s">
        <v>352</v>
      </c>
      <c r="B2006" s="4">
        <v>83</v>
      </c>
      <c r="C2006" s="4">
        <v>0</v>
      </c>
      <c r="D2006" s="69">
        <v>0</v>
      </c>
      <c r="E2006" s="4">
        <v>0</v>
      </c>
      <c r="F2006" s="69">
        <v>0</v>
      </c>
    </row>
    <row r="2007" spans="1:6" ht="15.75" customHeight="1" x14ac:dyDescent="0.25">
      <c r="A2007" s="4" t="s">
        <v>352</v>
      </c>
      <c r="B2007" s="4">
        <v>84</v>
      </c>
      <c r="C2007" s="4">
        <v>14</v>
      </c>
      <c r="D2007" s="69">
        <v>618394</v>
      </c>
      <c r="E2007" s="4">
        <v>12</v>
      </c>
      <c r="F2007" s="69">
        <v>530052</v>
      </c>
    </row>
    <row r="2008" spans="1:6" ht="15.75" customHeight="1" x14ac:dyDescent="0.25">
      <c r="A2008" s="4" t="s">
        <v>352</v>
      </c>
      <c r="B2008" s="4">
        <v>85</v>
      </c>
      <c r="C2008" s="4">
        <v>0</v>
      </c>
      <c r="D2008" s="69">
        <v>0</v>
      </c>
      <c r="E2008" s="4">
        <v>0</v>
      </c>
      <c r="F2008" s="69">
        <v>0</v>
      </c>
    </row>
    <row r="2009" spans="1:6" ht="15.75" customHeight="1" x14ac:dyDescent="0.25">
      <c r="A2009" s="4" t="s">
        <v>352</v>
      </c>
      <c r="B2009" s="4">
        <v>86</v>
      </c>
      <c r="C2009" s="4">
        <v>0</v>
      </c>
      <c r="D2009" s="69">
        <v>0</v>
      </c>
      <c r="E2009" s="4">
        <v>0</v>
      </c>
      <c r="F2009" s="69">
        <v>0</v>
      </c>
    </row>
    <row r="2010" spans="1:6" ht="15.75" customHeight="1" x14ac:dyDescent="0.25">
      <c r="A2010" s="4" t="s">
        <v>352</v>
      </c>
      <c r="B2010" s="4">
        <v>87</v>
      </c>
      <c r="C2010" s="4">
        <v>46.776000000000003</v>
      </c>
      <c r="D2010" s="69">
        <v>6906569.9520000005</v>
      </c>
      <c r="E2010" s="4">
        <v>46</v>
      </c>
      <c r="F2010" s="69">
        <v>6791992</v>
      </c>
    </row>
    <row r="2011" spans="1:6" ht="15.75" customHeight="1" x14ac:dyDescent="0.25">
      <c r="A2011" s="4" t="s">
        <v>352</v>
      </c>
      <c r="B2011" s="4">
        <v>88</v>
      </c>
      <c r="C2011" s="4">
        <v>0</v>
      </c>
      <c r="D2011" s="69">
        <v>0</v>
      </c>
      <c r="E2011" s="4">
        <v>0</v>
      </c>
      <c r="F2011" s="69">
        <v>0</v>
      </c>
    </row>
    <row r="2012" spans="1:6" ht="15.75" customHeight="1" x14ac:dyDescent="0.25">
      <c r="A2012" s="4" t="s">
        <v>352</v>
      </c>
      <c r="B2012" s="4">
        <v>89</v>
      </c>
      <c r="C2012" s="4">
        <v>0</v>
      </c>
      <c r="D2012" s="69">
        <v>0</v>
      </c>
      <c r="E2012" s="4">
        <v>0</v>
      </c>
      <c r="F2012" s="69">
        <v>0</v>
      </c>
    </row>
    <row r="2013" spans="1:6" ht="15.75" customHeight="1" x14ac:dyDescent="0.25">
      <c r="A2013" s="4" t="s">
        <v>352</v>
      </c>
      <c r="B2013" s="4">
        <v>90</v>
      </c>
      <c r="C2013" s="4">
        <v>62.099999999999994</v>
      </c>
      <c r="D2013" s="69">
        <v>9885450.5999999996</v>
      </c>
      <c r="E2013" s="4">
        <v>48</v>
      </c>
      <c r="F2013" s="69">
        <v>7640928</v>
      </c>
    </row>
    <row r="2014" spans="1:6" ht="15.75" customHeight="1" x14ac:dyDescent="0.25">
      <c r="A2014" s="4" t="s">
        <v>352</v>
      </c>
      <c r="B2014" s="4">
        <v>91</v>
      </c>
      <c r="C2014" s="4">
        <v>0</v>
      </c>
      <c r="D2014" s="69">
        <v>0</v>
      </c>
      <c r="E2014" s="4">
        <v>0</v>
      </c>
      <c r="F2014" s="69">
        <v>0</v>
      </c>
    </row>
    <row r="2015" spans="1:6" ht="15.75" customHeight="1" x14ac:dyDescent="0.25">
      <c r="A2015" s="4" t="s">
        <v>352</v>
      </c>
      <c r="B2015" s="4">
        <v>92</v>
      </c>
      <c r="C2015" s="4">
        <v>0</v>
      </c>
      <c r="D2015" s="69">
        <v>0</v>
      </c>
      <c r="E2015" s="4">
        <v>0</v>
      </c>
      <c r="F2015" s="69">
        <v>0</v>
      </c>
    </row>
    <row r="2016" spans="1:6" ht="15.75" customHeight="1" x14ac:dyDescent="0.25">
      <c r="A2016" s="4" t="s">
        <v>352</v>
      </c>
      <c r="B2016" s="4">
        <v>93</v>
      </c>
      <c r="C2016" s="4">
        <v>0</v>
      </c>
      <c r="D2016" s="69">
        <v>0</v>
      </c>
      <c r="E2016" s="4">
        <v>0</v>
      </c>
      <c r="F2016" s="69">
        <v>0</v>
      </c>
    </row>
    <row r="2017" spans="1:6" ht="15.75" customHeight="1" x14ac:dyDescent="0.25">
      <c r="A2017" s="4" t="s">
        <v>352</v>
      </c>
      <c r="B2017" s="4">
        <v>94</v>
      </c>
      <c r="C2017" s="4">
        <v>0</v>
      </c>
      <c r="D2017" s="69">
        <v>0</v>
      </c>
      <c r="E2017" s="4">
        <v>0</v>
      </c>
      <c r="F2017" s="69">
        <v>0</v>
      </c>
    </row>
    <row r="2018" spans="1:6" ht="15.75" customHeight="1" x14ac:dyDescent="0.25">
      <c r="A2018" s="4" t="s">
        <v>353</v>
      </c>
      <c r="B2018" s="4">
        <v>32</v>
      </c>
      <c r="C2018" s="4"/>
      <c r="D2018" s="69">
        <v>0</v>
      </c>
      <c r="E2018" s="4">
        <v>0</v>
      </c>
      <c r="F2018" s="69">
        <v>0</v>
      </c>
    </row>
    <row r="2019" spans="1:6" ht="15.75" customHeight="1" x14ac:dyDescent="0.25">
      <c r="A2019" s="4" t="s">
        <v>353</v>
      </c>
      <c r="B2019" s="4">
        <v>33</v>
      </c>
      <c r="C2019" s="4">
        <v>200</v>
      </c>
      <c r="D2019" s="69">
        <v>186000</v>
      </c>
      <c r="E2019" s="4">
        <v>190</v>
      </c>
      <c r="F2019" s="69">
        <v>176700</v>
      </c>
    </row>
    <row r="2020" spans="1:6" ht="15.75" customHeight="1" x14ac:dyDescent="0.25">
      <c r="A2020" s="4" t="s">
        <v>353</v>
      </c>
      <c r="B2020" s="4">
        <v>34</v>
      </c>
      <c r="C2020" s="4"/>
      <c r="D2020" s="69">
        <v>0</v>
      </c>
      <c r="E2020" s="4">
        <v>0</v>
      </c>
      <c r="F2020" s="69">
        <v>0</v>
      </c>
    </row>
    <row r="2021" spans="1:6" ht="15.75" customHeight="1" x14ac:dyDescent="0.25">
      <c r="A2021" s="4" t="s">
        <v>353</v>
      </c>
      <c r="B2021" s="4">
        <v>35</v>
      </c>
      <c r="C2021" s="4"/>
      <c r="D2021" s="69">
        <v>0</v>
      </c>
      <c r="E2021" s="4">
        <v>0</v>
      </c>
      <c r="F2021" s="69">
        <v>0</v>
      </c>
    </row>
    <row r="2022" spans="1:6" ht="15.75" customHeight="1" x14ac:dyDescent="0.25">
      <c r="A2022" s="4" t="s">
        <v>353</v>
      </c>
      <c r="B2022" s="4">
        <v>36</v>
      </c>
      <c r="C2022" s="4">
        <v>49.35</v>
      </c>
      <c r="D2022" s="69">
        <v>511956.9</v>
      </c>
      <c r="E2022" s="4">
        <v>55</v>
      </c>
      <c r="F2022" s="69">
        <v>570570</v>
      </c>
    </row>
    <row r="2023" spans="1:6" ht="15.75" customHeight="1" x14ac:dyDescent="0.25">
      <c r="A2023" s="4" t="s">
        <v>353</v>
      </c>
      <c r="B2023" s="4">
        <v>37</v>
      </c>
      <c r="C2023" s="4"/>
      <c r="D2023" s="69">
        <v>0</v>
      </c>
      <c r="E2023" s="4">
        <v>0</v>
      </c>
      <c r="F2023" s="69">
        <v>0</v>
      </c>
    </row>
    <row r="2024" spans="1:6" ht="15.75" customHeight="1" x14ac:dyDescent="0.25">
      <c r="A2024" s="4" t="s">
        <v>353</v>
      </c>
      <c r="B2024" s="4">
        <v>38</v>
      </c>
      <c r="C2024" s="4"/>
      <c r="D2024" s="69">
        <v>0</v>
      </c>
      <c r="E2024" s="4">
        <v>0</v>
      </c>
      <c r="F2024" s="69">
        <v>0</v>
      </c>
    </row>
    <row r="2025" spans="1:6" ht="15.75" customHeight="1" x14ac:dyDescent="0.25">
      <c r="A2025" s="4" t="s">
        <v>353</v>
      </c>
      <c r="B2025" s="4">
        <v>39</v>
      </c>
      <c r="C2025" s="4"/>
      <c r="D2025" s="69">
        <v>0</v>
      </c>
      <c r="E2025" s="4">
        <v>0</v>
      </c>
      <c r="F2025" s="69">
        <v>0</v>
      </c>
    </row>
    <row r="2026" spans="1:6" ht="15.75" customHeight="1" x14ac:dyDescent="0.25">
      <c r="A2026" s="4" t="s">
        <v>353</v>
      </c>
      <c r="B2026" s="4">
        <v>40</v>
      </c>
      <c r="C2026" s="4"/>
      <c r="D2026" s="69">
        <v>0</v>
      </c>
      <c r="E2026" s="4">
        <v>0</v>
      </c>
      <c r="F2026" s="69">
        <v>0</v>
      </c>
    </row>
    <row r="2027" spans="1:6" ht="15.75" customHeight="1" x14ac:dyDescent="0.25">
      <c r="A2027" s="4" t="s">
        <v>353</v>
      </c>
      <c r="B2027" s="4">
        <v>41</v>
      </c>
      <c r="C2027" s="4"/>
      <c r="D2027" s="69">
        <v>0</v>
      </c>
      <c r="E2027" s="4">
        <v>0</v>
      </c>
      <c r="F2027" s="69">
        <v>0</v>
      </c>
    </row>
    <row r="2028" spans="1:6" ht="15.75" customHeight="1" x14ac:dyDescent="0.25">
      <c r="A2028" s="4" t="s">
        <v>353</v>
      </c>
      <c r="B2028" s="4">
        <v>42</v>
      </c>
      <c r="C2028" s="4"/>
      <c r="D2028" s="69">
        <v>0</v>
      </c>
      <c r="E2028" s="4">
        <v>0</v>
      </c>
      <c r="F2028" s="69">
        <v>0</v>
      </c>
    </row>
    <row r="2029" spans="1:6" ht="15.75" customHeight="1" x14ac:dyDescent="0.25">
      <c r="A2029" s="4" t="s">
        <v>353</v>
      </c>
      <c r="B2029" s="4">
        <v>43</v>
      </c>
      <c r="C2029" s="4"/>
      <c r="D2029" s="69">
        <v>0</v>
      </c>
      <c r="E2029" s="4">
        <v>0</v>
      </c>
      <c r="F2029" s="69">
        <v>0</v>
      </c>
    </row>
    <row r="2030" spans="1:6" ht="15.75" customHeight="1" x14ac:dyDescent="0.25">
      <c r="A2030" s="4" t="s">
        <v>353</v>
      </c>
      <c r="B2030" s="4">
        <v>44</v>
      </c>
      <c r="C2030" s="4"/>
      <c r="D2030" s="69">
        <v>0</v>
      </c>
      <c r="E2030" s="4">
        <v>0</v>
      </c>
      <c r="F2030" s="69">
        <v>0</v>
      </c>
    </row>
    <row r="2031" spans="1:6" ht="15.75" customHeight="1" x14ac:dyDescent="0.25">
      <c r="A2031" s="4" t="s">
        <v>353</v>
      </c>
      <c r="B2031" s="4">
        <v>45</v>
      </c>
      <c r="C2031" s="4"/>
      <c r="D2031" s="69">
        <v>0</v>
      </c>
      <c r="E2031" s="4">
        <v>0</v>
      </c>
      <c r="F2031" s="69">
        <v>0</v>
      </c>
    </row>
    <row r="2032" spans="1:6" ht="15.75" customHeight="1" x14ac:dyDescent="0.25">
      <c r="A2032" s="4" t="s">
        <v>353</v>
      </c>
      <c r="B2032" s="4">
        <v>46</v>
      </c>
      <c r="C2032" s="4"/>
      <c r="D2032" s="69">
        <v>0</v>
      </c>
      <c r="E2032" s="4">
        <v>0</v>
      </c>
      <c r="F2032" s="69">
        <v>0</v>
      </c>
    </row>
    <row r="2033" spans="1:6" ht="15.75" customHeight="1" x14ac:dyDescent="0.25">
      <c r="A2033" s="4" t="s">
        <v>353</v>
      </c>
      <c r="B2033" s="4">
        <v>47</v>
      </c>
      <c r="C2033" s="4"/>
      <c r="D2033" s="69">
        <v>0</v>
      </c>
      <c r="E2033" s="4">
        <v>0</v>
      </c>
      <c r="F2033" s="69">
        <v>0</v>
      </c>
    </row>
    <row r="2034" spans="1:6" ht="15.75" customHeight="1" x14ac:dyDescent="0.25">
      <c r="A2034" s="4" t="s">
        <v>353</v>
      </c>
      <c r="B2034" s="4">
        <v>48</v>
      </c>
      <c r="C2034" s="4"/>
      <c r="D2034" s="69">
        <v>0</v>
      </c>
      <c r="E2034" s="4">
        <v>0</v>
      </c>
      <c r="F2034" s="69">
        <v>0</v>
      </c>
    </row>
    <row r="2035" spans="1:6" ht="15.75" customHeight="1" x14ac:dyDescent="0.25">
      <c r="A2035" s="4" t="s">
        <v>353</v>
      </c>
      <c r="B2035" s="4">
        <v>49</v>
      </c>
      <c r="C2035" s="4"/>
      <c r="D2035" s="69">
        <v>0</v>
      </c>
      <c r="E2035" s="4">
        <v>0</v>
      </c>
      <c r="F2035" s="69">
        <v>0</v>
      </c>
    </row>
    <row r="2036" spans="1:6" ht="15.75" customHeight="1" x14ac:dyDescent="0.25">
      <c r="A2036" s="4" t="s">
        <v>353</v>
      </c>
      <c r="B2036" s="4">
        <v>50</v>
      </c>
      <c r="C2036" s="4"/>
      <c r="D2036" s="69">
        <v>0</v>
      </c>
      <c r="E2036" s="4">
        <v>0</v>
      </c>
      <c r="F2036" s="69">
        <v>0</v>
      </c>
    </row>
    <row r="2037" spans="1:6" ht="15.75" customHeight="1" x14ac:dyDescent="0.25">
      <c r="A2037" s="4" t="s">
        <v>353</v>
      </c>
      <c r="B2037" s="4">
        <v>51</v>
      </c>
      <c r="C2037" s="4"/>
      <c r="D2037" s="69">
        <v>0</v>
      </c>
      <c r="E2037" s="4">
        <v>0</v>
      </c>
      <c r="F2037" s="69">
        <v>0</v>
      </c>
    </row>
    <row r="2038" spans="1:6" ht="15.75" customHeight="1" x14ac:dyDescent="0.25">
      <c r="A2038" s="4" t="s">
        <v>353</v>
      </c>
      <c r="B2038" s="4">
        <v>52</v>
      </c>
      <c r="C2038" s="4"/>
      <c r="D2038" s="69">
        <v>0</v>
      </c>
      <c r="E2038" s="4">
        <v>0</v>
      </c>
      <c r="F2038" s="69">
        <v>0</v>
      </c>
    </row>
    <row r="2039" spans="1:6" ht="15.75" customHeight="1" x14ac:dyDescent="0.25">
      <c r="A2039" s="4" t="s">
        <v>353</v>
      </c>
      <c r="B2039" s="4">
        <v>53</v>
      </c>
      <c r="C2039" s="4"/>
      <c r="D2039" s="69">
        <v>0</v>
      </c>
      <c r="E2039" s="4">
        <v>0</v>
      </c>
      <c r="F2039" s="69">
        <v>0</v>
      </c>
    </row>
    <row r="2040" spans="1:6" ht="15.75" customHeight="1" x14ac:dyDescent="0.25">
      <c r="A2040" s="4" t="s">
        <v>353</v>
      </c>
      <c r="B2040" s="4">
        <v>54</v>
      </c>
      <c r="C2040" s="4"/>
      <c r="D2040" s="69">
        <v>0</v>
      </c>
      <c r="E2040" s="4">
        <v>0</v>
      </c>
      <c r="F2040" s="69">
        <v>0</v>
      </c>
    </row>
    <row r="2041" spans="1:6" ht="15.75" customHeight="1" x14ac:dyDescent="0.25">
      <c r="A2041" s="4" t="s">
        <v>353</v>
      </c>
      <c r="B2041" s="4">
        <v>55</v>
      </c>
      <c r="C2041" s="4"/>
      <c r="D2041" s="69">
        <v>0</v>
      </c>
      <c r="E2041" s="4">
        <v>0</v>
      </c>
      <c r="F2041" s="69">
        <v>0</v>
      </c>
    </row>
    <row r="2042" spans="1:6" ht="15.75" customHeight="1" x14ac:dyDescent="0.25">
      <c r="A2042" s="4" t="s">
        <v>353</v>
      </c>
      <c r="B2042" s="4">
        <v>56</v>
      </c>
      <c r="C2042" s="4"/>
      <c r="D2042" s="69">
        <v>0</v>
      </c>
      <c r="E2042" s="4">
        <v>0</v>
      </c>
      <c r="F2042" s="69">
        <v>0</v>
      </c>
    </row>
    <row r="2043" spans="1:6" ht="15.75" customHeight="1" x14ac:dyDescent="0.25">
      <c r="A2043" s="4" t="s">
        <v>353</v>
      </c>
      <c r="B2043" s="4">
        <v>57</v>
      </c>
      <c r="C2043" s="4"/>
      <c r="D2043" s="69">
        <v>0</v>
      </c>
      <c r="E2043" s="4">
        <v>0</v>
      </c>
      <c r="F2043" s="69">
        <v>0</v>
      </c>
    </row>
    <row r="2044" spans="1:6" ht="15.75" customHeight="1" x14ac:dyDescent="0.25">
      <c r="A2044" s="4" t="s">
        <v>353</v>
      </c>
      <c r="B2044" s="4">
        <v>58</v>
      </c>
      <c r="C2044" s="4">
        <v>200</v>
      </c>
      <c r="D2044" s="69">
        <v>629800</v>
      </c>
      <c r="E2044" s="4">
        <v>138</v>
      </c>
      <c r="F2044" s="69">
        <v>434562</v>
      </c>
    </row>
    <row r="2045" spans="1:6" ht="15.75" customHeight="1" x14ac:dyDescent="0.25">
      <c r="A2045" s="4" t="s">
        <v>353</v>
      </c>
      <c r="B2045" s="4">
        <v>59</v>
      </c>
      <c r="C2045" s="4"/>
      <c r="D2045" s="69">
        <v>0</v>
      </c>
      <c r="E2045" s="4">
        <v>0</v>
      </c>
      <c r="F2045" s="69">
        <v>0</v>
      </c>
    </row>
    <row r="2046" spans="1:6" ht="15.75" customHeight="1" x14ac:dyDescent="0.25">
      <c r="A2046" s="4" t="s">
        <v>353</v>
      </c>
      <c r="B2046" s="4">
        <v>60</v>
      </c>
      <c r="C2046" s="4"/>
      <c r="D2046" s="69">
        <v>0</v>
      </c>
      <c r="E2046" s="4">
        <v>0</v>
      </c>
      <c r="F2046" s="69">
        <v>0</v>
      </c>
    </row>
    <row r="2047" spans="1:6" ht="15.75" customHeight="1" x14ac:dyDescent="0.25">
      <c r="A2047" s="4" t="s">
        <v>353</v>
      </c>
      <c r="B2047" s="4">
        <v>61</v>
      </c>
      <c r="C2047" s="4">
        <v>30.26</v>
      </c>
      <c r="D2047" s="69">
        <v>1001515.22</v>
      </c>
      <c r="E2047" s="4">
        <v>32</v>
      </c>
      <c r="F2047" s="69">
        <v>1059104</v>
      </c>
    </row>
    <row r="2048" spans="1:6" ht="15.75" customHeight="1" x14ac:dyDescent="0.25">
      <c r="A2048" s="4" t="s">
        <v>353</v>
      </c>
      <c r="B2048" s="4">
        <v>62</v>
      </c>
      <c r="C2048" s="4"/>
      <c r="D2048" s="69">
        <v>0</v>
      </c>
      <c r="E2048" s="4">
        <v>0</v>
      </c>
      <c r="F2048" s="69">
        <v>0</v>
      </c>
    </row>
    <row r="2049" spans="1:6" ht="15.75" customHeight="1" x14ac:dyDescent="0.25">
      <c r="A2049" s="4" t="s">
        <v>353</v>
      </c>
      <c r="B2049" s="4">
        <v>63</v>
      </c>
      <c r="C2049" s="4"/>
      <c r="D2049" s="69">
        <v>0</v>
      </c>
      <c r="E2049" s="4">
        <v>0</v>
      </c>
      <c r="F2049" s="69">
        <v>0</v>
      </c>
    </row>
    <row r="2050" spans="1:6" ht="15.75" customHeight="1" x14ac:dyDescent="0.25">
      <c r="A2050" s="4" t="s">
        <v>353</v>
      </c>
      <c r="B2050" s="4">
        <v>64</v>
      </c>
      <c r="C2050" s="4"/>
      <c r="D2050" s="69">
        <v>0</v>
      </c>
      <c r="E2050" s="4">
        <v>0</v>
      </c>
      <c r="F2050" s="69">
        <v>0</v>
      </c>
    </row>
    <row r="2051" spans="1:6" ht="15.75" customHeight="1" x14ac:dyDescent="0.25">
      <c r="A2051" s="4" t="s">
        <v>353</v>
      </c>
      <c r="B2051" s="4">
        <v>65</v>
      </c>
      <c r="C2051" s="4"/>
      <c r="D2051" s="69">
        <v>0</v>
      </c>
      <c r="E2051" s="4">
        <v>0</v>
      </c>
      <c r="F2051" s="69">
        <v>0</v>
      </c>
    </row>
    <row r="2052" spans="1:6" ht="15.75" customHeight="1" x14ac:dyDescent="0.25">
      <c r="A2052" s="4" t="s">
        <v>353</v>
      </c>
      <c r="B2052" s="4">
        <v>66</v>
      </c>
      <c r="C2052" s="4"/>
      <c r="D2052" s="69">
        <v>0</v>
      </c>
      <c r="E2052" s="4">
        <v>0</v>
      </c>
      <c r="F2052" s="69">
        <v>0</v>
      </c>
    </row>
    <row r="2053" spans="1:6" ht="15.75" customHeight="1" x14ac:dyDescent="0.25">
      <c r="A2053" s="4" t="s">
        <v>353</v>
      </c>
      <c r="B2053" s="4">
        <v>67</v>
      </c>
      <c r="C2053" s="4"/>
      <c r="D2053" s="69">
        <v>0</v>
      </c>
      <c r="E2053" s="4">
        <v>0</v>
      </c>
      <c r="F2053" s="69">
        <v>0</v>
      </c>
    </row>
    <row r="2054" spans="1:6" ht="15.75" customHeight="1" x14ac:dyDescent="0.25">
      <c r="A2054" s="4" t="s">
        <v>353</v>
      </c>
      <c r="B2054" s="4">
        <v>68</v>
      </c>
      <c r="C2054" s="4"/>
      <c r="D2054" s="69">
        <v>0</v>
      </c>
      <c r="E2054" s="4">
        <v>0</v>
      </c>
      <c r="F2054" s="69">
        <v>0</v>
      </c>
    </row>
    <row r="2055" spans="1:6" ht="15.75" customHeight="1" x14ac:dyDescent="0.25">
      <c r="A2055" s="4" t="s">
        <v>353</v>
      </c>
      <c r="B2055" s="4">
        <v>69</v>
      </c>
      <c r="C2055" s="4"/>
      <c r="D2055" s="69">
        <v>0</v>
      </c>
      <c r="E2055" s="4">
        <v>0</v>
      </c>
      <c r="F2055" s="69">
        <v>0</v>
      </c>
    </row>
    <row r="2056" spans="1:6" ht="15.75" customHeight="1" x14ac:dyDescent="0.25">
      <c r="A2056" s="4" t="s">
        <v>353</v>
      </c>
      <c r="B2056" s="4">
        <v>70</v>
      </c>
      <c r="C2056" s="4"/>
      <c r="D2056" s="69">
        <v>0</v>
      </c>
      <c r="E2056" s="4">
        <v>0</v>
      </c>
      <c r="F2056" s="69">
        <v>0</v>
      </c>
    </row>
    <row r="2057" spans="1:6" ht="15.75" customHeight="1" x14ac:dyDescent="0.25">
      <c r="A2057" s="4" t="s">
        <v>353</v>
      </c>
      <c r="B2057" s="4">
        <v>71</v>
      </c>
      <c r="C2057" s="4">
        <v>30.26</v>
      </c>
      <c r="D2057" s="69">
        <v>192574.64</v>
      </c>
      <c r="E2057" s="4">
        <v>13</v>
      </c>
      <c r="F2057" s="69">
        <v>82732</v>
      </c>
    </row>
    <row r="2058" spans="1:6" ht="15.75" customHeight="1" x14ac:dyDescent="0.25">
      <c r="A2058" s="4" t="s">
        <v>353</v>
      </c>
      <c r="B2058" s="4">
        <v>72</v>
      </c>
      <c r="C2058" s="4"/>
      <c r="D2058" s="69">
        <v>0</v>
      </c>
      <c r="E2058" s="4">
        <v>0</v>
      </c>
      <c r="F2058" s="69">
        <v>0</v>
      </c>
    </row>
    <row r="2059" spans="1:6" ht="15.75" customHeight="1" x14ac:dyDescent="0.25">
      <c r="A2059" s="4" t="s">
        <v>353</v>
      </c>
      <c r="B2059" s="4">
        <v>73</v>
      </c>
      <c r="C2059" s="4"/>
      <c r="D2059" s="69">
        <v>0</v>
      </c>
      <c r="E2059" s="4">
        <v>0</v>
      </c>
      <c r="F2059" s="69">
        <v>0</v>
      </c>
    </row>
    <row r="2060" spans="1:6" ht="15.75" customHeight="1" x14ac:dyDescent="0.25">
      <c r="A2060" s="4" t="s">
        <v>353</v>
      </c>
      <c r="B2060" s="4">
        <v>74</v>
      </c>
      <c r="C2060" s="4"/>
      <c r="D2060" s="69">
        <v>0</v>
      </c>
      <c r="E2060" s="4">
        <v>0</v>
      </c>
      <c r="F2060" s="69">
        <v>0</v>
      </c>
    </row>
    <row r="2061" spans="1:6" ht="15.75" customHeight="1" x14ac:dyDescent="0.25">
      <c r="A2061" s="4" t="s">
        <v>353</v>
      </c>
      <c r="B2061" s="4">
        <v>75</v>
      </c>
      <c r="C2061" s="4"/>
      <c r="D2061" s="69">
        <v>0</v>
      </c>
      <c r="E2061" s="4">
        <v>0</v>
      </c>
      <c r="F2061" s="69">
        <v>0</v>
      </c>
    </row>
    <row r="2062" spans="1:6" ht="15.75" customHeight="1" x14ac:dyDescent="0.25">
      <c r="A2062" s="4" t="s">
        <v>353</v>
      </c>
      <c r="B2062" s="4">
        <v>76</v>
      </c>
      <c r="C2062" s="4">
        <v>161</v>
      </c>
      <c r="D2062" s="69">
        <v>1866956</v>
      </c>
      <c r="E2062" s="4">
        <v>290</v>
      </c>
      <c r="F2062" s="69">
        <v>3362840</v>
      </c>
    </row>
    <row r="2063" spans="1:6" ht="15.75" customHeight="1" x14ac:dyDescent="0.25">
      <c r="A2063" s="4" t="s">
        <v>353</v>
      </c>
      <c r="B2063" s="4">
        <v>77</v>
      </c>
      <c r="C2063" s="4"/>
      <c r="D2063" s="69">
        <v>0</v>
      </c>
      <c r="E2063" s="4">
        <v>0</v>
      </c>
      <c r="F2063" s="69">
        <v>0</v>
      </c>
    </row>
    <row r="2064" spans="1:6" ht="15.75" customHeight="1" x14ac:dyDescent="0.25">
      <c r="A2064" s="4" t="s">
        <v>353</v>
      </c>
      <c r="B2064" s="4">
        <v>78</v>
      </c>
      <c r="C2064" s="4"/>
      <c r="D2064" s="69">
        <v>0</v>
      </c>
      <c r="E2064" s="4">
        <v>0</v>
      </c>
      <c r="F2064" s="69">
        <v>0</v>
      </c>
    </row>
    <row r="2065" spans="1:6" ht="15.75" customHeight="1" x14ac:dyDescent="0.25">
      <c r="A2065" s="4" t="s">
        <v>353</v>
      </c>
      <c r="B2065" s="4">
        <v>79</v>
      </c>
      <c r="C2065" s="4"/>
      <c r="D2065" s="69">
        <v>0</v>
      </c>
      <c r="E2065" s="4">
        <v>0</v>
      </c>
      <c r="F2065" s="69">
        <v>0</v>
      </c>
    </row>
    <row r="2066" spans="1:6" ht="15.75" customHeight="1" x14ac:dyDescent="0.25">
      <c r="A2066" s="4" t="s">
        <v>353</v>
      </c>
      <c r="B2066" s="4">
        <v>80</v>
      </c>
      <c r="C2066" s="4"/>
      <c r="D2066" s="69">
        <v>0</v>
      </c>
      <c r="E2066" s="4">
        <v>0</v>
      </c>
      <c r="F2066" s="69">
        <v>0</v>
      </c>
    </row>
    <row r="2067" spans="1:6" ht="15.75" customHeight="1" x14ac:dyDescent="0.25">
      <c r="A2067" s="4" t="s">
        <v>353</v>
      </c>
      <c r="B2067" s="4">
        <v>81</v>
      </c>
      <c r="C2067" s="4"/>
      <c r="D2067" s="69">
        <v>0</v>
      </c>
      <c r="E2067" s="4">
        <v>0</v>
      </c>
      <c r="F2067" s="69">
        <v>0</v>
      </c>
    </row>
    <row r="2068" spans="1:6" ht="15.75" customHeight="1" x14ac:dyDescent="0.25">
      <c r="A2068" s="4" t="s">
        <v>353</v>
      </c>
      <c r="B2068" s="4">
        <v>82</v>
      </c>
      <c r="C2068" s="4"/>
      <c r="D2068" s="69">
        <v>0</v>
      </c>
      <c r="E2068" s="4">
        <v>0</v>
      </c>
      <c r="F2068" s="69">
        <v>0</v>
      </c>
    </row>
    <row r="2069" spans="1:6" ht="15.75" customHeight="1" x14ac:dyDescent="0.25">
      <c r="A2069" s="4" t="s">
        <v>353</v>
      </c>
      <c r="B2069" s="4">
        <v>83</v>
      </c>
      <c r="C2069" s="4"/>
      <c r="D2069" s="69">
        <v>0</v>
      </c>
      <c r="E2069" s="4">
        <v>0</v>
      </c>
      <c r="F2069" s="69">
        <v>0</v>
      </c>
    </row>
    <row r="2070" spans="1:6" ht="15.75" customHeight="1" x14ac:dyDescent="0.25">
      <c r="A2070" s="4" t="s">
        <v>353</v>
      </c>
      <c r="B2070" s="4">
        <v>84</v>
      </c>
      <c r="C2070" s="4"/>
      <c r="D2070" s="69">
        <v>0</v>
      </c>
      <c r="E2070" s="4">
        <v>0</v>
      </c>
      <c r="F2070" s="69">
        <v>0</v>
      </c>
    </row>
    <row r="2071" spans="1:6" ht="15.75" customHeight="1" x14ac:dyDescent="0.25">
      <c r="A2071" s="4" t="s">
        <v>353</v>
      </c>
      <c r="B2071" s="4">
        <v>85</v>
      </c>
      <c r="C2071" s="4"/>
      <c r="D2071" s="69">
        <v>0</v>
      </c>
      <c r="E2071" s="4">
        <v>0</v>
      </c>
      <c r="F2071" s="69">
        <v>0</v>
      </c>
    </row>
    <row r="2072" spans="1:6" ht="15.75" customHeight="1" x14ac:dyDescent="0.25">
      <c r="A2072" s="4" t="s">
        <v>353</v>
      </c>
      <c r="B2072" s="4">
        <v>86</v>
      </c>
      <c r="C2072" s="4"/>
      <c r="D2072" s="69">
        <v>0</v>
      </c>
      <c r="E2072" s="4">
        <v>0</v>
      </c>
      <c r="F2072" s="69">
        <v>0</v>
      </c>
    </row>
    <row r="2073" spans="1:6" ht="15.75" customHeight="1" x14ac:dyDescent="0.25">
      <c r="A2073" s="4" t="s">
        <v>353</v>
      </c>
      <c r="B2073" s="4">
        <v>87</v>
      </c>
      <c r="C2073" s="4"/>
      <c r="D2073" s="69">
        <v>0</v>
      </c>
      <c r="E2073" s="4">
        <v>0</v>
      </c>
      <c r="F2073" s="69">
        <v>0</v>
      </c>
    </row>
    <row r="2074" spans="1:6" ht="15.75" customHeight="1" x14ac:dyDescent="0.25">
      <c r="A2074" s="4" t="s">
        <v>353</v>
      </c>
      <c r="B2074" s="4">
        <v>88</v>
      </c>
      <c r="C2074" s="4"/>
      <c r="D2074" s="69">
        <v>0</v>
      </c>
      <c r="E2074" s="4">
        <v>0</v>
      </c>
      <c r="F2074" s="69">
        <v>0</v>
      </c>
    </row>
    <row r="2075" spans="1:6" ht="15.75" customHeight="1" x14ac:dyDescent="0.25">
      <c r="A2075" s="4" t="s">
        <v>353</v>
      </c>
      <c r="B2075" s="4">
        <v>89</v>
      </c>
      <c r="C2075" s="4"/>
      <c r="D2075" s="69">
        <v>0</v>
      </c>
      <c r="E2075" s="4">
        <v>0</v>
      </c>
      <c r="F2075" s="69">
        <v>0</v>
      </c>
    </row>
    <row r="2076" spans="1:6" ht="15.75" customHeight="1" x14ac:dyDescent="0.25">
      <c r="A2076" s="4" t="s">
        <v>353</v>
      </c>
      <c r="B2076" s="4">
        <v>90</v>
      </c>
      <c r="C2076" s="4"/>
      <c r="D2076" s="69">
        <v>0</v>
      </c>
      <c r="E2076" s="4">
        <v>0</v>
      </c>
      <c r="F2076" s="69">
        <v>0</v>
      </c>
    </row>
    <row r="2077" spans="1:6" ht="15.75" customHeight="1" x14ac:dyDescent="0.25">
      <c r="A2077" s="4" t="s">
        <v>353</v>
      </c>
      <c r="B2077" s="4">
        <v>91</v>
      </c>
      <c r="C2077" s="4"/>
      <c r="D2077" s="69">
        <v>0</v>
      </c>
      <c r="E2077" s="4">
        <v>0</v>
      </c>
      <c r="F2077" s="69">
        <v>0</v>
      </c>
    </row>
    <row r="2078" spans="1:6" ht="15.75" customHeight="1" x14ac:dyDescent="0.25">
      <c r="A2078" s="4" t="s">
        <v>353</v>
      </c>
      <c r="B2078" s="4">
        <v>92</v>
      </c>
      <c r="C2078" s="4"/>
      <c r="D2078" s="69">
        <v>0</v>
      </c>
      <c r="E2078" s="4">
        <v>0</v>
      </c>
      <c r="F2078" s="69">
        <v>0</v>
      </c>
    </row>
    <row r="2079" spans="1:6" ht="15.75" customHeight="1" x14ac:dyDescent="0.25">
      <c r="A2079" s="4" t="s">
        <v>353</v>
      </c>
      <c r="B2079" s="4">
        <v>93</v>
      </c>
      <c r="C2079" s="4"/>
      <c r="D2079" s="69">
        <v>0</v>
      </c>
      <c r="E2079" s="4">
        <v>0</v>
      </c>
      <c r="F2079" s="69">
        <v>0</v>
      </c>
    </row>
    <row r="2080" spans="1:6" ht="15.75" customHeight="1" x14ac:dyDescent="0.25">
      <c r="A2080" s="4" t="s">
        <v>353</v>
      </c>
      <c r="B2080" s="4">
        <v>94</v>
      </c>
      <c r="C2080" s="4"/>
      <c r="D2080" s="69">
        <v>0</v>
      </c>
      <c r="E2080" s="4">
        <v>0</v>
      </c>
      <c r="F2080" s="69">
        <v>0</v>
      </c>
    </row>
    <row r="2081" spans="1:6" ht="15.75" customHeight="1" x14ac:dyDescent="0.25">
      <c r="A2081" s="4" t="s">
        <v>354</v>
      </c>
      <c r="B2081" s="4">
        <v>32</v>
      </c>
      <c r="C2081" s="4"/>
      <c r="D2081" s="69">
        <v>0</v>
      </c>
      <c r="E2081" s="4">
        <v>0</v>
      </c>
      <c r="F2081" s="69">
        <v>0</v>
      </c>
    </row>
    <row r="2082" spans="1:6" ht="15.75" customHeight="1" x14ac:dyDescent="0.25">
      <c r="A2082" s="4" t="s">
        <v>354</v>
      </c>
      <c r="B2082" s="4">
        <v>33</v>
      </c>
      <c r="C2082" s="4">
        <v>308.41999999999996</v>
      </c>
      <c r="D2082" s="69">
        <v>286830.59999999998</v>
      </c>
      <c r="E2082" s="4">
        <v>0</v>
      </c>
      <c r="F2082" s="69">
        <v>0</v>
      </c>
    </row>
    <row r="2083" spans="1:6" ht="15.75" customHeight="1" x14ac:dyDescent="0.25">
      <c r="A2083" s="4" t="s">
        <v>354</v>
      </c>
      <c r="B2083" s="4">
        <v>34</v>
      </c>
      <c r="C2083" s="4">
        <v>135</v>
      </c>
      <c r="D2083" s="69">
        <v>158490</v>
      </c>
      <c r="E2083" s="4">
        <v>0</v>
      </c>
      <c r="F2083" s="69">
        <v>0</v>
      </c>
    </row>
    <row r="2084" spans="1:6" ht="15.75" customHeight="1" x14ac:dyDescent="0.25">
      <c r="A2084" s="4" t="s">
        <v>354</v>
      </c>
      <c r="B2084" s="4">
        <v>35</v>
      </c>
      <c r="C2084" s="4">
        <v>119.51</v>
      </c>
      <c r="D2084" s="69">
        <v>149746.03</v>
      </c>
      <c r="E2084" s="4">
        <v>0</v>
      </c>
      <c r="F2084" s="69">
        <v>0</v>
      </c>
    </row>
    <row r="2085" spans="1:6" ht="15.75" customHeight="1" x14ac:dyDescent="0.25">
      <c r="A2085" s="4" t="s">
        <v>354</v>
      </c>
      <c r="B2085" s="4">
        <v>36</v>
      </c>
      <c r="C2085" s="4">
        <v>698.59040000000005</v>
      </c>
      <c r="D2085" s="69">
        <v>7247176.8096000003</v>
      </c>
      <c r="E2085" s="4">
        <v>0</v>
      </c>
      <c r="F2085" s="69">
        <v>0</v>
      </c>
    </row>
    <row r="2086" spans="1:6" ht="15.75" customHeight="1" x14ac:dyDescent="0.25">
      <c r="A2086" s="4" t="s">
        <v>354</v>
      </c>
      <c r="B2086" s="4">
        <v>37</v>
      </c>
      <c r="C2086" s="4"/>
      <c r="D2086" s="69">
        <v>0</v>
      </c>
      <c r="E2086" s="4">
        <v>0</v>
      </c>
      <c r="F2086" s="69">
        <v>0</v>
      </c>
    </row>
    <row r="2087" spans="1:6" ht="15.75" customHeight="1" x14ac:dyDescent="0.25">
      <c r="A2087" s="4" t="s">
        <v>354</v>
      </c>
      <c r="B2087" s="4">
        <v>38</v>
      </c>
      <c r="C2087" s="4"/>
      <c r="D2087" s="69">
        <v>0</v>
      </c>
      <c r="E2087" s="4">
        <v>0</v>
      </c>
      <c r="F2087" s="69">
        <v>0</v>
      </c>
    </row>
    <row r="2088" spans="1:6" ht="15.75" customHeight="1" x14ac:dyDescent="0.25">
      <c r="A2088" s="4" t="s">
        <v>354</v>
      </c>
      <c r="B2088" s="4">
        <v>39</v>
      </c>
      <c r="C2088" s="4"/>
      <c r="D2088" s="69">
        <v>0</v>
      </c>
      <c r="E2088" s="4">
        <v>0</v>
      </c>
      <c r="F2088" s="69">
        <v>0</v>
      </c>
    </row>
    <row r="2089" spans="1:6" ht="15.75" customHeight="1" x14ac:dyDescent="0.25">
      <c r="A2089" s="4" t="s">
        <v>354</v>
      </c>
      <c r="B2089" s="4">
        <v>40</v>
      </c>
      <c r="C2089" s="4"/>
      <c r="D2089" s="69">
        <v>0</v>
      </c>
      <c r="E2089" s="4">
        <v>0</v>
      </c>
      <c r="F2089" s="69">
        <v>0</v>
      </c>
    </row>
    <row r="2090" spans="1:6" ht="15.75" customHeight="1" x14ac:dyDescent="0.25">
      <c r="A2090" s="4" t="s">
        <v>354</v>
      </c>
      <c r="B2090" s="4">
        <v>41</v>
      </c>
      <c r="C2090" s="4"/>
      <c r="D2090" s="69">
        <v>0</v>
      </c>
      <c r="E2090" s="4">
        <v>0</v>
      </c>
      <c r="F2090" s="69">
        <v>0</v>
      </c>
    </row>
    <row r="2091" spans="1:6" ht="15.75" customHeight="1" x14ac:dyDescent="0.25">
      <c r="A2091" s="4" t="s">
        <v>354</v>
      </c>
      <c r="B2091" s="4">
        <v>42</v>
      </c>
      <c r="C2091" s="4"/>
      <c r="D2091" s="69">
        <v>0</v>
      </c>
      <c r="E2091" s="4">
        <v>0</v>
      </c>
      <c r="F2091" s="69">
        <v>0</v>
      </c>
    </row>
    <row r="2092" spans="1:6" ht="15.75" customHeight="1" x14ac:dyDescent="0.25">
      <c r="A2092" s="4" t="s">
        <v>354</v>
      </c>
      <c r="B2092" s="4">
        <v>43</v>
      </c>
      <c r="C2092" s="4"/>
      <c r="D2092" s="69">
        <v>0</v>
      </c>
      <c r="E2092" s="4">
        <v>0</v>
      </c>
      <c r="F2092" s="69">
        <v>0</v>
      </c>
    </row>
    <row r="2093" spans="1:6" ht="15.75" customHeight="1" x14ac:dyDescent="0.25">
      <c r="A2093" s="4" t="s">
        <v>354</v>
      </c>
      <c r="B2093" s="4">
        <v>44</v>
      </c>
      <c r="C2093" s="4"/>
      <c r="D2093" s="69">
        <v>0</v>
      </c>
      <c r="E2093" s="4">
        <v>0</v>
      </c>
      <c r="F2093" s="69">
        <v>0</v>
      </c>
    </row>
    <row r="2094" spans="1:6" ht="15.75" customHeight="1" x14ac:dyDescent="0.25">
      <c r="A2094" s="4" t="s">
        <v>354</v>
      </c>
      <c r="B2094" s="4">
        <v>45</v>
      </c>
      <c r="C2094" s="4"/>
      <c r="D2094" s="69">
        <v>0</v>
      </c>
      <c r="E2094" s="4">
        <v>0</v>
      </c>
      <c r="F2094" s="69">
        <v>0</v>
      </c>
    </row>
    <row r="2095" spans="1:6" ht="15.75" customHeight="1" x14ac:dyDescent="0.25">
      <c r="A2095" s="4" t="s">
        <v>354</v>
      </c>
      <c r="B2095" s="4">
        <v>46</v>
      </c>
      <c r="C2095" s="4"/>
      <c r="D2095" s="69">
        <v>0</v>
      </c>
      <c r="E2095" s="4">
        <v>0</v>
      </c>
      <c r="F2095" s="69">
        <v>0</v>
      </c>
    </row>
    <row r="2096" spans="1:6" ht="15.75" customHeight="1" x14ac:dyDescent="0.25">
      <c r="A2096" s="4" t="s">
        <v>354</v>
      </c>
      <c r="B2096" s="4">
        <v>47</v>
      </c>
      <c r="C2096" s="4"/>
      <c r="D2096" s="69">
        <v>0</v>
      </c>
      <c r="E2096" s="4">
        <v>0</v>
      </c>
      <c r="F2096" s="69">
        <v>0</v>
      </c>
    </row>
    <row r="2097" spans="1:6" ht="15.75" customHeight="1" x14ac:dyDescent="0.25">
      <c r="A2097" s="4" t="s">
        <v>354</v>
      </c>
      <c r="B2097" s="4">
        <v>48</v>
      </c>
      <c r="C2097" s="4"/>
      <c r="D2097" s="69">
        <v>0</v>
      </c>
      <c r="E2097" s="4">
        <v>0</v>
      </c>
      <c r="F2097" s="69">
        <v>0</v>
      </c>
    </row>
    <row r="2098" spans="1:6" ht="15.75" customHeight="1" x14ac:dyDescent="0.25">
      <c r="A2098" s="4" t="s">
        <v>354</v>
      </c>
      <c r="B2098" s="4">
        <v>49</v>
      </c>
      <c r="C2098" s="4"/>
      <c r="D2098" s="69">
        <v>0</v>
      </c>
      <c r="E2098" s="4">
        <v>0</v>
      </c>
      <c r="F2098" s="69">
        <v>0</v>
      </c>
    </row>
    <row r="2099" spans="1:6" ht="15.75" customHeight="1" x14ac:dyDescent="0.25">
      <c r="A2099" s="4" t="s">
        <v>354</v>
      </c>
      <c r="B2099" s="4">
        <v>50</v>
      </c>
      <c r="C2099" s="4"/>
      <c r="D2099" s="69">
        <v>0</v>
      </c>
      <c r="E2099" s="4">
        <v>0</v>
      </c>
      <c r="F2099" s="69">
        <v>0</v>
      </c>
    </row>
    <row r="2100" spans="1:6" ht="15.75" customHeight="1" x14ac:dyDescent="0.25">
      <c r="A2100" s="4" t="s">
        <v>354</v>
      </c>
      <c r="B2100" s="4">
        <v>51</v>
      </c>
      <c r="C2100" s="4"/>
      <c r="D2100" s="69">
        <v>0</v>
      </c>
      <c r="E2100" s="4">
        <v>0</v>
      </c>
      <c r="F2100" s="69">
        <v>0</v>
      </c>
    </row>
    <row r="2101" spans="1:6" ht="15.75" customHeight="1" x14ac:dyDescent="0.25">
      <c r="A2101" s="4" t="s">
        <v>354</v>
      </c>
      <c r="B2101" s="4">
        <v>52</v>
      </c>
      <c r="C2101" s="4"/>
      <c r="D2101" s="69">
        <v>0</v>
      </c>
      <c r="E2101" s="4">
        <v>0</v>
      </c>
      <c r="F2101" s="69">
        <v>0</v>
      </c>
    </row>
    <row r="2102" spans="1:6" ht="15.75" customHeight="1" x14ac:dyDescent="0.25">
      <c r="A2102" s="4" t="s">
        <v>354</v>
      </c>
      <c r="B2102" s="4">
        <v>53</v>
      </c>
      <c r="C2102" s="4"/>
      <c r="D2102" s="69">
        <v>0</v>
      </c>
      <c r="E2102" s="4">
        <v>0</v>
      </c>
      <c r="F2102" s="69">
        <v>0</v>
      </c>
    </row>
    <row r="2103" spans="1:6" ht="15.75" customHeight="1" x14ac:dyDescent="0.25">
      <c r="A2103" s="4" t="s">
        <v>354</v>
      </c>
      <c r="B2103" s="4">
        <v>54</v>
      </c>
      <c r="C2103" s="4"/>
      <c r="D2103" s="69">
        <v>0</v>
      </c>
      <c r="E2103" s="4">
        <v>0</v>
      </c>
      <c r="F2103" s="69">
        <v>0</v>
      </c>
    </row>
    <row r="2104" spans="1:6" ht="15.75" customHeight="1" x14ac:dyDescent="0.25">
      <c r="A2104" s="4" t="s">
        <v>354</v>
      </c>
      <c r="B2104" s="4">
        <v>55</v>
      </c>
      <c r="C2104" s="4"/>
      <c r="D2104" s="69">
        <v>0</v>
      </c>
      <c r="E2104" s="4">
        <v>0</v>
      </c>
      <c r="F2104" s="69">
        <v>0</v>
      </c>
    </row>
    <row r="2105" spans="1:6" ht="15.75" customHeight="1" x14ac:dyDescent="0.25">
      <c r="A2105" s="4" t="s">
        <v>354</v>
      </c>
      <c r="B2105" s="4">
        <v>56</v>
      </c>
      <c r="C2105" s="4"/>
      <c r="D2105" s="69">
        <v>0</v>
      </c>
      <c r="E2105" s="4">
        <v>0</v>
      </c>
      <c r="F2105" s="69">
        <v>0</v>
      </c>
    </row>
    <row r="2106" spans="1:6" ht="15.75" customHeight="1" x14ac:dyDescent="0.25">
      <c r="A2106" s="4" t="s">
        <v>354</v>
      </c>
      <c r="B2106" s="4">
        <v>57</v>
      </c>
      <c r="C2106" s="4"/>
      <c r="D2106" s="69">
        <v>0</v>
      </c>
      <c r="E2106" s="4">
        <v>0</v>
      </c>
      <c r="F2106" s="69">
        <v>0</v>
      </c>
    </row>
    <row r="2107" spans="1:6" ht="15.75" customHeight="1" x14ac:dyDescent="0.25">
      <c r="A2107" s="4" t="s">
        <v>354</v>
      </c>
      <c r="B2107" s="4">
        <v>58</v>
      </c>
      <c r="C2107" s="4">
        <v>282.58</v>
      </c>
      <c r="D2107" s="69">
        <v>889844.42</v>
      </c>
      <c r="E2107" s="4">
        <v>0</v>
      </c>
      <c r="F2107" s="69">
        <v>0</v>
      </c>
    </row>
    <row r="2108" spans="1:6" ht="15.75" customHeight="1" x14ac:dyDescent="0.25">
      <c r="A2108" s="4" t="s">
        <v>354</v>
      </c>
      <c r="B2108" s="4">
        <v>59</v>
      </c>
      <c r="C2108" s="4">
        <v>135</v>
      </c>
      <c r="D2108" s="69">
        <v>507600</v>
      </c>
      <c r="E2108" s="4">
        <v>0</v>
      </c>
      <c r="F2108" s="69">
        <v>0</v>
      </c>
    </row>
    <row r="2109" spans="1:6" ht="15.75" customHeight="1" x14ac:dyDescent="0.25">
      <c r="A2109" s="4" t="s">
        <v>354</v>
      </c>
      <c r="B2109" s="4">
        <v>60</v>
      </c>
      <c r="C2109" s="4">
        <v>119.51</v>
      </c>
      <c r="D2109" s="69">
        <v>541619.32000000007</v>
      </c>
      <c r="E2109" s="4">
        <v>0</v>
      </c>
      <c r="F2109" s="69">
        <v>0</v>
      </c>
    </row>
    <row r="2110" spans="1:6" ht="15.75" customHeight="1" x14ac:dyDescent="0.25">
      <c r="A2110" s="4" t="s">
        <v>354</v>
      </c>
      <c r="B2110" s="4">
        <v>61</v>
      </c>
      <c r="C2110" s="4">
        <v>552.09199999999998</v>
      </c>
      <c r="D2110" s="69">
        <v>18272588.923999999</v>
      </c>
      <c r="E2110" s="4">
        <v>0</v>
      </c>
      <c r="F2110" s="69">
        <v>0</v>
      </c>
    </row>
    <row r="2111" spans="1:6" ht="15.75" customHeight="1" x14ac:dyDescent="0.25">
      <c r="A2111" s="4" t="s">
        <v>354</v>
      </c>
      <c r="B2111" s="4">
        <v>62</v>
      </c>
      <c r="C2111" s="4"/>
      <c r="D2111" s="69">
        <v>0</v>
      </c>
      <c r="E2111" s="4">
        <v>0</v>
      </c>
      <c r="F2111" s="69">
        <v>0</v>
      </c>
    </row>
    <row r="2112" spans="1:6" ht="15.75" customHeight="1" x14ac:dyDescent="0.25">
      <c r="A2112" s="4" t="s">
        <v>354</v>
      </c>
      <c r="B2112" s="4">
        <v>63</v>
      </c>
      <c r="C2112" s="4"/>
      <c r="D2112" s="69">
        <v>0</v>
      </c>
      <c r="E2112" s="4">
        <v>0</v>
      </c>
      <c r="F2112" s="69">
        <v>0</v>
      </c>
    </row>
    <row r="2113" spans="1:6" ht="15.75" customHeight="1" x14ac:dyDescent="0.25">
      <c r="A2113" s="4" t="s">
        <v>354</v>
      </c>
      <c r="B2113" s="4">
        <v>64</v>
      </c>
      <c r="C2113" s="4"/>
      <c r="D2113" s="69">
        <v>0</v>
      </c>
      <c r="E2113" s="4">
        <v>0</v>
      </c>
      <c r="F2113" s="69">
        <v>0</v>
      </c>
    </row>
    <row r="2114" spans="1:6" ht="15.75" customHeight="1" x14ac:dyDescent="0.25">
      <c r="A2114" s="4" t="s">
        <v>354</v>
      </c>
      <c r="B2114" s="4">
        <v>65</v>
      </c>
      <c r="C2114" s="4"/>
      <c r="D2114" s="69">
        <v>0</v>
      </c>
      <c r="E2114" s="4">
        <v>0</v>
      </c>
      <c r="F2114" s="69">
        <v>0</v>
      </c>
    </row>
    <row r="2115" spans="1:6" ht="15.75" customHeight="1" x14ac:dyDescent="0.25">
      <c r="A2115" s="4" t="s">
        <v>354</v>
      </c>
      <c r="B2115" s="4">
        <v>66</v>
      </c>
      <c r="C2115" s="4"/>
      <c r="D2115" s="69">
        <v>0</v>
      </c>
      <c r="E2115" s="4">
        <v>0</v>
      </c>
      <c r="F2115" s="69">
        <v>0</v>
      </c>
    </row>
    <row r="2116" spans="1:6" ht="15.75" customHeight="1" x14ac:dyDescent="0.25">
      <c r="A2116" s="4" t="s">
        <v>354</v>
      </c>
      <c r="B2116" s="4">
        <v>67</v>
      </c>
      <c r="C2116" s="4"/>
      <c r="D2116" s="69">
        <v>0</v>
      </c>
      <c r="E2116" s="4">
        <v>0</v>
      </c>
      <c r="F2116" s="69">
        <v>0</v>
      </c>
    </row>
    <row r="2117" spans="1:6" ht="15.75" customHeight="1" x14ac:dyDescent="0.25">
      <c r="A2117" s="4" t="s">
        <v>354</v>
      </c>
      <c r="B2117" s="4">
        <v>68</v>
      </c>
      <c r="C2117" s="4">
        <v>217.40000000000003</v>
      </c>
      <c r="D2117" s="69">
        <v>11772210.000000002</v>
      </c>
      <c r="E2117" s="4">
        <v>0</v>
      </c>
      <c r="F2117" s="69">
        <v>0</v>
      </c>
    </row>
    <row r="2118" spans="1:6" ht="15.75" customHeight="1" x14ac:dyDescent="0.25">
      <c r="A2118" s="4" t="s">
        <v>354</v>
      </c>
      <c r="B2118" s="4">
        <v>69</v>
      </c>
      <c r="C2118" s="4"/>
      <c r="D2118" s="69">
        <v>0</v>
      </c>
      <c r="E2118" s="4">
        <v>0</v>
      </c>
      <c r="F2118" s="69">
        <v>0</v>
      </c>
    </row>
    <row r="2119" spans="1:6" ht="15.75" customHeight="1" x14ac:dyDescent="0.25">
      <c r="A2119" s="4" t="s">
        <v>354</v>
      </c>
      <c r="B2119" s="4">
        <v>70</v>
      </c>
      <c r="C2119" s="4"/>
      <c r="D2119" s="69">
        <v>0</v>
      </c>
      <c r="E2119" s="4">
        <v>0</v>
      </c>
      <c r="F2119" s="69">
        <v>0</v>
      </c>
    </row>
    <row r="2120" spans="1:6" ht="15.75" customHeight="1" x14ac:dyDescent="0.25">
      <c r="A2120" s="4" t="s">
        <v>354</v>
      </c>
      <c r="B2120" s="4">
        <v>71</v>
      </c>
      <c r="C2120" s="4">
        <v>217.40000000000003</v>
      </c>
      <c r="D2120" s="69">
        <v>1383533.6000000003</v>
      </c>
      <c r="E2120" s="4">
        <v>0</v>
      </c>
      <c r="F2120" s="69">
        <v>0</v>
      </c>
    </row>
    <row r="2121" spans="1:6" ht="15.75" customHeight="1" x14ac:dyDescent="0.25">
      <c r="A2121" s="4" t="s">
        <v>354</v>
      </c>
      <c r="B2121" s="4">
        <v>72</v>
      </c>
      <c r="C2121" s="4"/>
      <c r="D2121" s="69">
        <v>0</v>
      </c>
      <c r="E2121" s="4">
        <v>0</v>
      </c>
      <c r="F2121" s="69">
        <v>0</v>
      </c>
    </row>
    <row r="2122" spans="1:6" ht="15.75" customHeight="1" x14ac:dyDescent="0.25">
      <c r="A2122" s="4" t="s">
        <v>354</v>
      </c>
      <c r="B2122" s="4">
        <v>73</v>
      </c>
      <c r="C2122" s="4">
        <v>34</v>
      </c>
      <c r="D2122" s="69">
        <v>280024</v>
      </c>
      <c r="E2122" s="4">
        <v>0</v>
      </c>
      <c r="F2122" s="69">
        <v>0</v>
      </c>
    </row>
    <row r="2123" spans="1:6" ht="15.75" customHeight="1" x14ac:dyDescent="0.25">
      <c r="A2123" s="4" t="s">
        <v>354</v>
      </c>
      <c r="B2123" s="4">
        <v>74</v>
      </c>
      <c r="C2123" s="4"/>
      <c r="D2123" s="69">
        <v>0</v>
      </c>
      <c r="E2123" s="4">
        <v>0</v>
      </c>
      <c r="F2123" s="69">
        <v>0</v>
      </c>
    </row>
    <row r="2124" spans="1:6" ht="15.75" customHeight="1" x14ac:dyDescent="0.25">
      <c r="A2124" s="4" t="s">
        <v>354</v>
      </c>
      <c r="B2124" s="4">
        <v>75</v>
      </c>
      <c r="C2124" s="4">
        <v>438</v>
      </c>
      <c r="D2124" s="69">
        <v>2466816</v>
      </c>
      <c r="E2124" s="4">
        <v>0</v>
      </c>
      <c r="F2124" s="69">
        <v>0</v>
      </c>
    </row>
    <row r="2125" spans="1:6" ht="15.75" customHeight="1" x14ac:dyDescent="0.25">
      <c r="A2125" s="4" t="s">
        <v>354</v>
      </c>
      <c r="B2125" s="4">
        <v>76</v>
      </c>
      <c r="C2125" s="4">
        <v>128</v>
      </c>
      <c r="D2125" s="69">
        <v>1484288</v>
      </c>
      <c r="E2125" s="4">
        <v>0</v>
      </c>
      <c r="F2125" s="69">
        <v>0</v>
      </c>
    </row>
    <row r="2126" spans="1:6" ht="15.75" customHeight="1" x14ac:dyDescent="0.25">
      <c r="A2126" s="4" t="s">
        <v>354</v>
      </c>
      <c r="B2126" s="4">
        <v>77</v>
      </c>
      <c r="C2126" s="4">
        <v>74</v>
      </c>
      <c r="D2126" s="69">
        <v>2568910</v>
      </c>
      <c r="E2126" s="4">
        <v>0</v>
      </c>
      <c r="F2126" s="69">
        <v>0</v>
      </c>
    </row>
    <row r="2127" spans="1:6" ht="15.75" customHeight="1" x14ac:dyDescent="0.25">
      <c r="A2127" s="4" t="s">
        <v>354</v>
      </c>
      <c r="B2127" s="4">
        <v>78</v>
      </c>
      <c r="C2127" s="4"/>
      <c r="D2127" s="69">
        <v>0</v>
      </c>
      <c r="E2127" s="4">
        <v>0</v>
      </c>
      <c r="F2127" s="69">
        <v>0</v>
      </c>
    </row>
    <row r="2128" spans="1:6" ht="15.75" customHeight="1" x14ac:dyDescent="0.25">
      <c r="A2128" s="4" t="s">
        <v>354</v>
      </c>
      <c r="B2128" s="4">
        <v>79</v>
      </c>
      <c r="C2128" s="4"/>
      <c r="D2128" s="69">
        <v>0</v>
      </c>
      <c r="E2128" s="4">
        <v>0</v>
      </c>
      <c r="F2128" s="69">
        <v>0</v>
      </c>
    </row>
    <row r="2129" spans="1:6" ht="15.75" customHeight="1" x14ac:dyDescent="0.25">
      <c r="A2129" s="4" t="s">
        <v>354</v>
      </c>
      <c r="B2129" s="4">
        <v>80</v>
      </c>
      <c r="C2129" s="4"/>
      <c r="D2129" s="69">
        <v>0</v>
      </c>
      <c r="E2129" s="4">
        <v>0</v>
      </c>
      <c r="F2129" s="69">
        <v>0</v>
      </c>
    </row>
    <row r="2130" spans="1:6" ht="15.75" customHeight="1" x14ac:dyDescent="0.25">
      <c r="A2130" s="4" t="s">
        <v>354</v>
      </c>
      <c r="B2130" s="4">
        <v>81</v>
      </c>
      <c r="C2130" s="4"/>
      <c r="D2130" s="69">
        <v>0</v>
      </c>
      <c r="E2130" s="4">
        <v>0</v>
      </c>
      <c r="F2130" s="69">
        <v>0</v>
      </c>
    </row>
    <row r="2131" spans="1:6" ht="15.75" customHeight="1" x14ac:dyDescent="0.25">
      <c r="A2131" s="4" t="s">
        <v>354</v>
      </c>
      <c r="B2131" s="4">
        <v>82</v>
      </c>
      <c r="C2131" s="4"/>
      <c r="D2131" s="69">
        <v>0</v>
      </c>
      <c r="E2131" s="4">
        <v>0</v>
      </c>
      <c r="F2131" s="69">
        <v>0</v>
      </c>
    </row>
    <row r="2132" spans="1:6" ht="15.75" customHeight="1" x14ac:dyDescent="0.25">
      <c r="A2132" s="4" t="s">
        <v>354</v>
      </c>
      <c r="B2132" s="4">
        <v>83</v>
      </c>
      <c r="C2132" s="4"/>
      <c r="D2132" s="69">
        <v>0</v>
      </c>
      <c r="E2132" s="4">
        <v>0</v>
      </c>
      <c r="F2132" s="69">
        <v>0</v>
      </c>
    </row>
    <row r="2133" spans="1:6" ht="15.75" customHeight="1" x14ac:dyDescent="0.25">
      <c r="A2133" s="4" t="s">
        <v>354</v>
      </c>
      <c r="B2133" s="4">
        <v>84</v>
      </c>
      <c r="C2133" s="4">
        <v>4</v>
      </c>
      <c r="D2133" s="69">
        <v>176684</v>
      </c>
      <c r="E2133" s="4">
        <v>0</v>
      </c>
      <c r="F2133" s="69">
        <v>0</v>
      </c>
    </row>
    <row r="2134" spans="1:6" ht="15.75" customHeight="1" x14ac:dyDescent="0.25">
      <c r="A2134" s="4" t="s">
        <v>354</v>
      </c>
      <c r="B2134" s="4">
        <v>85</v>
      </c>
      <c r="C2134" s="4"/>
      <c r="D2134" s="69">
        <v>0</v>
      </c>
      <c r="E2134" s="4">
        <v>0</v>
      </c>
      <c r="F2134" s="69">
        <v>0</v>
      </c>
    </row>
    <row r="2135" spans="1:6" ht="15.75" customHeight="1" x14ac:dyDescent="0.25">
      <c r="A2135" s="4" t="s">
        <v>354</v>
      </c>
      <c r="B2135" s="4">
        <v>86</v>
      </c>
      <c r="C2135" s="4"/>
      <c r="D2135" s="69">
        <v>0</v>
      </c>
      <c r="E2135" s="4">
        <v>0</v>
      </c>
      <c r="F2135" s="69">
        <v>0</v>
      </c>
    </row>
    <row r="2136" spans="1:6" ht="15.75" customHeight="1" x14ac:dyDescent="0.25">
      <c r="A2136" s="4" t="s">
        <v>354</v>
      </c>
      <c r="B2136" s="4">
        <v>87</v>
      </c>
      <c r="C2136" s="4">
        <v>3.5939999999999994</v>
      </c>
      <c r="D2136" s="69">
        <v>530661.28799999994</v>
      </c>
      <c r="E2136" s="4">
        <v>0</v>
      </c>
      <c r="F2136" s="69">
        <v>0</v>
      </c>
    </row>
    <row r="2137" spans="1:6" ht="15.75" customHeight="1" x14ac:dyDescent="0.25">
      <c r="A2137" s="4" t="s">
        <v>354</v>
      </c>
      <c r="B2137" s="4">
        <v>88</v>
      </c>
      <c r="C2137" s="4"/>
      <c r="D2137" s="69">
        <v>0</v>
      </c>
      <c r="E2137" s="4">
        <v>0</v>
      </c>
      <c r="F2137" s="69">
        <v>0</v>
      </c>
    </row>
    <row r="2138" spans="1:6" ht="15.75" customHeight="1" x14ac:dyDescent="0.25">
      <c r="A2138" s="4" t="s">
        <v>354</v>
      </c>
      <c r="B2138" s="4">
        <v>89</v>
      </c>
      <c r="C2138" s="4"/>
      <c r="D2138" s="69">
        <v>0</v>
      </c>
      <c r="E2138" s="4">
        <v>0</v>
      </c>
      <c r="F2138" s="69">
        <v>0</v>
      </c>
    </row>
    <row r="2139" spans="1:6" ht="15.75" customHeight="1" x14ac:dyDescent="0.25">
      <c r="A2139" s="4" t="s">
        <v>354</v>
      </c>
      <c r="B2139" s="4">
        <v>90</v>
      </c>
      <c r="C2139" s="4"/>
      <c r="D2139" s="69">
        <v>0</v>
      </c>
      <c r="E2139" s="4">
        <v>0</v>
      </c>
      <c r="F2139" s="69">
        <v>0</v>
      </c>
    </row>
    <row r="2140" spans="1:6" ht="15.75" customHeight="1" x14ac:dyDescent="0.25">
      <c r="A2140" s="4" t="s">
        <v>354</v>
      </c>
      <c r="B2140" s="4">
        <v>91</v>
      </c>
      <c r="C2140" s="4"/>
      <c r="D2140" s="69">
        <v>0</v>
      </c>
      <c r="E2140" s="4">
        <v>0</v>
      </c>
      <c r="F2140" s="69">
        <v>0</v>
      </c>
    </row>
    <row r="2141" spans="1:6" ht="15.75" customHeight="1" x14ac:dyDescent="0.25">
      <c r="A2141" s="4" t="s">
        <v>354</v>
      </c>
      <c r="B2141" s="4">
        <v>92</v>
      </c>
      <c r="C2141" s="4"/>
      <c r="D2141" s="69">
        <v>0</v>
      </c>
      <c r="E2141" s="4">
        <v>0</v>
      </c>
      <c r="F2141" s="69">
        <v>0</v>
      </c>
    </row>
    <row r="2142" spans="1:6" ht="15.75" customHeight="1" x14ac:dyDescent="0.25">
      <c r="A2142" s="4" t="s">
        <v>354</v>
      </c>
      <c r="B2142" s="4">
        <v>93</v>
      </c>
      <c r="C2142" s="4"/>
      <c r="D2142" s="69">
        <v>0</v>
      </c>
      <c r="E2142" s="4">
        <v>0</v>
      </c>
      <c r="F2142" s="69">
        <v>0</v>
      </c>
    </row>
    <row r="2143" spans="1:6" ht="15.75" customHeight="1" x14ac:dyDescent="0.25">
      <c r="A2143" s="4" t="s">
        <v>354</v>
      </c>
      <c r="B2143" s="4">
        <v>94</v>
      </c>
      <c r="C2143" s="4"/>
      <c r="D2143" s="69">
        <v>0</v>
      </c>
      <c r="E2143" s="4">
        <v>0</v>
      </c>
      <c r="F2143" s="69">
        <v>0</v>
      </c>
    </row>
    <row r="2144" spans="1:6" ht="15.75" customHeight="1" x14ac:dyDescent="0.25">
      <c r="A2144" s="4" t="s">
        <v>355</v>
      </c>
      <c r="B2144" s="4">
        <v>32</v>
      </c>
      <c r="C2144" s="4"/>
      <c r="D2144" s="69">
        <v>0</v>
      </c>
      <c r="E2144" s="4">
        <v>0</v>
      </c>
      <c r="F2144" s="69">
        <v>0</v>
      </c>
    </row>
    <row r="2145" spans="1:6" ht="15.75" customHeight="1" x14ac:dyDescent="0.25">
      <c r="A2145" s="4" t="s">
        <v>355</v>
      </c>
      <c r="B2145" s="4">
        <v>33</v>
      </c>
      <c r="C2145" s="4">
        <v>1459.35</v>
      </c>
      <c r="D2145" s="69">
        <v>1357195.5</v>
      </c>
      <c r="E2145" s="4">
        <v>853</v>
      </c>
      <c r="F2145" s="69">
        <v>793290</v>
      </c>
    </row>
    <row r="2146" spans="1:6" ht="15.75" customHeight="1" x14ac:dyDescent="0.25">
      <c r="A2146" s="4" t="s">
        <v>355</v>
      </c>
      <c r="B2146" s="4">
        <v>34</v>
      </c>
      <c r="C2146" s="4">
        <v>177.64</v>
      </c>
      <c r="D2146" s="69">
        <v>208549.36</v>
      </c>
      <c r="E2146" s="4">
        <v>0</v>
      </c>
      <c r="F2146" s="69">
        <v>0</v>
      </c>
    </row>
    <row r="2147" spans="1:6" ht="15.75" customHeight="1" x14ac:dyDescent="0.25">
      <c r="A2147" s="4" t="s">
        <v>355</v>
      </c>
      <c r="B2147" s="4">
        <v>35</v>
      </c>
      <c r="C2147" s="4">
        <v>44.08</v>
      </c>
      <c r="D2147" s="69">
        <v>55232.24</v>
      </c>
      <c r="E2147" s="4">
        <v>0</v>
      </c>
      <c r="F2147" s="69">
        <v>0</v>
      </c>
    </row>
    <row r="2148" spans="1:6" ht="15.75" customHeight="1" x14ac:dyDescent="0.25">
      <c r="A2148" s="4" t="s">
        <v>355</v>
      </c>
      <c r="B2148" s="4">
        <v>36</v>
      </c>
      <c r="C2148" s="4">
        <v>373.89359999999999</v>
      </c>
      <c r="D2148" s="69">
        <v>3878772.2064</v>
      </c>
      <c r="E2148" s="4">
        <v>851</v>
      </c>
      <c r="F2148" s="69">
        <v>8828274</v>
      </c>
    </row>
    <row r="2149" spans="1:6" ht="15.75" customHeight="1" x14ac:dyDescent="0.25">
      <c r="A2149" s="4" t="s">
        <v>355</v>
      </c>
      <c r="B2149" s="4">
        <v>37</v>
      </c>
      <c r="C2149" s="4"/>
      <c r="D2149" s="69">
        <v>0</v>
      </c>
      <c r="E2149" s="4">
        <v>0</v>
      </c>
      <c r="F2149" s="69">
        <v>0</v>
      </c>
    </row>
    <row r="2150" spans="1:6" ht="15.75" customHeight="1" x14ac:dyDescent="0.25">
      <c r="A2150" s="4" t="s">
        <v>355</v>
      </c>
      <c r="B2150" s="4">
        <v>38</v>
      </c>
      <c r="C2150" s="4"/>
      <c r="D2150" s="69">
        <v>0</v>
      </c>
      <c r="E2150" s="4">
        <v>0</v>
      </c>
      <c r="F2150" s="69">
        <v>0</v>
      </c>
    </row>
    <row r="2151" spans="1:6" ht="15.75" customHeight="1" x14ac:dyDescent="0.25">
      <c r="A2151" s="4" t="s">
        <v>355</v>
      </c>
      <c r="B2151" s="4">
        <v>39</v>
      </c>
      <c r="C2151" s="4"/>
      <c r="D2151" s="69">
        <v>0</v>
      </c>
      <c r="E2151" s="4">
        <v>0</v>
      </c>
      <c r="F2151" s="69">
        <v>0</v>
      </c>
    </row>
    <row r="2152" spans="1:6" ht="15.75" customHeight="1" x14ac:dyDescent="0.25">
      <c r="A2152" s="4" t="s">
        <v>355</v>
      </c>
      <c r="B2152" s="4">
        <v>40</v>
      </c>
      <c r="C2152" s="4"/>
      <c r="D2152" s="69">
        <v>0</v>
      </c>
      <c r="E2152" s="4">
        <v>0</v>
      </c>
      <c r="F2152" s="69">
        <v>0</v>
      </c>
    </row>
    <row r="2153" spans="1:6" ht="15.75" customHeight="1" x14ac:dyDescent="0.25">
      <c r="A2153" s="4" t="s">
        <v>355</v>
      </c>
      <c r="B2153" s="4">
        <v>41</v>
      </c>
      <c r="C2153" s="4"/>
      <c r="D2153" s="69">
        <v>0</v>
      </c>
      <c r="E2153" s="4">
        <v>0</v>
      </c>
      <c r="F2153" s="69">
        <v>0</v>
      </c>
    </row>
    <row r="2154" spans="1:6" ht="15.75" customHeight="1" x14ac:dyDescent="0.25">
      <c r="A2154" s="4" t="s">
        <v>355</v>
      </c>
      <c r="B2154" s="4">
        <v>42</v>
      </c>
      <c r="C2154" s="4"/>
      <c r="D2154" s="69">
        <v>0</v>
      </c>
      <c r="E2154" s="4">
        <v>0</v>
      </c>
      <c r="F2154" s="69">
        <v>0</v>
      </c>
    </row>
    <row r="2155" spans="1:6" ht="15.75" customHeight="1" x14ac:dyDescent="0.25">
      <c r="A2155" s="4" t="s">
        <v>355</v>
      </c>
      <c r="B2155" s="4">
        <v>43</v>
      </c>
      <c r="C2155" s="4"/>
      <c r="D2155" s="69">
        <v>0</v>
      </c>
      <c r="E2155" s="4">
        <v>0</v>
      </c>
      <c r="F2155" s="69">
        <v>0</v>
      </c>
    </row>
    <row r="2156" spans="1:6" ht="15.75" customHeight="1" x14ac:dyDescent="0.25">
      <c r="A2156" s="4" t="s">
        <v>355</v>
      </c>
      <c r="B2156" s="4">
        <v>44</v>
      </c>
      <c r="C2156" s="4"/>
      <c r="D2156" s="69">
        <v>0</v>
      </c>
      <c r="E2156" s="4">
        <v>0</v>
      </c>
      <c r="F2156" s="69">
        <v>0</v>
      </c>
    </row>
    <row r="2157" spans="1:6" ht="15.75" customHeight="1" x14ac:dyDescent="0.25">
      <c r="A2157" s="4" t="s">
        <v>355</v>
      </c>
      <c r="B2157" s="4">
        <v>45</v>
      </c>
      <c r="C2157" s="4"/>
      <c r="D2157" s="69">
        <v>0</v>
      </c>
      <c r="E2157" s="4">
        <v>0</v>
      </c>
      <c r="F2157" s="69">
        <v>0</v>
      </c>
    </row>
    <row r="2158" spans="1:6" ht="15.75" customHeight="1" x14ac:dyDescent="0.25">
      <c r="A2158" s="4" t="s">
        <v>355</v>
      </c>
      <c r="B2158" s="4">
        <v>46</v>
      </c>
      <c r="C2158" s="4"/>
      <c r="D2158" s="69">
        <v>0</v>
      </c>
      <c r="E2158" s="4">
        <v>0</v>
      </c>
      <c r="F2158" s="69">
        <v>0</v>
      </c>
    </row>
    <row r="2159" spans="1:6" ht="15.75" customHeight="1" x14ac:dyDescent="0.25">
      <c r="A2159" s="4" t="s">
        <v>355</v>
      </c>
      <c r="B2159" s="4">
        <v>47</v>
      </c>
      <c r="C2159" s="4"/>
      <c r="D2159" s="69">
        <v>0</v>
      </c>
      <c r="E2159" s="4">
        <v>0</v>
      </c>
      <c r="F2159" s="69">
        <v>0</v>
      </c>
    </row>
    <row r="2160" spans="1:6" ht="15.75" customHeight="1" x14ac:dyDescent="0.25">
      <c r="A2160" s="4" t="s">
        <v>355</v>
      </c>
      <c r="B2160" s="4">
        <v>48</v>
      </c>
      <c r="C2160" s="4"/>
      <c r="D2160" s="69">
        <v>0</v>
      </c>
      <c r="E2160" s="4">
        <v>0</v>
      </c>
      <c r="F2160" s="69">
        <v>0</v>
      </c>
    </row>
    <row r="2161" spans="1:6" ht="15.75" customHeight="1" x14ac:dyDescent="0.25">
      <c r="A2161" s="4" t="s">
        <v>355</v>
      </c>
      <c r="B2161" s="4">
        <v>49</v>
      </c>
      <c r="C2161" s="4"/>
      <c r="D2161" s="69">
        <v>0</v>
      </c>
      <c r="E2161" s="4">
        <v>0</v>
      </c>
      <c r="F2161" s="69">
        <v>0</v>
      </c>
    </row>
    <row r="2162" spans="1:6" ht="15.75" customHeight="1" x14ac:dyDescent="0.25">
      <c r="A2162" s="4" t="s">
        <v>355</v>
      </c>
      <c r="B2162" s="4">
        <v>50</v>
      </c>
      <c r="C2162" s="4"/>
      <c r="D2162" s="69">
        <v>0</v>
      </c>
      <c r="E2162" s="4">
        <v>0</v>
      </c>
      <c r="F2162" s="69">
        <v>0</v>
      </c>
    </row>
    <row r="2163" spans="1:6" ht="15.75" customHeight="1" x14ac:dyDescent="0.25">
      <c r="A2163" s="4" t="s">
        <v>355</v>
      </c>
      <c r="B2163" s="4">
        <v>51</v>
      </c>
      <c r="C2163" s="4"/>
      <c r="D2163" s="69">
        <v>0</v>
      </c>
      <c r="E2163" s="4">
        <v>0</v>
      </c>
      <c r="F2163" s="69">
        <v>0</v>
      </c>
    </row>
    <row r="2164" spans="1:6" ht="15.75" customHeight="1" x14ac:dyDescent="0.25">
      <c r="A2164" s="4" t="s">
        <v>355</v>
      </c>
      <c r="B2164" s="4">
        <v>52</v>
      </c>
      <c r="C2164" s="4"/>
      <c r="D2164" s="69">
        <v>0</v>
      </c>
      <c r="E2164" s="4">
        <v>0</v>
      </c>
      <c r="F2164" s="69">
        <v>0</v>
      </c>
    </row>
    <row r="2165" spans="1:6" ht="15.75" customHeight="1" x14ac:dyDescent="0.25">
      <c r="A2165" s="4" t="s">
        <v>355</v>
      </c>
      <c r="B2165" s="4">
        <v>53</v>
      </c>
      <c r="C2165" s="4"/>
      <c r="D2165" s="69">
        <v>0</v>
      </c>
      <c r="E2165" s="4">
        <v>0</v>
      </c>
      <c r="F2165" s="69">
        <v>0</v>
      </c>
    </row>
    <row r="2166" spans="1:6" ht="15.75" customHeight="1" x14ac:dyDescent="0.25">
      <c r="A2166" s="4" t="s">
        <v>355</v>
      </c>
      <c r="B2166" s="4">
        <v>54</v>
      </c>
      <c r="C2166" s="4"/>
      <c r="D2166" s="69">
        <v>0</v>
      </c>
      <c r="E2166" s="4">
        <v>0</v>
      </c>
      <c r="F2166" s="69">
        <v>0</v>
      </c>
    </row>
    <row r="2167" spans="1:6" ht="15.75" customHeight="1" x14ac:dyDescent="0.25">
      <c r="A2167" s="4" t="s">
        <v>355</v>
      </c>
      <c r="B2167" s="4">
        <v>55</v>
      </c>
      <c r="C2167" s="4"/>
      <c r="D2167" s="69">
        <v>0</v>
      </c>
      <c r="E2167" s="4">
        <v>0</v>
      </c>
      <c r="F2167" s="69">
        <v>0</v>
      </c>
    </row>
    <row r="2168" spans="1:6" ht="15.75" customHeight="1" x14ac:dyDescent="0.25">
      <c r="A2168" s="4" t="s">
        <v>355</v>
      </c>
      <c r="B2168" s="4">
        <v>56</v>
      </c>
      <c r="C2168" s="4"/>
      <c r="D2168" s="69">
        <v>0</v>
      </c>
      <c r="E2168" s="4">
        <v>0</v>
      </c>
      <c r="F2168" s="69">
        <v>0</v>
      </c>
    </row>
    <row r="2169" spans="1:6" ht="15.75" customHeight="1" x14ac:dyDescent="0.25">
      <c r="A2169" s="4" t="s">
        <v>355</v>
      </c>
      <c r="B2169" s="4">
        <v>57</v>
      </c>
      <c r="C2169" s="4"/>
      <c r="D2169" s="69">
        <v>0</v>
      </c>
      <c r="E2169" s="4">
        <v>0</v>
      </c>
      <c r="F2169" s="69">
        <v>0</v>
      </c>
    </row>
    <row r="2170" spans="1:6" ht="15.75" customHeight="1" x14ac:dyDescent="0.25">
      <c r="A2170" s="4" t="s">
        <v>355</v>
      </c>
      <c r="B2170" s="4">
        <v>58</v>
      </c>
      <c r="C2170" s="4">
        <v>917.69</v>
      </c>
      <c r="D2170" s="69">
        <v>2889805.8099999996</v>
      </c>
      <c r="E2170" s="4">
        <v>853</v>
      </c>
      <c r="F2170" s="69">
        <v>2686097</v>
      </c>
    </row>
    <row r="2171" spans="1:6" ht="15.75" customHeight="1" x14ac:dyDescent="0.25">
      <c r="A2171" s="4" t="s">
        <v>355</v>
      </c>
      <c r="B2171" s="4">
        <v>59</v>
      </c>
      <c r="C2171" s="4">
        <v>177.64</v>
      </c>
      <c r="D2171" s="69">
        <v>667926.39999999991</v>
      </c>
      <c r="E2171" s="4">
        <v>0</v>
      </c>
      <c r="F2171" s="69">
        <v>0</v>
      </c>
    </row>
    <row r="2172" spans="1:6" ht="15.75" customHeight="1" x14ac:dyDescent="0.25">
      <c r="A2172" s="4" t="s">
        <v>355</v>
      </c>
      <c r="B2172" s="4">
        <v>60</v>
      </c>
      <c r="C2172" s="4">
        <v>44.08</v>
      </c>
      <c r="D2172" s="69">
        <v>199770.56</v>
      </c>
      <c r="E2172" s="4">
        <v>0</v>
      </c>
      <c r="F2172" s="69">
        <v>0</v>
      </c>
    </row>
    <row r="2173" spans="1:6" ht="15.75" customHeight="1" x14ac:dyDescent="0.25">
      <c r="A2173" s="4" t="s">
        <v>355</v>
      </c>
      <c r="B2173" s="4">
        <v>61</v>
      </c>
      <c r="C2173" s="4"/>
      <c r="D2173" s="69">
        <v>0</v>
      </c>
      <c r="E2173" s="4">
        <v>282</v>
      </c>
      <c r="F2173" s="69">
        <v>9333354</v>
      </c>
    </row>
    <row r="2174" spans="1:6" ht="15.75" customHeight="1" x14ac:dyDescent="0.25">
      <c r="A2174" s="4" t="s">
        <v>355</v>
      </c>
      <c r="B2174" s="4">
        <v>62</v>
      </c>
      <c r="C2174" s="4"/>
      <c r="D2174" s="69">
        <v>0</v>
      </c>
      <c r="E2174" s="4">
        <v>0</v>
      </c>
      <c r="F2174" s="69">
        <v>0</v>
      </c>
    </row>
    <row r="2175" spans="1:6" ht="15.75" customHeight="1" x14ac:dyDescent="0.25">
      <c r="A2175" s="4" t="s">
        <v>355</v>
      </c>
      <c r="B2175" s="4">
        <v>63</v>
      </c>
      <c r="C2175" s="4"/>
      <c r="D2175" s="69">
        <v>0</v>
      </c>
      <c r="E2175" s="4">
        <v>0</v>
      </c>
      <c r="F2175" s="69">
        <v>0</v>
      </c>
    </row>
    <row r="2176" spans="1:6" ht="15.75" customHeight="1" x14ac:dyDescent="0.25">
      <c r="A2176" s="4" t="s">
        <v>355</v>
      </c>
      <c r="B2176" s="4">
        <v>64</v>
      </c>
      <c r="C2176" s="4"/>
      <c r="D2176" s="69">
        <v>0</v>
      </c>
      <c r="E2176" s="4">
        <v>0</v>
      </c>
      <c r="F2176" s="69">
        <v>0</v>
      </c>
    </row>
    <row r="2177" spans="1:6" ht="15.75" customHeight="1" x14ac:dyDescent="0.25">
      <c r="A2177" s="4" t="s">
        <v>355</v>
      </c>
      <c r="B2177" s="4">
        <v>65</v>
      </c>
      <c r="C2177" s="4"/>
      <c r="D2177" s="69">
        <v>0</v>
      </c>
      <c r="E2177" s="4">
        <v>0</v>
      </c>
      <c r="F2177" s="69">
        <v>0</v>
      </c>
    </row>
    <row r="2178" spans="1:6" ht="15.75" customHeight="1" x14ac:dyDescent="0.25">
      <c r="A2178" s="4" t="s">
        <v>355</v>
      </c>
      <c r="B2178" s="4">
        <v>66</v>
      </c>
      <c r="C2178" s="4"/>
      <c r="D2178" s="69">
        <v>0</v>
      </c>
      <c r="E2178" s="4">
        <v>0</v>
      </c>
      <c r="F2178" s="69">
        <v>0</v>
      </c>
    </row>
    <row r="2179" spans="1:6" ht="15.75" customHeight="1" x14ac:dyDescent="0.25">
      <c r="A2179" s="4" t="s">
        <v>355</v>
      </c>
      <c r="B2179" s="4">
        <v>67</v>
      </c>
      <c r="C2179" s="4"/>
      <c r="D2179" s="69">
        <v>0</v>
      </c>
      <c r="E2179" s="4">
        <v>0</v>
      </c>
      <c r="F2179" s="69">
        <v>0</v>
      </c>
    </row>
    <row r="2180" spans="1:6" ht="15.75" customHeight="1" x14ac:dyDescent="0.25">
      <c r="A2180" s="4" t="s">
        <v>355</v>
      </c>
      <c r="B2180" s="4">
        <v>68</v>
      </c>
      <c r="C2180" s="4">
        <v>174.18799999999999</v>
      </c>
      <c r="D2180" s="69">
        <v>9432280.1999999993</v>
      </c>
      <c r="E2180" s="4">
        <v>165</v>
      </c>
      <c r="F2180" s="69">
        <v>8934750</v>
      </c>
    </row>
    <row r="2181" spans="1:6" ht="15.75" customHeight="1" x14ac:dyDescent="0.25">
      <c r="A2181" s="4" t="s">
        <v>355</v>
      </c>
      <c r="B2181" s="4">
        <v>69</v>
      </c>
      <c r="C2181" s="4"/>
      <c r="D2181" s="69">
        <v>0</v>
      </c>
      <c r="E2181" s="4">
        <v>0</v>
      </c>
      <c r="F2181" s="69">
        <v>0</v>
      </c>
    </row>
    <row r="2182" spans="1:6" ht="15.75" customHeight="1" x14ac:dyDescent="0.25">
      <c r="A2182" s="4" t="s">
        <v>355</v>
      </c>
      <c r="B2182" s="4">
        <v>70</v>
      </c>
      <c r="C2182" s="4"/>
      <c r="D2182" s="69">
        <v>0</v>
      </c>
      <c r="E2182" s="4">
        <v>0</v>
      </c>
      <c r="F2182" s="69">
        <v>0</v>
      </c>
    </row>
    <row r="2183" spans="1:6" ht="15.75" customHeight="1" x14ac:dyDescent="0.25">
      <c r="A2183" s="4" t="s">
        <v>355</v>
      </c>
      <c r="B2183" s="4">
        <v>71</v>
      </c>
      <c r="C2183" s="4">
        <v>174.19</v>
      </c>
      <c r="D2183" s="69">
        <v>1108545.1599999999</v>
      </c>
      <c r="E2183" s="4">
        <v>165</v>
      </c>
      <c r="F2183" s="69">
        <v>1050060</v>
      </c>
    </row>
    <row r="2184" spans="1:6" ht="15.75" customHeight="1" x14ac:dyDescent="0.25">
      <c r="A2184" s="4" t="s">
        <v>355</v>
      </c>
      <c r="B2184" s="4">
        <v>72</v>
      </c>
      <c r="C2184" s="4"/>
      <c r="D2184" s="69">
        <v>0</v>
      </c>
      <c r="E2184" s="4">
        <v>0</v>
      </c>
      <c r="F2184" s="69">
        <v>0</v>
      </c>
    </row>
    <row r="2185" spans="1:6" ht="15.75" customHeight="1" x14ac:dyDescent="0.25">
      <c r="A2185" s="4" t="s">
        <v>355</v>
      </c>
      <c r="B2185" s="4">
        <v>73</v>
      </c>
      <c r="C2185" s="4">
        <v>63</v>
      </c>
      <c r="D2185" s="69">
        <v>518868</v>
      </c>
      <c r="E2185" s="4">
        <v>60</v>
      </c>
      <c r="F2185" s="69">
        <v>494160</v>
      </c>
    </row>
    <row r="2186" spans="1:6" ht="15.75" customHeight="1" x14ac:dyDescent="0.25">
      <c r="A2186" s="4" t="s">
        <v>355</v>
      </c>
      <c r="B2186" s="4">
        <v>74</v>
      </c>
      <c r="C2186" s="4"/>
      <c r="D2186" s="69">
        <v>0</v>
      </c>
      <c r="E2186" s="4">
        <v>0</v>
      </c>
      <c r="F2186" s="69">
        <v>0</v>
      </c>
    </row>
    <row r="2187" spans="1:6" ht="15.75" customHeight="1" x14ac:dyDescent="0.25">
      <c r="A2187" s="4" t="s">
        <v>355</v>
      </c>
      <c r="B2187" s="4">
        <v>75</v>
      </c>
      <c r="C2187" s="4">
        <v>1217</v>
      </c>
      <c r="D2187" s="69">
        <v>6854144</v>
      </c>
      <c r="E2187" s="4">
        <v>2423</v>
      </c>
      <c r="F2187" s="69">
        <v>13646336</v>
      </c>
    </row>
    <row r="2188" spans="1:6" ht="15.75" customHeight="1" x14ac:dyDescent="0.25">
      <c r="A2188" s="4" t="s">
        <v>355</v>
      </c>
      <c r="B2188" s="4">
        <v>76</v>
      </c>
      <c r="C2188" s="4">
        <v>169</v>
      </c>
      <c r="D2188" s="69">
        <v>1959724</v>
      </c>
      <c r="E2188" s="4">
        <v>572</v>
      </c>
      <c r="F2188" s="69">
        <v>6632912</v>
      </c>
    </row>
    <row r="2189" spans="1:6" ht="15.75" customHeight="1" x14ac:dyDescent="0.25">
      <c r="A2189" s="4" t="s">
        <v>355</v>
      </c>
      <c r="B2189" s="4">
        <v>77</v>
      </c>
      <c r="C2189" s="4">
        <v>20</v>
      </c>
      <c r="D2189" s="69">
        <v>694300</v>
      </c>
      <c r="E2189" s="4">
        <v>72</v>
      </c>
      <c r="F2189" s="69">
        <v>2499480</v>
      </c>
    </row>
    <row r="2190" spans="1:6" ht="15.75" customHeight="1" x14ac:dyDescent="0.25">
      <c r="A2190" s="4" t="s">
        <v>355</v>
      </c>
      <c r="B2190" s="4">
        <v>78</v>
      </c>
      <c r="C2190" s="4"/>
      <c r="D2190" s="69">
        <v>0</v>
      </c>
      <c r="E2190" s="4">
        <v>0</v>
      </c>
      <c r="F2190" s="69">
        <v>0</v>
      </c>
    </row>
    <row r="2191" spans="1:6" ht="15.75" customHeight="1" x14ac:dyDescent="0.25">
      <c r="A2191" s="4" t="s">
        <v>355</v>
      </c>
      <c r="B2191" s="4">
        <v>79</v>
      </c>
      <c r="C2191" s="4"/>
      <c r="D2191" s="69">
        <v>0</v>
      </c>
      <c r="E2191" s="4">
        <v>0</v>
      </c>
      <c r="F2191" s="69">
        <v>0</v>
      </c>
    </row>
    <row r="2192" spans="1:6" ht="15.75" customHeight="1" x14ac:dyDescent="0.25">
      <c r="A2192" s="4" t="s">
        <v>355</v>
      </c>
      <c r="B2192" s="4">
        <v>80</v>
      </c>
      <c r="C2192" s="4"/>
      <c r="D2192" s="69">
        <v>0</v>
      </c>
      <c r="E2192" s="4">
        <v>0</v>
      </c>
      <c r="F2192" s="69">
        <v>0</v>
      </c>
    </row>
    <row r="2193" spans="1:6" ht="15.75" customHeight="1" x14ac:dyDescent="0.25">
      <c r="A2193" s="4" t="s">
        <v>355</v>
      </c>
      <c r="B2193" s="4">
        <v>81</v>
      </c>
      <c r="C2193" s="4"/>
      <c r="D2193" s="69">
        <v>0</v>
      </c>
      <c r="E2193" s="4">
        <v>0</v>
      </c>
      <c r="F2193" s="69">
        <v>0</v>
      </c>
    </row>
    <row r="2194" spans="1:6" ht="15.75" customHeight="1" x14ac:dyDescent="0.25">
      <c r="A2194" s="4" t="s">
        <v>355</v>
      </c>
      <c r="B2194" s="4">
        <v>82</v>
      </c>
      <c r="C2194" s="4"/>
      <c r="D2194" s="69">
        <v>0</v>
      </c>
      <c r="E2194" s="4">
        <v>0</v>
      </c>
      <c r="F2194" s="69">
        <v>0</v>
      </c>
    </row>
    <row r="2195" spans="1:6" ht="15.75" customHeight="1" x14ac:dyDescent="0.25">
      <c r="A2195" s="4" t="s">
        <v>355</v>
      </c>
      <c r="B2195" s="4">
        <v>83</v>
      </c>
      <c r="C2195" s="4"/>
      <c r="D2195" s="69">
        <v>0</v>
      </c>
      <c r="E2195" s="4">
        <v>0</v>
      </c>
      <c r="F2195" s="69">
        <v>0</v>
      </c>
    </row>
    <row r="2196" spans="1:6" ht="15.75" customHeight="1" x14ac:dyDescent="0.25">
      <c r="A2196" s="4" t="s">
        <v>355</v>
      </c>
      <c r="B2196" s="4">
        <v>84</v>
      </c>
      <c r="C2196" s="4"/>
      <c r="D2196" s="69">
        <v>0</v>
      </c>
      <c r="E2196" s="4">
        <v>0</v>
      </c>
      <c r="F2196" s="69">
        <v>0</v>
      </c>
    </row>
    <row r="2197" spans="1:6" ht="15.75" customHeight="1" x14ac:dyDescent="0.25">
      <c r="A2197" s="4" t="s">
        <v>355</v>
      </c>
      <c r="B2197" s="4">
        <v>85</v>
      </c>
      <c r="C2197" s="4"/>
      <c r="D2197" s="69">
        <v>0</v>
      </c>
      <c r="E2197" s="4">
        <v>0</v>
      </c>
      <c r="F2197" s="69">
        <v>0</v>
      </c>
    </row>
    <row r="2198" spans="1:6" ht="15.75" customHeight="1" x14ac:dyDescent="0.25">
      <c r="A2198" s="4" t="s">
        <v>355</v>
      </c>
      <c r="B2198" s="4">
        <v>86</v>
      </c>
      <c r="C2198" s="4"/>
      <c r="D2198" s="69">
        <v>0</v>
      </c>
      <c r="E2198" s="4">
        <v>0</v>
      </c>
      <c r="F2198" s="69">
        <v>0</v>
      </c>
    </row>
    <row r="2199" spans="1:6" ht="15.75" customHeight="1" x14ac:dyDescent="0.25">
      <c r="A2199" s="4" t="s">
        <v>355</v>
      </c>
      <c r="B2199" s="4">
        <v>87</v>
      </c>
      <c r="C2199" s="4">
        <v>21.136000000000003</v>
      </c>
      <c r="D2199" s="69">
        <v>3120772.6720000003</v>
      </c>
      <c r="E2199" s="4">
        <v>21</v>
      </c>
      <c r="F2199" s="69">
        <v>3100692</v>
      </c>
    </row>
    <row r="2200" spans="1:6" ht="15.75" customHeight="1" x14ac:dyDescent="0.25">
      <c r="A2200" s="4" t="s">
        <v>355</v>
      </c>
      <c r="B2200" s="4">
        <v>88</v>
      </c>
      <c r="C2200" s="4"/>
      <c r="D2200" s="69">
        <v>0</v>
      </c>
      <c r="E2200" s="4">
        <v>0</v>
      </c>
      <c r="F2200" s="69">
        <v>0</v>
      </c>
    </row>
    <row r="2201" spans="1:6" ht="15.75" customHeight="1" x14ac:dyDescent="0.25">
      <c r="A2201" s="4" t="s">
        <v>355</v>
      </c>
      <c r="B2201" s="4">
        <v>89</v>
      </c>
      <c r="C2201" s="4"/>
      <c r="D2201" s="69">
        <v>0</v>
      </c>
      <c r="E2201" s="4">
        <v>0</v>
      </c>
      <c r="F2201" s="69">
        <v>0</v>
      </c>
    </row>
    <row r="2202" spans="1:6" ht="15.75" customHeight="1" x14ac:dyDescent="0.25">
      <c r="A2202" s="4" t="s">
        <v>355</v>
      </c>
      <c r="B2202" s="4">
        <v>90</v>
      </c>
      <c r="C2202" s="4"/>
      <c r="D2202" s="69">
        <v>0</v>
      </c>
      <c r="E2202" s="4">
        <v>0</v>
      </c>
      <c r="F2202" s="69">
        <v>0</v>
      </c>
    </row>
    <row r="2203" spans="1:6" ht="15.75" customHeight="1" x14ac:dyDescent="0.25">
      <c r="A2203" s="4" t="s">
        <v>355</v>
      </c>
      <c r="B2203" s="4">
        <v>91</v>
      </c>
      <c r="C2203" s="4"/>
      <c r="D2203" s="69">
        <v>0</v>
      </c>
      <c r="E2203" s="4">
        <v>0</v>
      </c>
      <c r="F2203" s="69">
        <v>0</v>
      </c>
    </row>
    <row r="2204" spans="1:6" ht="15.75" customHeight="1" x14ac:dyDescent="0.25">
      <c r="A2204" s="4" t="s">
        <v>355</v>
      </c>
      <c r="B2204" s="4">
        <v>92</v>
      </c>
      <c r="C2204" s="4"/>
      <c r="D2204" s="69">
        <v>0</v>
      </c>
      <c r="E2204" s="4">
        <v>0</v>
      </c>
      <c r="F2204" s="69">
        <v>0</v>
      </c>
    </row>
    <row r="2205" spans="1:6" ht="15.75" customHeight="1" x14ac:dyDescent="0.25">
      <c r="A2205" s="4" t="s">
        <v>355</v>
      </c>
      <c r="B2205" s="4">
        <v>93</v>
      </c>
      <c r="C2205" s="4"/>
      <c r="D2205" s="69">
        <v>0</v>
      </c>
      <c r="E2205" s="4">
        <v>0</v>
      </c>
      <c r="F2205" s="69">
        <v>0</v>
      </c>
    </row>
    <row r="2206" spans="1:6" ht="15.75" customHeight="1" x14ac:dyDescent="0.25">
      <c r="A2206" s="4" t="s">
        <v>355</v>
      </c>
      <c r="B2206" s="4">
        <v>94</v>
      </c>
      <c r="C2206" s="4"/>
      <c r="D2206" s="69">
        <v>0</v>
      </c>
      <c r="E2206" s="4">
        <v>0</v>
      </c>
      <c r="F2206" s="69">
        <v>0</v>
      </c>
    </row>
    <row r="2207" spans="1:6" ht="15.75" customHeight="1" x14ac:dyDescent="0.25">
      <c r="A2207" s="4" t="s">
        <v>356</v>
      </c>
      <c r="B2207" s="4">
        <v>32</v>
      </c>
      <c r="C2207" s="4"/>
      <c r="D2207" s="69">
        <v>0</v>
      </c>
      <c r="E2207" s="4">
        <v>0</v>
      </c>
      <c r="F2207" s="69">
        <v>0</v>
      </c>
    </row>
    <row r="2208" spans="1:6" ht="15.75" customHeight="1" x14ac:dyDescent="0.25">
      <c r="A2208" s="4" t="s">
        <v>356</v>
      </c>
      <c r="B2208" s="4">
        <v>33</v>
      </c>
      <c r="C2208" s="4"/>
      <c r="D2208" s="69">
        <v>0</v>
      </c>
      <c r="E2208" s="4">
        <v>0</v>
      </c>
      <c r="F2208" s="69">
        <v>0</v>
      </c>
    </row>
    <row r="2209" spans="1:6" ht="15.75" customHeight="1" x14ac:dyDescent="0.25">
      <c r="A2209" s="4" t="s">
        <v>356</v>
      </c>
      <c r="B2209" s="4">
        <v>34</v>
      </c>
      <c r="C2209" s="4"/>
      <c r="D2209" s="69">
        <v>0</v>
      </c>
      <c r="E2209" s="4">
        <v>0</v>
      </c>
      <c r="F2209" s="69">
        <v>0</v>
      </c>
    </row>
    <row r="2210" spans="1:6" ht="15.75" customHeight="1" x14ac:dyDescent="0.25">
      <c r="A2210" s="4" t="s">
        <v>356</v>
      </c>
      <c r="B2210" s="4">
        <v>35</v>
      </c>
      <c r="C2210" s="4"/>
      <c r="D2210" s="69">
        <v>0</v>
      </c>
      <c r="E2210" s="4">
        <v>0</v>
      </c>
      <c r="F2210" s="69">
        <v>0</v>
      </c>
    </row>
    <row r="2211" spans="1:6" ht="15.75" customHeight="1" x14ac:dyDescent="0.25">
      <c r="A2211" s="4" t="s">
        <v>356</v>
      </c>
      <c r="B2211" s="4">
        <v>36</v>
      </c>
      <c r="C2211" s="4"/>
      <c r="D2211" s="69">
        <v>0</v>
      </c>
      <c r="E2211" s="4">
        <v>0</v>
      </c>
      <c r="F2211" s="69">
        <v>0</v>
      </c>
    </row>
    <row r="2212" spans="1:6" ht="15.75" customHeight="1" x14ac:dyDescent="0.25">
      <c r="A2212" s="4" t="s">
        <v>356</v>
      </c>
      <c r="B2212" s="4">
        <v>37</v>
      </c>
      <c r="C2212" s="4"/>
      <c r="D2212" s="69">
        <v>0</v>
      </c>
      <c r="E2212" s="4">
        <v>0</v>
      </c>
      <c r="F2212" s="69">
        <v>0</v>
      </c>
    </row>
    <row r="2213" spans="1:6" ht="15.75" customHeight="1" x14ac:dyDescent="0.25">
      <c r="A2213" s="4" t="s">
        <v>356</v>
      </c>
      <c r="B2213" s="4">
        <v>38</v>
      </c>
      <c r="C2213" s="4"/>
      <c r="D2213" s="69">
        <v>0</v>
      </c>
      <c r="E2213" s="4">
        <v>0</v>
      </c>
      <c r="F2213" s="69">
        <v>0</v>
      </c>
    </row>
    <row r="2214" spans="1:6" ht="15.75" customHeight="1" x14ac:dyDescent="0.25">
      <c r="A2214" s="4" t="s">
        <v>356</v>
      </c>
      <c r="B2214" s="4">
        <v>39</v>
      </c>
      <c r="C2214" s="4"/>
      <c r="D2214" s="69">
        <v>0</v>
      </c>
      <c r="E2214" s="4">
        <v>0</v>
      </c>
      <c r="F2214" s="69">
        <v>0</v>
      </c>
    </row>
    <row r="2215" spans="1:6" ht="15.75" customHeight="1" x14ac:dyDescent="0.25">
      <c r="A2215" s="4" t="s">
        <v>356</v>
      </c>
      <c r="B2215" s="4">
        <v>40</v>
      </c>
      <c r="C2215" s="4"/>
      <c r="D2215" s="69">
        <v>0</v>
      </c>
      <c r="E2215" s="4">
        <v>0</v>
      </c>
      <c r="F2215" s="69">
        <v>0</v>
      </c>
    </row>
    <row r="2216" spans="1:6" ht="15.75" customHeight="1" x14ac:dyDescent="0.25">
      <c r="A2216" s="4" t="s">
        <v>356</v>
      </c>
      <c r="B2216" s="4">
        <v>41</v>
      </c>
      <c r="C2216" s="4"/>
      <c r="D2216" s="69">
        <v>0</v>
      </c>
      <c r="E2216" s="4">
        <v>0</v>
      </c>
      <c r="F2216" s="69">
        <v>0</v>
      </c>
    </row>
    <row r="2217" spans="1:6" ht="15.75" customHeight="1" x14ac:dyDescent="0.25">
      <c r="A2217" s="4" t="s">
        <v>356</v>
      </c>
      <c r="B2217" s="4">
        <v>42</v>
      </c>
      <c r="C2217" s="4"/>
      <c r="D2217" s="69">
        <v>0</v>
      </c>
      <c r="E2217" s="4">
        <v>0</v>
      </c>
      <c r="F2217" s="69">
        <v>0</v>
      </c>
    </row>
    <row r="2218" spans="1:6" ht="15.75" customHeight="1" x14ac:dyDescent="0.25">
      <c r="A2218" s="4" t="s">
        <v>356</v>
      </c>
      <c r="B2218" s="4">
        <v>43</v>
      </c>
      <c r="C2218" s="4"/>
      <c r="D2218" s="69">
        <v>0</v>
      </c>
      <c r="E2218" s="4">
        <v>0</v>
      </c>
      <c r="F2218" s="69">
        <v>0</v>
      </c>
    </row>
    <row r="2219" spans="1:6" ht="15.75" customHeight="1" x14ac:dyDescent="0.25">
      <c r="A2219" s="4" t="s">
        <v>356</v>
      </c>
      <c r="B2219" s="4">
        <v>44</v>
      </c>
      <c r="C2219" s="4"/>
      <c r="D2219" s="69">
        <v>0</v>
      </c>
      <c r="E2219" s="4">
        <v>0</v>
      </c>
      <c r="F2219" s="69">
        <v>0</v>
      </c>
    </row>
    <row r="2220" spans="1:6" ht="15.75" customHeight="1" x14ac:dyDescent="0.25">
      <c r="A2220" s="4" t="s">
        <v>356</v>
      </c>
      <c r="B2220" s="4">
        <v>45</v>
      </c>
      <c r="C2220" s="4"/>
      <c r="D2220" s="69">
        <v>0</v>
      </c>
      <c r="E2220" s="4">
        <v>0</v>
      </c>
      <c r="F2220" s="69">
        <v>0</v>
      </c>
    </row>
    <row r="2221" spans="1:6" ht="15.75" customHeight="1" x14ac:dyDescent="0.25">
      <c r="A2221" s="4" t="s">
        <v>356</v>
      </c>
      <c r="B2221" s="4">
        <v>46</v>
      </c>
      <c r="C2221" s="4"/>
      <c r="D2221" s="69">
        <v>0</v>
      </c>
      <c r="E2221" s="4">
        <v>0</v>
      </c>
      <c r="F2221" s="69">
        <v>0</v>
      </c>
    </row>
    <row r="2222" spans="1:6" ht="15.75" customHeight="1" x14ac:dyDescent="0.25">
      <c r="A2222" s="4" t="s">
        <v>356</v>
      </c>
      <c r="B2222" s="4">
        <v>47</v>
      </c>
      <c r="C2222" s="4"/>
      <c r="D2222" s="69">
        <v>0</v>
      </c>
      <c r="E2222" s="4">
        <v>0</v>
      </c>
      <c r="F2222" s="69">
        <v>0</v>
      </c>
    </row>
    <row r="2223" spans="1:6" ht="15.75" customHeight="1" x14ac:dyDescent="0.25">
      <c r="A2223" s="4" t="s">
        <v>356</v>
      </c>
      <c r="B2223" s="4">
        <v>48</v>
      </c>
      <c r="C2223" s="4"/>
      <c r="D2223" s="69">
        <v>0</v>
      </c>
      <c r="E2223" s="4">
        <v>0</v>
      </c>
      <c r="F2223" s="69">
        <v>0</v>
      </c>
    </row>
    <row r="2224" spans="1:6" ht="15.75" customHeight="1" x14ac:dyDescent="0.25">
      <c r="A2224" s="4" t="s">
        <v>356</v>
      </c>
      <c r="B2224" s="4">
        <v>49</v>
      </c>
      <c r="C2224" s="4"/>
      <c r="D2224" s="69">
        <v>0</v>
      </c>
      <c r="E2224" s="4">
        <v>0</v>
      </c>
      <c r="F2224" s="69">
        <v>0</v>
      </c>
    </row>
    <row r="2225" spans="1:6" ht="15.75" customHeight="1" x14ac:dyDescent="0.25">
      <c r="A2225" s="4" t="s">
        <v>356</v>
      </c>
      <c r="B2225" s="4">
        <v>50</v>
      </c>
      <c r="C2225" s="4"/>
      <c r="D2225" s="69">
        <v>0</v>
      </c>
      <c r="E2225" s="4">
        <v>0</v>
      </c>
      <c r="F2225" s="69">
        <v>0</v>
      </c>
    </row>
    <row r="2226" spans="1:6" ht="15.75" customHeight="1" x14ac:dyDescent="0.25">
      <c r="A2226" s="4" t="s">
        <v>356</v>
      </c>
      <c r="B2226" s="4">
        <v>51</v>
      </c>
      <c r="C2226" s="4"/>
      <c r="D2226" s="69">
        <v>0</v>
      </c>
      <c r="E2226" s="4">
        <v>0</v>
      </c>
      <c r="F2226" s="69">
        <v>0</v>
      </c>
    </row>
    <row r="2227" spans="1:6" ht="15.75" customHeight="1" x14ac:dyDescent="0.25">
      <c r="A2227" s="4" t="s">
        <v>356</v>
      </c>
      <c r="B2227" s="4">
        <v>52</v>
      </c>
      <c r="C2227" s="4"/>
      <c r="D2227" s="69">
        <v>0</v>
      </c>
      <c r="E2227" s="4">
        <v>0</v>
      </c>
      <c r="F2227" s="69">
        <v>0</v>
      </c>
    </row>
    <row r="2228" spans="1:6" ht="15.75" customHeight="1" x14ac:dyDescent="0.25">
      <c r="A2228" s="4" t="s">
        <v>356</v>
      </c>
      <c r="B2228" s="4">
        <v>53</v>
      </c>
      <c r="C2228" s="4"/>
      <c r="D2228" s="69">
        <v>0</v>
      </c>
      <c r="E2228" s="4">
        <v>0</v>
      </c>
      <c r="F2228" s="69">
        <v>0</v>
      </c>
    </row>
    <row r="2229" spans="1:6" ht="15.75" customHeight="1" x14ac:dyDescent="0.25">
      <c r="A2229" s="4" t="s">
        <v>356</v>
      </c>
      <c r="B2229" s="4">
        <v>54</v>
      </c>
      <c r="C2229" s="4"/>
      <c r="D2229" s="69">
        <v>0</v>
      </c>
      <c r="E2229" s="4">
        <v>0</v>
      </c>
      <c r="F2229" s="69">
        <v>0</v>
      </c>
    </row>
    <row r="2230" spans="1:6" ht="15.75" customHeight="1" x14ac:dyDescent="0.25">
      <c r="A2230" s="4" t="s">
        <v>356</v>
      </c>
      <c r="B2230" s="4">
        <v>55</v>
      </c>
      <c r="C2230" s="4"/>
      <c r="D2230" s="69">
        <v>0</v>
      </c>
      <c r="E2230" s="4">
        <v>0</v>
      </c>
      <c r="F2230" s="69">
        <v>0</v>
      </c>
    </row>
    <row r="2231" spans="1:6" ht="15.75" customHeight="1" x14ac:dyDescent="0.25">
      <c r="A2231" s="4" t="s">
        <v>356</v>
      </c>
      <c r="B2231" s="4">
        <v>56</v>
      </c>
      <c r="C2231" s="4"/>
      <c r="D2231" s="69">
        <v>0</v>
      </c>
      <c r="E2231" s="4">
        <v>0</v>
      </c>
      <c r="F2231" s="69">
        <v>0</v>
      </c>
    </row>
    <row r="2232" spans="1:6" ht="15.75" customHeight="1" x14ac:dyDescent="0.25">
      <c r="A2232" s="4" t="s">
        <v>356</v>
      </c>
      <c r="B2232" s="4">
        <v>57</v>
      </c>
      <c r="C2232" s="4"/>
      <c r="D2232" s="69">
        <v>0</v>
      </c>
      <c r="E2232" s="4">
        <v>0</v>
      </c>
      <c r="F2232" s="69">
        <v>0</v>
      </c>
    </row>
    <row r="2233" spans="1:6" ht="15.75" customHeight="1" x14ac:dyDescent="0.25">
      <c r="A2233" s="4" t="s">
        <v>356</v>
      </c>
      <c r="B2233" s="4">
        <v>58</v>
      </c>
      <c r="C2233" s="4"/>
      <c r="D2233" s="69">
        <v>0</v>
      </c>
      <c r="E2233" s="4">
        <v>0</v>
      </c>
      <c r="F2233" s="69">
        <v>0</v>
      </c>
    </row>
    <row r="2234" spans="1:6" ht="15.75" customHeight="1" x14ac:dyDescent="0.25">
      <c r="A2234" s="4" t="s">
        <v>356</v>
      </c>
      <c r="B2234" s="4">
        <v>59</v>
      </c>
      <c r="C2234" s="4"/>
      <c r="D2234" s="69">
        <v>0</v>
      </c>
      <c r="E2234" s="4">
        <v>0</v>
      </c>
      <c r="F2234" s="69">
        <v>0</v>
      </c>
    </row>
    <row r="2235" spans="1:6" ht="15.75" customHeight="1" x14ac:dyDescent="0.25">
      <c r="A2235" s="4" t="s">
        <v>356</v>
      </c>
      <c r="B2235" s="4">
        <v>60</v>
      </c>
      <c r="C2235" s="4"/>
      <c r="D2235" s="69">
        <v>0</v>
      </c>
      <c r="E2235" s="4">
        <v>0</v>
      </c>
      <c r="F2235" s="69">
        <v>0</v>
      </c>
    </row>
    <row r="2236" spans="1:6" ht="15.75" customHeight="1" x14ac:dyDescent="0.25">
      <c r="A2236" s="4" t="s">
        <v>356</v>
      </c>
      <c r="B2236" s="4">
        <v>61</v>
      </c>
      <c r="C2236" s="4"/>
      <c r="D2236" s="69">
        <v>0</v>
      </c>
      <c r="E2236" s="4">
        <v>0</v>
      </c>
      <c r="F2236" s="69">
        <v>0</v>
      </c>
    </row>
    <row r="2237" spans="1:6" ht="15.75" customHeight="1" x14ac:dyDescent="0.25">
      <c r="A2237" s="4" t="s">
        <v>356</v>
      </c>
      <c r="B2237" s="4">
        <v>62</v>
      </c>
      <c r="C2237" s="4"/>
      <c r="D2237" s="69">
        <v>0</v>
      </c>
      <c r="E2237" s="4">
        <v>0</v>
      </c>
      <c r="F2237" s="69">
        <v>0</v>
      </c>
    </row>
    <row r="2238" spans="1:6" ht="15.75" customHeight="1" x14ac:dyDescent="0.25">
      <c r="A2238" s="4" t="s">
        <v>356</v>
      </c>
      <c r="B2238" s="4">
        <v>63</v>
      </c>
      <c r="C2238" s="4"/>
      <c r="D2238" s="69">
        <v>0</v>
      </c>
      <c r="E2238" s="4">
        <v>0</v>
      </c>
      <c r="F2238" s="69">
        <v>0</v>
      </c>
    </row>
    <row r="2239" spans="1:6" ht="15.75" customHeight="1" x14ac:dyDescent="0.25">
      <c r="A2239" s="4" t="s">
        <v>356</v>
      </c>
      <c r="B2239" s="4">
        <v>64</v>
      </c>
      <c r="C2239" s="4"/>
      <c r="D2239" s="69">
        <v>0</v>
      </c>
      <c r="E2239" s="4">
        <v>0</v>
      </c>
      <c r="F2239" s="69">
        <v>0</v>
      </c>
    </row>
    <row r="2240" spans="1:6" ht="15.75" customHeight="1" x14ac:dyDescent="0.25">
      <c r="A2240" s="4" t="s">
        <v>356</v>
      </c>
      <c r="B2240" s="4">
        <v>65</v>
      </c>
      <c r="C2240" s="4"/>
      <c r="D2240" s="69">
        <v>0</v>
      </c>
      <c r="E2240" s="4">
        <v>0</v>
      </c>
      <c r="F2240" s="69">
        <v>0</v>
      </c>
    </row>
    <row r="2241" spans="1:6" ht="15.75" customHeight="1" x14ac:dyDescent="0.25">
      <c r="A2241" s="4" t="s">
        <v>356</v>
      </c>
      <c r="B2241" s="4">
        <v>66</v>
      </c>
      <c r="C2241" s="4"/>
      <c r="D2241" s="69">
        <v>0</v>
      </c>
      <c r="E2241" s="4">
        <v>0</v>
      </c>
      <c r="F2241" s="69">
        <v>0</v>
      </c>
    </row>
    <row r="2242" spans="1:6" ht="15.75" customHeight="1" x14ac:dyDescent="0.25">
      <c r="A2242" s="4" t="s">
        <v>356</v>
      </c>
      <c r="B2242" s="4">
        <v>67</v>
      </c>
      <c r="C2242" s="4"/>
      <c r="D2242" s="69">
        <v>0</v>
      </c>
      <c r="E2242" s="4">
        <v>0</v>
      </c>
      <c r="F2242" s="69">
        <v>0</v>
      </c>
    </row>
    <row r="2243" spans="1:6" ht="15.75" customHeight="1" x14ac:dyDescent="0.25">
      <c r="A2243" s="4" t="s">
        <v>356</v>
      </c>
      <c r="B2243" s="4">
        <v>68</v>
      </c>
      <c r="C2243" s="4"/>
      <c r="D2243" s="69">
        <v>0</v>
      </c>
      <c r="E2243" s="4">
        <v>0</v>
      </c>
      <c r="F2243" s="69">
        <v>0</v>
      </c>
    </row>
    <row r="2244" spans="1:6" ht="15.75" customHeight="1" x14ac:dyDescent="0.25">
      <c r="A2244" s="4" t="s">
        <v>356</v>
      </c>
      <c r="B2244" s="4">
        <v>69</v>
      </c>
      <c r="C2244" s="4"/>
      <c r="D2244" s="69">
        <v>0</v>
      </c>
      <c r="E2244" s="4">
        <v>0</v>
      </c>
      <c r="F2244" s="69">
        <v>0</v>
      </c>
    </row>
    <row r="2245" spans="1:6" ht="15.75" customHeight="1" x14ac:dyDescent="0.25">
      <c r="A2245" s="4" t="s">
        <v>356</v>
      </c>
      <c r="B2245" s="4">
        <v>70</v>
      </c>
      <c r="C2245" s="4"/>
      <c r="D2245" s="69">
        <v>0</v>
      </c>
      <c r="E2245" s="4">
        <v>0</v>
      </c>
      <c r="F2245" s="69">
        <v>0</v>
      </c>
    </row>
    <row r="2246" spans="1:6" ht="15.75" customHeight="1" x14ac:dyDescent="0.25">
      <c r="A2246" s="4" t="s">
        <v>356</v>
      </c>
      <c r="B2246" s="4">
        <v>71</v>
      </c>
      <c r="C2246" s="4"/>
      <c r="D2246" s="69">
        <v>0</v>
      </c>
      <c r="E2246" s="4">
        <v>0</v>
      </c>
      <c r="F2246" s="69">
        <v>0</v>
      </c>
    </row>
    <row r="2247" spans="1:6" ht="15.75" customHeight="1" x14ac:dyDescent="0.25">
      <c r="A2247" s="4" t="s">
        <v>356</v>
      </c>
      <c r="B2247" s="4">
        <v>72</v>
      </c>
      <c r="C2247" s="4"/>
      <c r="D2247" s="69">
        <v>0</v>
      </c>
      <c r="E2247" s="4">
        <v>0</v>
      </c>
      <c r="F2247" s="69">
        <v>0</v>
      </c>
    </row>
    <row r="2248" spans="1:6" ht="15.75" customHeight="1" x14ac:dyDescent="0.25">
      <c r="A2248" s="4" t="s">
        <v>356</v>
      </c>
      <c r="B2248" s="4">
        <v>73</v>
      </c>
      <c r="C2248" s="4"/>
      <c r="D2248" s="69">
        <v>0</v>
      </c>
      <c r="E2248" s="4">
        <v>0</v>
      </c>
      <c r="F2248" s="69">
        <v>0</v>
      </c>
    </row>
    <row r="2249" spans="1:6" ht="15.75" customHeight="1" x14ac:dyDescent="0.25">
      <c r="A2249" s="4" t="s">
        <v>356</v>
      </c>
      <c r="B2249" s="4">
        <v>74</v>
      </c>
      <c r="C2249" s="4"/>
      <c r="D2249" s="69">
        <v>0</v>
      </c>
      <c r="E2249" s="4">
        <v>0</v>
      </c>
      <c r="F2249" s="69">
        <v>0</v>
      </c>
    </row>
    <row r="2250" spans="1:6" ht="15.75" customHeight="1" x14ac:dyDescent="0.25">
      <c r="A2250" s="4" t="s">
        <v>356</v>
      </c>
      <c r="B2250" s="4">
        <v>75</v>
      </c>
      <c r="C2250" s="4"/>
      <c r="D2250" s="69">
        <v>0</v>
      </c>
      <c r="E2250" s="4">
        <v>0</v>
      </c>
      <c r="F2250" s="69">
        <v>0</v>
      </c>
    </row>
    <row r="2251" spans="1:6" ht="15.75" customHeight="1" x14ac:dyDescent="0.25">
      <c r="A2251" s="4" t="s">
        <v>356</v>
      </c>
      <c r="B2251" s="4">
        <v>76</v>
      </c>
      <c r="C2251" s="4"/>
      <c r="D2251" s="69">
        <v>0</v>
      </c>
      <c r="E2251" s="4">
        <v>0</v>
      </c>
      <c r="F2251" s="69">
        <v>0</v>
      </c>
    </row>
    <row r="2252" spans="1:6" ht="15.75" customHeight="1" x14ac:dyDescent="0.25">
      <c r="A2252" s="4" t="s">
        <v>356</v>
      </c>
      <c r="B2252" s="4">
        <v>77</v>
      </c>
      <c r="C2252" s="4"/>
      <c r="D2252" s="69">
        <v>0</v>
      </c>
      <c r="E2252" s="4">
        <v>0</v>
      </c>
      <c r="F2252" s="69">
        <v>0</v>
      </c>
    </row>
    <row r="2253" spans="1:6" ht="15.75" customHeight="1" x14ac:dyDescent="0.25">
      <c r="A2253" s="4" t="s">
        <v>356</v>
      </c>
      <c r="B2253" s="4">
        <v>78</v>
      </c>
      <c r="C2253" s="4"/>
      <c r="D2253" s="69">
        <v>0</v>
      </c>
      <c r="E2253" s="4">
        <v>0</v>
      </c>
      <c r="F2253" s="69">
        <v>0</v>
      </c>
    </row>
    <row r="2254" spans="1:6" ht="15.75" customHeight="1" x14ac:dyDescent="0.25">
      <c r="A2254" s="4" t="s">
        <v>356</v>
      </c>
      <c r="B2254" s="4">
        <v>79</v>
      </c>
      <c r="C2254" s="4"/>
      <c r="D2254" s="69">
        <v>0</v>
      </c>
      <c r="E2254" s="4">
        <v>0</v>
      </c>
      <c r="F2254" s="69">
        <v>0</v>
      </c>
    </row>
    <row r="2255" spans="1:6" ht="15.75" customHeight="1" x14ac:dyDescent="0.25">
      <c r="A2255" s="4" t="s">
        <v>356</v>
      </c>
      <c r="B2255" s="4">
        <v>80</v>
      </c>
      <c r="C2255" s="4"/>
      <c r="D2255" s="69">
        <v>0</v>
      </c>
      <c r="E2255" s="4">
        <v>0</v>
      </c>
      <c r="F2255" s="69">
        <v>0</v>
      </c>
    </row>
    <row r="2256" spans="1:6" ht="15.75" customHeight="1" x14ac:dyDescent="0.25">
      <c r="A2256" s="4" t="s">
        <v>356</v>
      </c>
      <c r="B2256" s="4">
        <v>81</v>
      </c>
      <c r="C2256" s="4"/>
      <c r="D2256" s="69">
        <v>0</v>
      </c>
      <c r="E2256" s="4">
        <v>0</v>
      </c>
      <c r="F2256" s="69">
        <v>0</v>
      </c>
    </row>
    <row r="2257" spans="1:6" ht="15.75" customHeight="1" x14ac:dyDescent="0.25">
      <c r="A2257" s="4" t="s">
        <v>356</v>
      </c>
      <c r="B2257" s="4">
        <v>82</v>
      </c>
      <c r="C2257" s="4"/>
      <c r="D2257" s="69">
        <v>0</v>
      </c>
      <c r="E2257" s="4">
        <v>0</v>
      </c>
      <c r="F2257" s="69">
        <v>0</v>
      </c>
    </row>
    <row r="2258" spans="1:6" ht="15.75" customHeight="1" x14ac:dyDescent="0.25">
      <c r="A2258" s="4" t="s">
        <v>356</v>
      </c>
      <c r="B2258" s="4">
        <v>83</v>
      </c>
      <c r="C2258" s="4"/>
      <c r="D2258" s="69">
        <v>0</v>
      </c>
      <c r="E2258" s="4">
        <v>0</v>
      </c>
      <c r="F2258" s="69">
        <v>0</v>
      </c>
    </row>
    <row r="2259" spans="1:6" ht="15.75" customHeight="1" x14ac:dyDescent="0.25">
      <c r="A2259" s="4" t="s">
        <v>356</v>
      </c>
      <c r="B2259" s="4">
        <v>84</v>
      </c>
      <c r="C2259" s="4"/>
      <c r="D2259" s="69">
        <v>0</v>
      </c>
      <c r="E2259" s="4">
        <v>0</v>
      </c>
      <c r="F2259" s="69">
        <v>0</v>
      </c>
    </row>
    <row r="2260" spans="1:6" ht="15.75" customHeight="1" x14ac:dyDescent="0.25">
      <c r="A2260" s="4" t="s">
        <v>356</v>
      </c>
      <c r="B2260" s="4">
        <v>85</v>
      </c>
      <c r="C2260" s="4"/>
      <c r="D2260" s="69">
        <v>0</v>
      </c>
      <c r="E2260" s="4">
        <v>0</v>
      </c>
      <c r="F2260" s="69">
        <v>0</v>
      </c>
    </row>
    <row r="2261" spans="1:6" ht="15.75" customHeight="1" x14ac:dyDescent="0.25">
      <c r="A2261" s="4" t="s">
        <v>356</v>
      </c>
      <c r="B2261" s="4">
        <v>86</v>
      </c>
      <c r="C2261" s="4"/>
      <c r="D2261" s="69">
        <v>0</v>
      </c>
      <c r="E2261" s="4">
        <v>0</v>
      </c>
      <c r="F2261" s="69">
        <v>0</v>
      </c>
    </row>
    <row r="2262" spans="1:6" ht="15.75" customHeight="1" x14ac:dyDescent="0.25">
      <c r="A2262" s="4" t="s">
        <v>356</v>
      </c>
      <c r="B2262" s="4">
        <v>87</v>
      </c>
      <c r="C2262" s="4"/>
      <c r="D2262" s="69">
        <v>0</v>
      </c>
      <c r="E2262" s="4">
        <v>0</v>
      </c>
      <c r="F2262" s="69">
        <v>0</v>
      </c>
    </row>
    <row r="2263" spans="1:6" ht="15.75" customHeight="1" x14ac:dyDescent="0.25">
      <c r="A2263" s="4" t="s">
        <v>356</v>
      </c>
      <c r="B2263" s="4">
        <v>88</v>
      </c>
      <c r="C2263" s="4"/>
      <c r="D2263" s="69">
        <v>0</v>
      </c>
      <c r="E2263" s="4">
        <v>0</v>
      </c>
      <c r="F2263" s="69">
        <v>0</v>
      </c>
    </row>
    <row r="2264" spans="1:6" ht="15.75" customHeight="1" x14ac:dyDescent="0.25">
      <c r="A2264" s="4" t="s">
        <v>356</v>
      </c>
      <c r="B2264" s="4">
        <v>89</v>
      </c>
      <c r="C2264" s="4"/>
      <c r="D2264" s="69">
        <v>0</v>
      </c>
      <c r="E2264" s="4">
        <v>0</v>
      </c>
      <c r="F2264" s="69">
        <v>0</v>
      </c>
    </row>
    <row r="2265" spans="1:6" ht="15.75" customHeight="1" x14ac:dyDescent="0.25">
      <c r="A2265" s="4" t="s">
        <v>356</v>
      </c>
      <c r="B2265" s="4">
        <v>90</v>
      </c>
      <c r="C2265" s="4"/>
      <c r="D2265" s="69">
        <v>0</v>
      </c>
      <c r="E2265" s="4">
        <v>0</v>
      </c>
      <c r="F2265" s="69">
        <v>0</v>
      </c>
    </row>
    <row r="2266" spans="1:6" ht="15.75" customHeight="1" x14ac:dyDescent="0.25">
      <c r="A2266" s="4" t="s">
        <v>356</v>
      </c>
      <c r="B2266" s="4">
        <v>91</v>
      </c>
      <c r="C2266" s="4"/>
      <c r="D2266" s="69">
        <v>0</v>
      </c>
      <c r="E2266" s="4">
        <v>0</v>
      </c>
      <c r="F2266" s="69">
        <v>0</v>
      </c>
    </row>
    <row r="2267" spans="1:6" ht="15.75" customHeight="1" x14ac:dyDescent="0.25">
      <c r="A2267" s="4" t="s">
        <v>356</v>
      </c>
      <c r="B2267" s="4">
        <v>92</v>
      </c>
      <c r="C2267" s="4"/>
      <c r="D2267" s="69">
        <v>0</v>
      </c>
      <c r="E2267" s="4">
        <v>0</v>
      </c>
      <c r="F2267" s="69">
        <v>0</v>
      </c>
    </row>
    <row r="2268" spans="1:6" ht="15.75" customHeight="1" x14ac:dyDescent="0.25">
      <c r="A2268" s="4" t="s">
        <v>356</v>
      </c>
      <c r="B2268" s="4">
        <v>93</v>
      </c>
      <c r="C2268" s="4"/>
      <c r="D2268" s="69">
        <v>0</v>
      </c>
      <c r="E2268" s="4">
        <v>0</v>
      </c>
      <c r="F2268" s="69">
        <v>0</v>
      </c>
    </row>
    <row r="2269" spans="1:6" ht="15.75" customHeight="1" x14ac:dyDescent="0.25">
      <c r="A2269" s="4" t="s">
        <v>356</v>
      </c>
      <c r="B2269" s="4">
        <v>94</v>
      </c>
      <c r="C2269" s="4"/>
      <c r="D2269" s="69">
        <v>0</v>
      </c>
      <c r="E2269" s="4">
        <v>0</v>
      </c>
      <c r="F2269" s="69">
        <v>0</v>
      </c>
    </row>
    <row r="2270" spans="1:6" ht="15.75" customHeight="1" x14ac:dyDescent="0.25">
      <c r="A2270" s="4" t="s">
        <v>357</v>
      </c>
      <c r="B2270" s="4">
        <v>32</v>
      </c>
      <c r="C2270" s="4"/>
      <c r="D2270" s="69">
        <v>0</v>
      </c>
      <c r="E2270" s="4">
        <v>0</v>
      </c>
      <c r="F2270" s="69">
        <v>0</v>
      </c>
    </row>
    <row r="2271" spans="1:6" ht="15.75" customHeight="1" x14ac:dyDescent="0.25">
      <c r="A2271" s="4" t="s">
        <v>357</v>
      </c>
      <c r="B2271" s="4">
        <v>33</v>
      </c>
      <c r="C2271" s="4">
        <v>573.9</v>
      </c>
      <c r="D2271" s="69">
        <v>533727</v>
      </c>
      <c r="E2271" s="4">
        <v>269</v>
      </c>
      <c r="F2271" s="69">
        <v>250170</v>
      </c>
    </row>
    <row r="2272" spans="1:6" ht="15.75" customHeight="1" x14ac:dyDescent="0.25">
      <c r="A2272" s="4" t="s">
        <v>357</v>
      </c>
      <c r="B2272" s="4">
        <v>34</v>
      </c>
      <c r="C2272" s="4"/>
      <c r="D2272" s="69">
        <v>0</v>
      </c>
      <c r="E2272" s="4">
        <v>0</v>
      </c>
      <c r="F2272" s="69">
        <v>0</v>
      </c>
    </row>
    <row r="2273" spans="1:6" ht="15.75" customHeight="1" x14ac:dyDescent="0.25">
      <c r="A2273" s="4" t="s">
        <v>357</v>
      </c>
      <c r="B2273" s="4">
        <v>35</v>
      </c>
      <c r="C2273" s="4"/>
      <c r="D2273" s="69">
        <v>0</v>
      </c>
      <c r="E2273" s="4">
        <v>0</v>
      </c>
      <c r="F2273" s="69">
        <v>0</v>
      </c>
    </row>
    <row r="2274" spans="1:6" ht="15.75" customHeight="1" x14ac:dyDescent="0.25">
      <c r="A2274" s="4" t="s">
        <v>357</v>
      </c>
      <c r="B2274" s="4">
        <v>36</v>
      </c>
      <c r="C2274" s="4">
        <v>561.69099999999992</v>
      </c>
      <c r="D2274" s="69">
        <v>5826982.4339999994</v>
      </c>
      <c r="E2274" s="4">
        <v>19</v>
      </c>
      <c r="F2274" s="69">
        <v>197106</v>
      </c>
    </row>
    <row r="2275" spans="1:6" ht="15.75" customHeight="1" x14ac:dyDescent="0.25">
      <c r="A2275" s="4" t="s">
        <v>357</v>
      </c>
      <c r="B2275" s="4">
        <v>37</v>
      </c>
      <c r="C2275" s="4"/>
      <c r="D2275" s="69">
        <v>0</v>
      </c>
      <c r="E2275" s="4">
        <v>0</v>
      </c>
      <c r="F2275" s="69">
        <v>0</v>
      </c>
    </row>
    <row r="2276" spans="1:6" ht="15.75" customHeight="1" x14ac:dyDescent="0.25">
      <c r="A2276" s="4" t="s">
        <v>357</v>
      </c>
      <c r="B2276" s="4">
        <v>38</v>
      </c>
      <c r="C2276" s="4"/>
      <c r="D2276" s="69">
        <v>0</v>
      </c>
      <c r="E2276" s="4">
        <v>0</v>
      </c>
      <c r="F2276" s="69">
        <v>0</v>
      </c>
    </row>
    <row r="2277" spans="1:6" ht="15.75" customHeight="1" x14ac:dyDescent="0.25">
      <c r="A2277" s="4" t="s">
        <v>357</v>
      </c>
      <c r="B2277" s="4">
        <v>39</v>
      </c>
      <c r="C2277" s="4">
        <v>573.9</v>
      </c>
      <c r="D2277" s="69">
        <v>642194.1</v>
      </c>
      <c r="E2277" s="4">
        <v>255</v>
      </c>
      <c r="F2277" s="69">
        <v>285345</v>
      </c>
    </row>
    <row r="2278" spans="1:6" ht="15.75" customHeight="1" x14ac:dyDescent="0.25">
      <c r="A2278" s="4" t="s">
        <v>357</v>
      </c>
      <c r="B2278" s="4">
        <v>40</v>
      </c>
      <c r="C2278" s="4"/>
      <c r="D2278" s="69">
        <v>0</v>
      </c>
      <c r="E2278" s="4">
        <v>0</v>
      </c>
      <c r="F2278" s="69">
        <v>0</v>
      </c>
    </row>
    <row r="2279" spans="1:6" ht="15.75" customHeight="1" x14ac:dyDescent="0.25">
      <c r="A2279" s="4" t="s">
        <v>357</v>
      </c>
      <c r="B2279" s="4">
        <v>41</v>
      </c>
      <c r="C2279" s="4"/>
      <c r="D2279" s="69">
        <v>0</v>
      </c>
      <c r="E2279" s="4">
        <v>0</v>
      </c>
      <c r="F2279" s="69">
        <v>0</v>
      </c>
    </row>
    <row r="2280" spans="1:6" ht="15.75" customHeight="1" x14ac:dyDescent="0.25">
      <c r="A2280" s="4" t="s">
        <v>357</v>
      </c>
      <c r="B2280" s="4">
        <v>42</v>
      </c>
      <c r="C2280" s="4">
        <v>7.15</v>
      </c>
      <c r="D2280" s="69">
        <v>112126.3</v>
      </c>
      <c r="E2280" s="4">
        <v>3</v>
      </c>
      <c r="F2280" s="69">
        <v>47046</v>
      </c>
    </row>
    <row r="2281" spans="1:6" ht="15.75" customHeight="1" x14ac:dyDescent="0.25">
      <c r="A2281" s="4" t="s">
        <v>357</v>
      </c>
      <c r="B2281" s="4">
        <v>43</v>
      </c>
      <c r="C2281" s="4"/>
      <c r="D2281" s="69">
        <v>0</v>
      </c>
      <c r="E2281" s="4">
        <v>0</v>
      </c>
      <c r="F2281" s="69">
        <v>0</v>
      </c>
    </row>
    <row r="2282" spans="1:6" ht="15.75" customHeight="1" x14ac:dyDescent="0.25">
      <c r="A2282" s="4" t="s">
        <v>357</v>
      </c>
      <c r="B2282" s="4">
        <v>44</v>
      </c>
      <c r="C2282" s="4"/>
      <c r="D2282" s="69">
        <v>0</v>
      </c>
      <c r="E2282" s="4">
        <v>0</v>
      </c>
      <c r="F2282" s="69">
        <v>0</v>
      </c>
    </row>
    <row r="2283" spans="1:6" ht="15.75" customHeight="1" x14ac:dyDescent="0.25">
      <c r="A2283" s="4" t="s">
        <v>357</v>
      </c>
      <c r="B2283" s="4">
        <v>45</v>
      </c>
      <c r="C2283" s="4"/>
      <c r="D2283" s="69">
        <v>0</v>
      </c>
      <c r="E2283" s="4">
        <v>0</v>
      </c>
      <c r="F2283" s="69">
        <v>0</v>
      </c>
    </row>
    <row r="2284" spans="1:6" ht="15.75" customHeight="1" x14ac:dyDescent="0.25">
      <c r="A2284" s="4" t="s">
        <v>357</v>
      </c>
      <c r="B2284" s="4">
        <v>46</v>
      </c>
      <c r="C2284" s="4"/>
      <c r="D2284" s="69">
        <v>0</v>
      </c>
      <c r="E2284" s="4">
        <v>0</v>
      </c>
      <c r="F2284" s="69">
        <v>0</v>
      </c>
    </row>
    <row r="2285" spans="1:6" ht="15.75" customHeight="1" x14ac:dyDescent="0.25">
      <c r="A2285" s="4" t="s">
        <v>357</v>
      </c>
      <c r="B2285" s="4">
        <v>47</v>
      </c>
      <c r="C2285" s="4"/>
      <c r="D2285" s="69">
        <v>0</v>
      </c>
      <c r="E2285" s="4">
        <v>0</v>
      </c>
      <c r="F2285" s="69">
        <v>0</v>
      </c>
    </row>
    <row r="2286" spans="1:6" ht="15.75" customHeight="1" x14ac:dyDescent="0.25">
      <c r="A2286" s="4" t="s">
        <v>357</v>
      </c>
      <c r="B2286" s="4">
        <v>48</v>
      </c>
      <c r="C2286" s="4"/>
      <c r="D2286" s="69">
        <v>0</v>
      </c>
      <c r="E2286" s="4">
        <v>0</v>
      </c>
      <c r="F2286" s="69">
        <v>0</v>
      </c>
    </row>
    <row r="2287" spans="1:6" ht="15.75" customHeight="1" x14ac:dyDescent="0.25">
      <c r="A2287" s="4" t="s">
        <v>357</v>
      </c>
      <c r="B2287" s="4">
        <v>49</v>
      </c>
      <c r="C2287" s="4"/>
      <c r="D2287" s="69">
        <v>0</v>
      </c>
      <c r="E2287" s="4">
        <v>0</v>
      </c>
      <c r="F2287" s="69">
        <v>0</v>
      </c>
    </row>
    <row r="2288" spans="1:6" ht="15.75" customHeight="1" x14ac:dyDescent="0.25">
      <c r="A2288" s="4" t="s">
        <v>357</v>
      </c>
      <c r="B2288" s="4">
        <v>50</v>
      </c>
      <c r="C2288" s="4"/>
      <c r="D2288" s="69">
        <v>0</v>
      </c>
      <c r="E2288" s="4">
        <v>0</v>
      </c>
      <c r="F2288" s="69">
        <v>0</v>
      </c>
    </row>
    <row r="2289" spans="1:6" ht="15.75" customHeight="1" x14ac:dyDescent="0.25">
      <c r="A2289" s="4" t="s">
        <v>357</v>
      </c>
      <c r="B2289" s="4">
        <v>51</v>
      </c>
      <c r="C2289" s="4"/>
      <c r="D2289" s="69">
        <v>0</v>
      </c>
      <c r="E2289" s="4">
        <v>0</v>
      </c>
      <c r="F2289" s="69">
        <v>0</v>
      </c>
    </row>
    <row r="2290" spans="1:6" ht="15.75" customHeight="1" x14ac:dyDescent="0.25">
      <c r="A2290" s="4" t="s">
        <v>357</v>
      </c>
      <c r="B2290" s="4">
        <v>52</v>
      </c>
      <c r="C2290" s="4"/>
      <c r="D2290" s="69">
        <v>0</v>
      </c>
      <c r="E2290" s="4">
        <v>0</v>
      </c>
      <c r="F2290" s="69">
        <v>0</v>
      </c>
    </row>
    <row r="2291" spans="1:6" ht="15.75" customHeight="1" x14ac:dyDescent="0.25">
      <c r="A2291" s="4" t="s">
        <v>357</v>
      </c>
      <c r="B2291" s="4">
        <v>53</v>
      </c>
      <c r="C2291" s="4"/>
      <c r="D2291" s="69">
        <v>0</v>
      </c>
      <c r="E2291" s="4">
        <v>0</v>
      </c>
      <c r="F2291" s="69">
        <v>0</v>
      </c>
    </row>
    <row r="2292" spans="1:6" ht="15.75" customHeight="1" x14ac:dyDescent="0.25">
      <c r="A2292" s="4" t="s">
        <v>357</v>
      </c>
      <c r="B2292" s="4">
        <v>54</v>
      </c>
      <c r="C2292" s="4"/>
      <c r="D2292" s="69">
        <v>0</v>
      </c>
      <c r="E2292" s="4">
        <v>0</v>
      </c>
      <c r="F2292" s="69">
        <v>0</v>
      </c>
    </row>
    <row r="2293" spans="1:6" ht="15.75" customHeight="1" x14ac:dyDescent="0.25">
      <c r="A2293" s="4" t="s">
        <v>357</v>
      </c>
      <c r="B2293" s="4">
        <v>55</v>
      </c>
      <c r="C2293" s="4"/>
      <c r="D2293" s="69">
        <v>0</v>
      </c>
      <c r="E2293" s="4">
        <v>0</v>
      </c>
      <c r="F2293" s="69">
        <v>0</v>
      </c>
    </row>
    <row r="2294" spans="1:6" ht="15.75" customHeight="1" x14ac:dyDescent="0.25">
      <c r="A2294" s="4" t="s">
        <v>357</v>
      </c>
      <c r="B2294" s="4">
        <v>56</v>
      </c>
      <c r="C2294" s="4"/>
      <c r="D2294" s="69">
        <v>0</v>
      </c>
      <c r="E2294" s="4">
        <v>0</v>
      </c>
      <c r="F2294" s="69">
        <v>0</v>
      </c>
    </row>
    <row r="2295" spans="1:6" ht="15.75" customHeight="1" x14ac:dyDescent="0.25">
      <c r="A2295" s="4" t="s">
        <v>357</v>
      </c>
      <c r="B2295" s="4">
        <v>57</v>
      </c>
      <c r="C2295" s="4"/>
      <c r="D2295" s="69">
        <v>0</v>
      </c>
      <c r="E2295" s="4">
        <v>0</v>
      </c>
      <c r="F2295" s="69">
        <v>0</v>
      </c>
    </row>
    <row r="2296" spans="1:6" ht="15.75" customHeight="1" x14ac:dyDescent="0.25">
      <c r="A2296" s="4" t="s">
        <v>357</v>
      </c>
      <c r="B2296" s="4">
        <v>58</v>
      </c>
      <c r="C2296" s="4"/>
      <c r="D2296" s="69">
        <v>0</v>
      </c>
      <c r="E2296" s="4">
        <v>0</v>
      </c>
      <c r="F2296" s="69">
        <v>0</v>
      </c>
    </row>
    <row r="2297" spans="1:6" ht="15.75" customHeight="1" x14ac:dyDescent="0.25">
      <c r="A2297" s="4" t="s">
        <v>357</v>
      </c>
      <c r="B2297" s="4">
        <v>59</v>
      </c>
      <c r="C2297" s="4"/>
      <c r="D2297" s="69">
        <v>0</v>
      </c>
      <c r="E2297" s="4">
        <v>0</v>
      </c>
      <c r="F2297" s="69">
        <v>0</v>
      </c>
    </row>
    <row r="2298" spans="1:6" ht="15.75" customHeight="1" x14ac:dyDescent="0.25">
      <c r="A2298" s="4" t="s">
        <v>357</v>
      </c>
      <c r="B2298" s="4">
        <v>60</v>
      </c>
      <c r="C2298" s="4"/>
      <c r="D2298" s="69">
        <v>0</v>
      </c>
      <c r="E2298" s="4">
        <v>0</v>
      </c>
      <c r="F2298" s="69">
        <v>0</v>
      </c>
    </row>
    <row r="2299" spans="1:6" ht="15.75" customHeight="1" x14ac:dyDescent="0.25">
      <c r="A2299" s="4" t="s">
        <v>357</v>
      </c>
      <c r="B2299" s="4">
        <v>61</v>
      </c>
      <c r="C2299" s="4"/>
      <c r="D2299" s="69">
        <v>0</v>
      </c>
      <c r="E2299" s="4">
        <v>0</v>
      </c>
      <c r="F2299" s="69">
        <v>0</v>
      </c>
    </row>
    <row r="2300" spans="1:6" ht="15.75" customHeight="1" x14ac:dyDescent="0.25">
      <c r="A2300" s="4" t="s">
        <v>357</v>
      </c>
      <c r="B2300" s="4">
        <v>62</v>
      </c>
      <c r="C2300" s="4"/>
      <c r="D2300" s="69">
        <v>0</v>
      </c>
      <c r="E2300" s="4">
        <v>0</v>
      </c>
      <c r="F2300" s="69">
        <v>0</v>
      </c>
    </row>
    <row r="2301" spans="1:6" ht="15.75" customHeight="1" x14ac:dyDescent="0.25">
      <c r="A2301" s="4" t="s">
        <v>357</v>
      </c>
      <c r="B2301" s="4">
        <v>63</v>
      </c>
      <c r="C2301" s="4"/>
      <c r="D2301" s="69">
        <v>0</v>
      </c>
      <c r="E2301" s="4">
        <v>0</v>
      </c>
      <c r="F2301" s="69">
        <v>0</v>
      </c>
    </row>
    <row r="2302" spans="1:6" ht="15.75" customHeight="1" x14ac:dyDescent="0.25">
      <c r="A2302" s="4" t="s">
        <v>357</v>
      </c>
      <c r="B2302" s="4">
        <v>64</v>
      </c>
      <c r="C2302" s="4"/>
      <c r="D2302" s="69">
        <v>0</v>
      </c>
      <c r="E2302" s="4">
        <v>0</v>
      </c>
      <c r="F2302" s="69">
        <v>0</v>
      </c>
    </row>
    <row r="2303" spans="1:6" ht="15.75" customHeight="1" x14ac:dyDescent="0.25">
      <c r="A2303" s="4" t="s">
        <v>357</v>
      </c>
      <c r="B2303" s="4">
        <v>65</v>
      </c>
      <c r="C2303" s="4"/>
      <c r="D2303" s="69">
        <v>0</v>
      </c>
      <c r="E2303" s="4">
        <v>0</v>
      </c>
      <c r="F2303" s="69">
        <v>0</v>
      </c>
    </row>
    <row r="2304" spans="1:6" ht="15.75" customHeight="1" x14ac:dyDescent="0.25">
      <c r="A2304" s="4" t="s">
        <v>357</v>
      </c>
      <c r="B2304" s="4">
        <v>66</v>
      </c>
      <c r="C2304" s="4"/>
      <c r="D2304" s="69">
        <v>0</v>
      </c>
      <c r="E2304" s="4">
        <v>0</v>
      </c>
      <c r="F2304" s="69">
        <v>0</v>
      </c>
    </row>
    <row r="2305" spans="1:6" ht="15.75" customHeight="1" x14ac:dyDescent="0.25">
      <c r="A2305" s="4" t="s">
        <v>357</v>
      </c>
      <c r="B2305" s="4">
        <v>67</v>
      </c>
      <c r="C2305" s="4"/>
      <c r="D2305" s="69">
        <v>0</v>
      </c>
      <c r="E2305" s="4">
        <v>0</v>
      </c>
      <c r="F2305" s="69">
        <v>0</v>
      </c>
    </row>
    <row r="2306" spans="1:6" ht="15.75" customHeight="1" x14ac:dyDescent="0.25">
      <c r="A2306" s="4" t="s">
        <v>357</v>
      </c>
      <c r="B2306" s="4">
        <v>68</v>
      </c>
      <c r="C2306" s="4">
        <v>101.46</v>
      </c>
      <c r="D2306" s="69">
        <v>5494059</v>
      </c>
      <c r="E2306" s="4">
        <v>467</v>
      </c>
      <c r="F2306" s="69">
        <v>25288050</v>
      </c>
    </row>
    <row r="2307" spans="1:6" ht="15.75" customHeight="1" x14ac:dyDescent="0.25">
      <c r="A2307" s="4" t="s">
        <v>357</v>
      </c>
      <c r="B2307" s="4">
        <v>69</v>
      </c>
      <c r="C2307" s="4"/>
      <c r="D2307" s="69">
        <v>0</v>
      </c>
      <c r="E2307" s="4">
        <v>0</v>
      </c>
      <c r="F2307" s="69">
        <v>0</v>
      </c>
    </row>
    <row r="2308" spans="1:6" ht="15.75" customHeight="1" x14ac:dyDescent="0.25">
      <c r="A2308" s="4" t="s">
        <v>357</v>
      </c>
      <c r="B2308" s="4">
        <v>70</v>
      </c>
      <c r="C2308" s="4">
        <v>427.32</v>
      </c>
      <c r="D2308" s="69">
        <v>23092800.120000001</v>
      </c>
      <c r="E2308" s="4">
        <v>0</v>
      </c>
      <c r="F2308" s="69">
        <v>0</v>
      </c>
    </row>
    <row r="2309" spans="1:6" ht="15.75" customHeight="1" x14ac:dyDescent="0.25">
      <c r="A2309" s="4" t="s">
        <v>357</v>
      </c>
      <c r="B2309" s="4">
        <v>71</v>
      </c>
      <c r="C2309" s="4">
        <v>528.78</v>
      </c>
      <c r="D2309" s="69">
        <v>3365155.92</v>
      </c>
      <c r="E2309" s="4">
        <v>115</v>
      </c>
      <c r="F2309" s="69">
        <v>731860</v>
      </c>
    </row>
    <row r="2310" spans="1:6" ht="15.75" customHeight="1" x14ac:dyDescent="0.25">
      <c r="A2310" s="4" t="s">
        <v>357</v>
      </c>
      <c r="B2310" s="4">
        <v>72</v>
      </c>
      <c r="C2310" s="4"/>
      <c r="D2310" s="69">
        <v>0</v>
      </c>
      <c r="E2310" s="4">
        <v>0</v>
      </c>
      <c r="F2310" s="69">
        <v>0</v>
      </c>
    </row>
    <row r="2311" spans="1:6" ht="15.75" customHeight="1" x14ac:dyDescent="0.25">
      <c r="A2311" s="4" t="s">
        <v>357</v>
      </c>
      <c r="B2311" s="4">
        <v>73</v>
      </c>
      <c r="C2311" s="4"/>
      <c r="D2311" s="69">
        <v>0</v>
      </c>
      <c r="E2311" s="4">
        <v>0</v>
      </c>
      <c r="F2311" s="69">
        <v>0</v>
      </c>
    </row>
    <row r="2312" spans="1:6" ht="15.75" customHeight="1" x14ac:dyDescent="0.25">
      <c r="A2312" s="4" t="s">
        <v>357</v>
      </c>
      <c r="B2312" s="4">
        <v>74</v>
      </c>
      <c r="C2312" s="4"/>
      <c r="D2312" s="69">
        <v>0</v>
      </c>
      <c r="E2312" s="4">
        <v>0</v>
      </c>
      <c r="F2312" s="69">
        <v>0</v>
      </c>
    </row>
    <row r="2313" spans="1:6" ht="15.75" customHeight="1" x14ac:dyDescent="0.25">
      <c r="A2313" s="4" t="s">
        <v>357</v>
      </c>
      <c r="B2313" s="4">
        <v>75</v>
      </c>
      <c r="C2313" s="4"/>
      <c r="D2313" s="69">
        <v>0</v>
      </c>
      <c r="E2313" s="4">
        <v>0</v>
      </c>
      <c r="F2313" s="69">
        <v>0</v>
      </c>
    </row>
    <row r="2314" spans="1:6" ht="15.75" customHeight="1" x14ac:dyDescent="0.25">
      <c r="A2314" s="4" t="s">
        <v>357</v>
      </c>
      <c r="B2314" s="4">
        <v>76</v>
      </c>
      <c r="C2314" s="4"/>
      <c r="D2314" s="69">
        <v>0</v>
      </c>
      <c r="E2314" s="4">
        <v>0</v>
      </c>
      <c r="F2314" s="69">
        <v>0</v>
      </c>
    </row>
    <row r="2315" spans="1:6" ht="15.75" customHeight="1" x14ac:dyDescent="0.25">
      <c r="A2315" s="4" t="s">
        <v>357</v>
      </c>
      <c r="B2315" s="4">
        <v>77</v>
      </c>
      <c r="C2315" s="4"/>
      <c r="D2315" s="69">
        <v>0</v>
      </c>
      <c r="E2315" s="4">
        <v>0</v>
      </c>
      <c r="F2315" s="69">
        <v>0</v>
      </c>
    </row>
    <row r="2316" spans="1:6" ht="15.75" customHeight="1" x14ac:dyDescent="0.25">
      <c r="A2316" s="4" t="s">
        <v>357</v>
      </c>
      <c r="B2316" s="4">
        <v>78</v>
      </c>
      <c r="C2316" s="4"/>
      <c r="D2316" s="69">
        <v>0</v>
      </c>
      <c r="E2316" s="4">
        <v>0</v>
      </c>
      <c r="F2316" s="69">
        <v>0</v>
      </c>
    </row>
    <row r="2317" spans="1:6" ht="15.75" customHeight="1" x14ac:dyDescent="0.25">
      <c r="A2317" s="4" t="s">
        <v>357</v>
      </c>
      <c r="B2317" s="4">
        <v>79</v>
      </c>
      <c r="C2317" s="4"/>
      <c r="D2317" s="69">
        <v>0</v>
      </c>
      <c r="E2317" s="4">
        <v>0</v>
      </c>
      <c r="F2317" s="69">
        <v>0</v>
      </c>
    </row>
    <row r="2318" spans="1:6" ht="15.75" customHeight="1" x14ac:dyDescent="0.25">
      <c r="A2318" s="4" t="s">
        <v>357</v>
      </c>
      <c r="B2318" s="4">
        <v>80</v>
      </c>
      <c r="C2318" s="4"/>
      <c r="D2318" s="69">
        <v>0</v>
      </c>
      <c r="E2318" s="4">
        <v>0</v>
      </c>
      <c r="F2318" s="69">
        <v>0</v>
      </c>
    </row>
    <row r="2319" spans="1:6" ht="15.75" customHeight="1" x14ac:dyDescent="0.25">
      <c r="A2319" s="4" t="s">
        <v>357</v>
      </c>
      <c r="B2319" s="4">
        <v>81</v>
      </c>
      <c r="C2319" s="4"/>
      <c r="D2319" s="69">
        <v>0</v>
      </c>
      <c r="E2319" s="4">
        <v>0</v>
      </c>
      <c r="F2319" s="69">
        <v>0</v>
      </c>
    </row>
    <row r="2320" spans="1:6" ht="15.75" customHeight="1" x14ac:dyDescent="0.25">
      <c r="A2320" s="4" t="s">
        <v>357</v>
      </c>
      <c r="B2320" s="4">
        <v>82</v>
      </c>
      <c r="C2320" s="4"/>
      <c r="D2320" s="69">
        <v>0</v>
      </c>
      <c r="E2320" s="4">
        <v>0</v>
      </c>
      <c r="F2320" s="69">
        <v>0</v>
      </c>
    </row>
    <row r="2321" spans="1:6" ht="15.75" customHeight="1" x14ac:dyDescent="0.25">
      <c r="A2321" s="4" t="s">
        <v>357</v>
      </c>
      <c r="B2321" s="4">
        <v>83</v>
      </c>
      <c r="C2321" s="4"/>
      <c r="D2321" s="69">
        <v>0</v>
      </c>
      <c r="E2321" s="4">
        <v>0</v>
      </c>
      <c r="F2321" s="69">
        <v>0</v>
      </c>
    </row>
    <row r="2322" spans="1:6" ht="15.75" customHeight="1" x14ac:dyDescent="0.25">
      <c r="A2322" s="4" t="s">
        <v>357</v>
      </c>
      <c r="B2322" s="4">
        <v>84</v>
      </c>
      <c r="C2322" s="4"/>
      <c r="D2322" s="69">
        <v>0</v>
      </c>
      <c r="E2322" s="4">
        <v>0</v>
      </c>
      <c r="F2322" s="69">
        <v>0</v>
      </c>
    </row>
    <row r="2323" spans="1:6" ht="15.75" customHeight="1" x14ac:dyDescent="0.25">
      <c r="A2323" s="4" t="s">
        <v>357</v>
      </c>
      <c r="B2323" s="4">
        <v>85</v>
      </c>
      <c r="C2323" s="4"/>
      <c r="D2323" s="69">
        <v>0</v>
      </c>
      <c r="E2323" s="4">
        <v>0</v>
      </c>
      <c r="F2323" s="69">
        <v>0</v>
      </c>
    </row>
    <row r="2324" spans="1:6" ht="15.75" customHeight="1" x14ac:dyDescent="0.25">
      <c r="A2324" s="4" t="s">
        <v>357</v>
      </c>
      <c r="B2324" s="4">
        <v>86</v>
      </c>
      <c r="C2324" s="4"/>
      <c r="D2324" s="69">
        <v>0</v>
      </c>
      <c r="E2324" s="4">
        <v>0</v>
      </c>
      <c r="F2324" s="69">
        <v>0</v>
      </c>
    </row>
    <row r="2325" spans="1:6" ht="15.75" customHeight="1" x14ac:dyDescent="0.25">
      <c r="A2325" s="4" t="s">
        <v>357</v>
      </c>
      <c r="B2325" s="4">
        <v>87</v>
      </c>
      <c r="C2325" s="4"/>
      <c r="D2325" s="69">
        <v>0</v>
      </c>
      <c r="E2325" s="4">
        <v>0</v>
      </c>
      <c r="F2325" s="69">
        <v>0</v>
      </c>
    </row>
    <row r="2326" spans="1:6" ht="15.75" customHeight="1" x14ac:dyDescent="0.25">
      <c r="A2326" s="4" t="s">
        <v>357</v>
      </c>
      <c r="B2326" s="4">
        <v>88</v>
      </c>
      <c r="C2326" s="4"/>
      <c r="D2326" s="69">
        <v>0</v>
      </c>
      <c r="E2326" s="4">
        <v>0</v>
      </c>
      <c r="F2326" s="69">
        <v>0</v>
      </c>
    </row>
    <row r="2327" spans="1:6" ht="15.75" customHeight="1" x14ac:dyDescent="0.25">
      <c r="A2327" s="4" t="s">
        <v>357</v>
      </c>
      <c r="B2327" s="4">
        <v>89</v>
      </c>
      <c r="C2327" s="4"/>
      <c r="D2327" s="69">
        <v>0</v>
      </c>
      <c r="E2327" s="4">
        <v>0</v>
      </c>
      <c r="F2327" s="69">
        <v>0</v>
      </c>
    </row>
    <row r="2328" spans="1:6" ht="15.75" customHeight="1" x14ac:dyDescent="0.25">
      <c r="A2328" s="4" t="s">
        <v>357</v>
      </c>
      <c r="B2328" s="4">
        <v>90</v>
      </c>
      <c r="C2328" s="4"/>
      <c r="D2328" s="69">
        <v>0</v>
      </c>
      <c r="E2328" s="4">
        <v>0</v>
      </c>
      <c r="F2328" s="69">
        <v>0</v>
      </c>
    </row>
    <row r="2329" spans="1:6" ht="15.75" customHeight="1" x14ac:dyDescent="0.25">
      <c r="A2329" s="4" t="s">
        <v>357</v>
      </c>
      <c r="B2329" s="4">
        <v>91</v>
      </c>
      <c r="C2329" s="4"/>
      <c r="D2329" s="69">
        <v>0</v>
      </c>
      <c r="E2329" s="4">
        <v>0</v>
      </c>
      <c r="F2329" s="69">
        <v>0</v>
      </c>
    </row>
    <row r="2330" spans="1:6" ht="15.75" customHeight="1" x14ac:dyDescent="0.25">
      <c r="A2330" s="4" t="s">
        <v>357</v>
      </c>
      <c r="B2330" s="4">
        <v>92</v>
      </c>
      <c r="C2330" s="4"/>
      <c r="D2330" s="69">
        <v>0</v>
      </c>
      <c r="E2330" s="4">
        <v>0</v>
      </c>
      <c r="F2330" s="69">
        <v>0</v>
      </c>
    </row>
    <row r="2331" spans="1:6" ht="15.75" customHeight="1" x14ac:dyDescent="0.25">
      <c r="A2331" s="4" t="s">
        <v>357</v>
      </c>
      <c r="B2331" s="4">
        <v>93</v>
      </c>
      <c r="C2331" s="4"/>
      <c r="D2331" s="69">
        <v>0</v>
      </c>
      <c r="E2331" s="4">
        <v>0</v>
      </c>
      <c r="F2331" s="69">
        <v>0</v>
      </c>
    </row>
    <row r="2332" spans="1:6" ht="15.75" customHeight="1" x14ac:dyDescent="0.25">
      <c r="A2332" s="4" t="s">
        <v>357</v>
      </c>
      <c r="B2332" s="4">
        <v>94</v>
      </c>
      <c r="C2332" s="4"/>
      <c r="D2332" s="69">
        <v>0</v>
      </c>
      <c r="E2332" s="4">
        <v>0</v>
      </c>
      <c r="F2332" s="69">
        <v>0</v>
      </c>
    </row>
    <row r="2333" spans="1:6" ht="15.75" customHeight="1" x14ac:dyDescent="0.25">
      <c r="A2333" s="4" t="s">
        <v>358</v>
      </c>
      <c r="B2333" s="4">
        <v>32</v>
      </c>
      <c r="C2333" s="4"/>
      <c r="D2333" s="69">
        <v>0</v>
      </c>
      <c r="E2333" s="4">
        <v>0</v>
      </c>
      <c r="F2333" s="69">
        <v>0</v>
      </c>
    </row>
    <row r="2334" spans="1:6" ht="15.75" customHeight="1" x14ac:dyDescent="0.25">
      <c r="A2334" s="4" t="s">
        <v>358</v>
      </c>
      <c r="B2334" s="4">
        <v>33</v>
      </c>
      <c r="C2334" s="4">
        <v>40</v>
      </c>
      <c r="D2334" s="69">
        <v>37200</v>
      </c>
      <c r="E2334" s="4">
        <v>44</v>
      </c>
      <c r="F2334" s="69">
        <v>40920</v>
      </c>
    </row>
    <row r="2335" spans="1:6" ht="15.75" customHeight="1" x14ac:dyDescent="0.25">
      <c r="A2335" s="4" t="s">
        <v>358</v>
      </c>
      <c r="B2335" s="4">
        <v>34</v>
      </c>
      <c r="C2335" s="4"/>
      <c r="D2335" s="69">
        <v>0</v>
      </c>
      <c r="E2335" s="4">
        <v>0</v>
      </c>
      <c r="F2335" s="69">
        <v>0</v>
      </c>
    </row>
    <row r="2336" spans="1:6" ht="15.75" customHeight="1" x14ac:dyDescent="0.25">
      <c r="A2336" s="4" t="s">
        <v>358</v>
      </c>
      <c r="B2336" s="4">
        <v>35</v>
      </c>
      <c r="C2336" s="4"/>
      <c r="D2336" s="69">
        <v>0</v>
      </c>
      <c r="E2336" s="4">
        <v>0</v>
      </c>
      <c r="F2336" s="69">
        <v>0</v>
      </c>
    </row>
    <row r="2337" spans="1:6" ht="15.75" customHeight="1" x14ac:dyDescent="0.25">
      <c r="A2337" s="4" t="s">
        <v>358</v>
      </c>
      <c r="B2337" s="4">
        <v>36</v>
      </c>
      <c r="C2337" s="4">
        <v>0</v>
      </c>
      <c r="D2337" s="69">
        <v>0</v>
      </c>
      <c r="E2337" s="4">
        <v>0</v>
      </c>
      <c r="F2337" s="69">
        <v>0</v>
      </c>
    </row>
    <row r="2338" spans="1:6" ht="15.75" customHeight="1" x14ac:dyDescent="0.25">
      <c r="A2338" s="4" t="s">
        <v>358</v>
      </c>
      <c r="B2338" s="4">
        <v>37</v>
      </c>
      <c r="C2338" s="4"/>
      <c r="D2338" s="69">
        <v>0</v>
      </c>
      <c r="E2338" s="4">
        <v>0</v>
      </c>
      <c r="F2338" s="69">
        <v>0</v>
      </c>
    </row>
    <row r="2339" spans="1:6" ht="15.75" customHeight="1" x14ac:dyDescent="0.25">
      <c r="A2339" s="4" t="s">
        <v>358</v>
      </c>
      <c r="B2339" s="4">
        <v>38</v>
      </c>
      <c r="C2339" s="4"/>
      <c r="D2339" s="69">
        <v>0</v>
      </c>
      <c r="E2339" s="4">
        <v>0</v>
      </c>
      <c r="F2339" s="69">
        <v>0</v>
      </c>
    </row>
    <row r="2340" spans="1:6" ht="15.75" customHeight="1" x14ac:dyDescent="0.25">
      <c r="A2340" s="4" t="s">
        <v>358</v>
      </c>
      <c r="B2340" s="4">
        <v>39</v>
      </c>
      <c r="C2340" s="4"/>
      <c r="D2340" s="69">
        <v>0</v>
      </c>
      <c r="E2340" s="4">
        <v>0</v>
      </c>
      <c r="F2340" s="69">
        <v>0</v>
      </c>
    </row>
    <row r="2341" spans="1:6" ht="15.75" customHeight="1" x14ac:dyDescent="0.25">
      <c r="A2341" s="4" t="s">
        <v>358</v>
      </c>
      <c r="B2341" s="4">
        <v>40</v>
      </c>
      <c r="C2341" s="4"/>
      <c r="D2341" s="69">
        <v>0</v>
      </c>
      <c r="E2341" s="4">
        <v>0</v>
      </c>
      <c r="F2341" s="69">
        <v>0</v>
      </c>
    </row>
    <row r="2342" spans="1:6" ht="15.75" customHeight="1" x14ac:dyDescent="0.25">
      <c r="A2342" s="4" t="s">
        <v>358</v>
      </c>
      <c r="B2342" s="4">
        <v>41</v>
      </c>
      <c r="C2342" s="4"/>
      <c r="D2342" s="69">
        <v>0</v>
      </c>
      <c r="E2342" s="4">
        <v>0</v>
      </c>
      <c r="F2342" s="69">
        <v>0</v>
      </c>
    </row>
    <row r="2343" spans="1:6" ht="15.75" customHeight="1" x14ac:dyDescent="0.25">
      <c r="A2343" s="4" t="s">
        <v>358</v>
      </c>
      <c r="B2343" s="4">
        <v>42</v>
      </c>
      <c r="C2343" s="4">
        <v>0</v>
      </c>
      <c r="D2343" s="69">
        <v>0</v>
      </c>
      <c r="E2343" s="4">
        <v>0</v>
      </c>
      <c r="F2343" s="69">
        <v>0</v>
      </c>
    </row>
    <row r="2344" spans="1:6" ht="15.75" customHeight="1" x14ac:dyDescent="0.25">
      <c r="A2344" s="4" t="s">
        <v>358</v>
      </c>
      <c r="B2344" s="4">
        <v>43</v>
      </c>
      <c r="C2344" s="4"/>
      <c r="D2344" s="69">
        <v>0</v>
      </c>
      <c r="E2344" s="4">
        <v>0</v>
      </c>
      <c r="F2344" s="69">
        <v>0</v>
      </c>
    </row>
    <row r="2345" spans="1:6" ht="15.75" customHeight="1" x14ac:dyDescent="0.25">
      <c r="A2345" s="4" t="s">
        <v>358</v>
      </c>
      <c r="B2345" s="4">
        <v>44</v>
      </c>
      <c r="C2345" s="4"/>
      <c r="D2345" s="69">
        <v>0</v>
      </c>
      <c r="E2345" s="4">
        <v>0</v>
      </c>
      <c r="F2345" s="69">
        <v>0</v>
      </c>
    </row>
    <row r="2346" spans="1:6" ht="15.75" customHeight="1" x14ac:dyDescent="0.25">
      <c r="A2346" s="4" t="s">
        <v>358</v>
      </c>
      <c r="B2346" s="4">
        <v>45</v>
      </c>
      <c r="C2346" s="4"/>
      <c r="D2346" s="69">
        <v>0</v>
      </c>
      <c r="E2346" s="4">
        <v>0</v>
      </c>
      <c r="F2346" s="69">
        <v>0</v>
      </c>
    </row>
    <row r="2347" spans="1:6" ht="15.75" customHeight="1" x14ac:dyDescent="0.25">
      <c r="A2347" s="4" t="s">
        <v>358</v>
      </c>
      <c r="B2347" s="4">
        <v>46</v>
      </c>
      <c r="C2347" s="4"/>
      <c r="D2347" s="69">
        <v>0</v>
      </c>
      <c r="E2347" s="4">
        <v>0</v>
      </c>
      <c r="F2347" s="69">
        <v>0</v>
      </c>
    </row>
    <row r="2348" spans="1:6" ht="15.75" customHeight="1" x14ac:dyDescent="0.25">
      <c r="A2348" s="4" t="s">
        <v>358</v>
      </c>
      <c r="B2348" s="4">
        <v>47</v>
      </c>
      <c r="C2348" s="4"/>
      <c r="D2348" s="69">
        <v>0</v>
      </c>
      <c r="E2348" s="4">
        <v>0</v>
      </c>
      <c r="F2348" s="69">
        <v>0</v>
      </c>
    </row>
    <row r="2349" spans="1:6" ht="15.75" customHeight="1" x14ac:dyDescent="0.25">
      <c r="A2349" s="4" t="s">
        <v>358</v>
      </c>
      <c r="B2349" s="4">
        <v>48</v>
      </c>
      <c r="C2349" s="4"/>
      <c r="D2349" s="69">
        <v>0</v>
      </c>
      <c r="E2349" s="4">
        <v>0</v>
      </c>
      <c r="F2349" s="69">
        <v>0</v>
      </c>
    </row>
    <row r="2350" spans="1:6" ht="15.75" customHeight="1" x14ac:dyDescent="0.25">
      <c r="A2350" s="4" t="s">
        <v>358</v>
      </c>
      <c r="B2350" s="4">
        <v>49</v>
      </c>
      <c r="C2350" s="4"/>
      <c r="D2350" s="69">
        <v>0</v>
      </c>
      <c r="E2350" s="4">
        <v>0</v>
      </c>
      <c r="F2350" s="69">
        <v>0</v>
      </c>
    </row>
    <row r="2351" spans="1:6" ht="15.75" customHeight="1" x14ac:dyDescent="0.25">
      <c r="A2351" s="4" t="s">
        <v>358</v>
      </c>
      <c r="B2351" s="4">
        <v>50</v>
      </c>
      <c r="C2351" s="4"/>
      <c r="D2351" s="69">
        <v>0</v>
      </c>
      <c r="E2351" s="4">
        <v>0</v>
      </c>
      <c r="F2351" s="69">
        <v>0</v>
      </c>
    </row>
    <row r="2352" spans="1:6" ht="15.75" customHeight="1" x14ac:dyDescent="0.25">
      <c r="A2352" s="4" t="s">
        <v>358</v>
      </c>
      <c r="B2352" s="4">
        <v>51</v>
      </c>
      <c r="C2352" s="4"/>
      <c r="D2352" s="69">
        <v>0</v>
      </c>
      <c r="E2352" s="4">
        <v>0</v>
      </c>
      <c r="F2352" s="69">
        <v>0</v>
      </c>
    </row>
    <row r="2353" spans="1:6" ht="15.75" customHeight="1" x14ac:dyDescent="0.25">
      <c r="A2353" s="4" t="s">
        <v>358</v>
      </c>
      <c r="B2353" s="4">
        <v>52</v>
      </c>
      <c r="C2353" s="4"/>
      <c r="D2353" s="69">
        <v>0</v>
      </c>
      <c r="E2353" s="4">
        <v>0</v>
      </c>
      <c r="F2353" s="69">
        <v>0</v>
      </c>
    </row>
    <row r="2354" spans="1:6" ht="15.75" customHeight="1" x14ac:dyDescent="0.25">
      <c r="A2354" s="4" t="s">
        <v>358</v>
      </c>
      <c r="B2354" s="4">
        <v>53</v>
      </c>
      <c r="C2354" s="4"/>
      <c r="D2354" s="69">
        <v>0</v>
      </c>
      <c r="E2354" s="4">
        <v>0</v>
      </c>
      <c r="F2354" s="69">
        <v>0</v>
      </c>
    </row>
    <row r="2355" spans="1:6" ht="15.75" customHeight="1" x14ac:dyDescent="0.25">
      <c r="A2355" s="4" t="s">
        <v>358</v>
      </c>
      <c r="B2355" s="4">
        <v>54</v>
      </c>
      <c r="C2355" s="4"/>
      <c r="D2355" s="69">
        <v>0</v>
      </c>
      <c r="E2355" s="4">
        <v>0</v>
      </c>
      <c r="F2355" s="69">
        <v>0</v>
      </c>
    </row>
    <row r="2356" spans="1:6" ht="15.75" customHeight="1" x14ac:dyDescent="0.25">
      <c r="A2356" s="4" t="s">
        <v>358</v>
      </c>
      <c r="B2356" s="4">
        <v>55</v>
      </c>
      <c r="C2356" s="4"/>
      <c r="D2356" s="69">
        <v>0</v>
      </c>
      <c r="E2356" s="4">
        <v>0</v>
      </c>
      <c r="F2356" s="69">
        <v>0</v>
      </c>
    </row>
    <row r="2357" spans="1:6" ht="15.75" customHeight="1" x14ac:dyDescent="0.25">
      <c r="A2357" s="4" t="s">
        <v>358</v>
      </c>
      <c r="B2357" s="4">
        <v>56</v>
      </c>
      <c r="C2357" s="4"/>
      <c r="D2357" s="69">
        <v>0</v>
      </c>
      <c r="E2357" s="4">
        <v>0</v>
      </c>
      <c r="F2357" s="69">
        <v>0</v>
      </c>
    </row>
    <row r="2358" spans="1:6" ht="15.75" customHeight="1" x14ac:dyDescent="0.25">
      <c r="A2358" s="4" t="s">
        <v>358</v>
      </c>
      <c r="B2358" s="4">
        <v>57</v>
      </c>
      <c r="C2358" s="4"/>
      <c r="D2358" s="69">
        <v>0</v>
      </c>
      <c r="E2358" s="4">
        <v>0</v>
      </c>
      <c r="F2358" s="69">
        <v>0</v>
      </c>
    </row>
    <row r="2359" spans="1:6" ht="15.75" customHeight="1" x14ac:dyDescent="0.25">
      <c r="A2359" s="4" t="s">
        <v>358</v>
      </c>
      <c r="B2359" s="4">
        <v>58</v>
      </c>
      <c r="C2359" s="4">
        <v>40</v>
      </c>
      <c r="D2359" s="69">
        <v>125960</v>
      </c>
      <c r="E2359" s="4">
        <v>44</v>
      </c>
      <c r="F2359" s="69">
        <v>138556</v>
      </c>
    </row>
    <row r="2360" spans="1:6" ht="15.75" customHeight="1" x14ac:dyDescent="0.25">
      <c r="A2360" s="4" t="s">
        <v>358</v>
      </c>
      <c r="B2360" s="4">
        <v>59</v>
      </c>
      <c r="C2360" s="4"/>
      <c r="D2360" s="69">
        <v>0</v>
      </c>
      <c r="E2360" s="4">
        <v>0</v>
      </c>
      <c r="F2360" s="69">
        <v>0</v>
      </c>
    </row>
    <row r="2361" spans="1:6" ht="15.75" customHeight="1" x14ac:dyDescent="0.25">
      <c r="A2361" s="4" t="s">
        <v>358</v>
      </c>
      <c r="B2361" s="4">
        <v>60</v>
      </c>
      <c r="C2361" s="4"/>
      <c r="D2361" s="69">
        <v>0</v>
      </c>
      <c r="E2361" s="4">
        <v>0</v>
      </c>
      <c r="F2361" s="69">
        <v>0</v>
      </c>
    </row>
    <row r="2362" spans="1:6" ht="15.75" customHeight="1" x14ac:dyDescent="0.25">
      <c r="A2362" s="4" t="s">
        <v>358</v>
      </c>
      <c r="B2362" s="4">
        <v>61</v>
      </c>
      <c r="C2362" s="4">
        <v>0</v>
      </c>
      <c r="D2362" s="69">
        <v>0</v>
      </c>
      <c r="E2362" s="4">
        <v>0</v>
      </c>
      <c r="F2362" s="69">
        <v>0</v>
      </c>
    </row>
    <row r="2363" spans="1:6" ht="15.75" customHeight="1" x14ac:dyDescent="0.25">
      <c r="A2363" s="4" t="s">
        <v>358</v>
      </c>
      <c r="B2363" s="4">
        <v>62</v>
      </c>
      <c r="C2363" s="4"/>
      <c r="D2363" s="69">
        <v>0</v>
      </c>
      <c r="E2363" s="4">
        <v>0</v>
      </c>
      <c r="F2363" s="69">
        <v>0</v>
      </c>
    </row>
    <row r="2364" spans="1:6" ht="15.75" customHeight="1" x14ac:dyDescent="0.25">
      <c r="A2364" s="4" t="s">
        <v>358</v>
      </c>
      <c r="B2364" s="4">
        <v>63</v>
      </c>
      <c r="C2364" s="4"/>
      <c r="D2364" s="69">
        <v>0</v>
      </c>
      <c r="E2364" s="4">
        <v>0</v>
      </c>
      <c r="F2364" s="69">
        <v>0</v>
      </c>
    </row>
    <row r="2365" spans="1:6" ht="15.75" customHeight="1" x14ac:dyDescent="0.25">
      <c r="A2365" s="4" t="s">
        <v>358</v>
      </c>
      <c r="B2365" s="4">
        <v>64</v>
      </c>
      <c r="C2365" s="4"/>
      <c r="D2365" s="69">
        <v>0</v>
      </c>
      <c r="E2365" s="4">
        <v>0</v>
      </c>
      <c r="F2365" s="69">
        <v>0</v>
      </c>
    </row>
    <row r="2366" spans="1:6" ht="15.75" customHeight="1" x14ac:dyDescent="0.25">
      <c r="A2366" s="4" t="s">
        <v>358</v>
      </c>
      <c r="B2366" s="4">
        <v>65</v>
      </c>
      <c r="C2366" s="4"/>
      <c r="D2366" s="69">
        <v>0</v>
      </c>
      <c r="E2366" s="4">
        <v>0</v>
      </c>
      <c r="F2366" s="69">
        <v>0</v>
      </c>
    </row>
    <row r="2367" spans="1:6" ht="15.75" customHeight="1" x14ac:dyDescent="0.25">
      <c r="A2367" s="4" t="s">
        <v>358</v>
      </c>
      <c r="B2367" s="4">
        <v>66</v>
      </c>
      <c r="C2367" s="4"/>
      <c r="D2367" s="69">
        <v>0</v>
      </c>
      <c r="E2367" s="4">
        <v>0</v>
      </c>
      <c r="F2367" s="69">
        <v>0</v>
      </c>
    </row>
    <row r="2368" spans="1:6" ht="15.75" customHeight="1" x14ac:dyDescent="0.25">
      <c r="A2368" s="4" t="s">
        <v>358</v>
      </c>
      <c r="B2368" s="4">
        <v>67</v>
      </c>
      <c r="C2368" s="4"/>
      <c r="D2368" s="69">
        <v>0</v>
      </c>
      <c r="E2368" s="4">
        <v>0</v>
      </c>
      <c r="F2368" s="69">
        <v>0</v>
      </c>
    </row>
    <row r="2369" spans="1:6" ht="15.75" customHeight="1" x14ac:dyDescent="0.25">
      <c r="A2369" s="4" t="s">
        <v>358</v>
      </c>
      <c r="B2369" s="4">
        <v>68</v>
      </c>
      <c r="C2369" s="4"/>
      <c r="D2369" s="69">
        <v>0</v>
      </c>
      <c r="E2369" s="4">
        <v>0</v>
      </c>
      <c r="F2369" s="69">
        <v>0</v>
      </c>
    </row>
    <row r="2370" spans="1:6" ht="15.75" customHeight="1" x14ac:dyDescent="0.25">
      <c r="A2370" s="4" t="s">
        <v>358</v>
      </c>
      <c r="B2370" s="4">
        <v>69</v>
      </c>
      <c r="C2370" s="4"/>
      <c r="D2370" s="69">
        <v>0</v>
      </c>
      <c r="E2370" s="4">
        <v>0</v>
      </c>
      <c r="F2370" s="69">
        <v>0</v>
      </c>
    </row>
    <row r="2371" spans="1:6" ht="15.75" customHeight="1" x14ac:dyDescent="0.25">
      <c r="A2371" s="4" t="s">
        <v>358</v>
      </c>
      <c r="B2371" s="4">
        <v>70</v>
      </c>
      <c r="C2371" s="4"/>
      <c r="D2371" s="69">
        <v>0</v>
      </c>
      <c r="E2371" s="4">
        <v>0</v>
      </c>
      <c r="F2371" s="69">
        <v>0</v>
      </c>
    </row>
    <row r="2372" spans="1:6" ht="15.75" customHeight="1" x14ac:dyDescent="0.25">
      <c r="A2372" s="4" t="s">
        <v>358</v>
      </c>
      <c r="B2372" s="4">
        <v>71</v>
      </c>
      <c r="C2372" s="4">
        <v>0</v>
      </c>
      <c r="D2372" s="69">
        <v>0</v>
      </c>
      <c r="E2372" s="4">
        <v>0</v>
      </c>
      <c r="F2372" s="69">
        <v>0</v>
      </c>
    </row>
    <row r="2373" spans="1:6" ht="15.75" customHeight="1" x14ac:dyDescent="0.25">
      <c r="A2373" s="4" t="s">
        <v>358</v>
      </c>
      <c r="B2373" s="4">
        <v>72</v>
      </c>
      <c r="C2373" s="4"/>
      <c r="D2373" s="69">
        <v>0</v>
      </c>
      <c r="E2373" s="4">
        <v>0</v>
      </c>
      <c r="F2373" s="69">
        <v>0</v>
      </c>
    </row>
    <row r="2374" spans="1:6" ht="15.75" customHeight="1" x14ac:dyDescent="0.25">
      <c r="A2374" s="4" t="s">
        <v>358</v>
      </c>
      <c r="B2374" s="4">
        <v>73</v>
      </c>
      <c r="C2374" s="4"/>
      <c r="D2374" s="69">
        <v>0</v>
      </c>
      <c r="E2374" s="4">
        <v>0</v>
      </c>
      <c r="F2374" s="69">
        <v>0</v>
      </c>
    </row>
    <row r="2375" spans="1:6" ht="15.75" customHeight="1" x14ac:dyDescent="0.25">
      <c r="A2375" s="4" t="s">
        <v>358</v>
      </c>
      <c r="B2375" s="4">
        <v>74</v>
      </c>
      <c r="C2375" s="4"/>
      <c r="D2375" s="69">
        <v>0</v>
      </c>
      <c r="E2375" s="4">
        <v>0</v>
      </c>
      <c r="F2375" s="69">
        <v>0</v>
      </c>
    </row>
    <row r="2376" spans="1:6" ht="15.75" customHeight="1" x14ac:dyDescent="0.25">
      <c r="A2376" s="4" t="s">
        <v>358</v>
      </c>
      <c r="B2376" s="4">
        <v>75</v>
      </c>
      <c r="C2376" s="4"/>
      <c r="D2376" s="69">
        <v>0</v>
      </c>
      <c r="E2376" s="4">
        <v>0</v>
      </c>
      <c r="F2376" s="69">
        <v>0</v>
      </c>
    </row>
    <row r="2377" spans="1:6" ht="15.75" customHeight="1" x14ac:dyDescent="0.25">
      <c r="A2377" s="4" t="s">
        <v>358</v>
      </c>
      <c r="B2377" s="4">
        <v>76</v>
      </c>
      <c r="C2377" s="4">
        <v>0</v>
      </c>
      <c r="D2377" s="69">
        <v>0</v>
      </c>
      <c r="E2377" s="4">
        <v>0</v>
      </c>
      <c r="F2377" s="69">
        <v>0</v>
      </c>
    </row>
    <row r="2378" spans="1:6" ht="15.75" customHeight="1" x14ac:dyDescent="0.25">
      <c r="A2378" s="4" t="s">
        <v>358</v>
      </c>
      <c r="B2378" s="4">
        <v>77</v>
      </c>
      <c r="C2378" s="4"/>
      <c r="D2378" s="69">
        <v>0</v>
      </c>
      <c r="E2378" s="4">
        <v>0</v>
      </c>
      <c r="F2378" s="69">
        <v>0</v>
      </c>
    </row>
    <row r="2379" spans="1:6" ht="15.75" customHeight="1" x14ac:dyDescent="0.25">
      <c r="A2379" s="4" t="s">
        <v>358</v>
      </c>
      <c r="B2379" s="4">
        <v>78</v>
      </c>
      <c r="C2379" s="4"/>
      <c r="D2379" s="69">
        <v>0</v>
      </c>
      <c r="E2379" s="4">
        <v>0</v>
      </c>
      <c r="F2379" s="69">
        <v>0</v>
      </c>
    </row>
    <row r="2380" spans="1:6" ht="15.75" customHeight="1" x14ac:dyDescent="0.25">
      <c r="A2380" s="4" t="s">
        <v>358</v>
      </c>
      <c r="B2380" s="4">
        <v>79</v>
      </c>
      <c r="C2380" s="4"/>
      <c r="D2380" s="69">
        <v>0</v>
      </c>
      <c r="E2380" s="4">
        <v>0</v>
      </c>
      <c r="F2380" s="69">
        <v>0</v>
      </c>
    </row>
    <row r="2381" spans="1:6" ht="15.75" customHeight="1" x14ac:dyDescent="0.25">
      <c r="A2381" s="4" t="s">
        <v>358</v>
      </c>
      <c r="B2381" s="4">
        <v>80</v>
      </c>
      <c r="C2381" s="4">
        <v>16</v>
      </c>
      <c r="D2381" s="69">
        <v>1001424</v>
      </c>
      <c r="E2381" s="4">
        <v>14</v>
      </c>
      <c r="F2381" s="69">
        <v>876246</v>
      </c>
    </row>
    <row r="2382" spans="1:6" ht="15.75" customHeight="1" x14ac:dyDescent="0.25">
      <c r="A2382" s="4" t="s">
        <v>358</v>
      </c>
      <c r="B2382" s="4">
        <v>81</v>
      </c>
      <c r="C2382" s="4"/>
      <c r="D2382" s="69">
        <v>0</v>
      </c>
      <c r="E2382" s="4">
        <v>0</v>
      </c>
      <c r="F2382" s="69">
        <v>0</v>
      </c>
    </row>
    <row r="2383" spans="1:6" ht="15.75" customHeight="1" x14ac:dyDescent="0.25">
      <c r="A2383" s="4" t="s">
        <v>358</v>
      </c>
      <c r="B2383" s="4">
        <v>82</v>
      </c>
      <c r="C2383" s="4"/>
      <c r="D2383" s="69">
        <v>0</v>
      </c>
      <c r="E2383" s="4">
        <v>0</v>
      </c>
      <c r="F2383" s="69">
        <v>0</v>
      </c>
    </row>
    <row r="2384" spans="1:6" ht="15.75" customHeight="1" x14ac:dyDescent="0.25">
      <c r="A2384" s="4" t="s">
        <v>358</v>
      </c>
      <c r="B2384" s="4">
        <v>83</v>
      </c>
      <c r="C2384" s="4"/>
      <c r="D2384" s="69">
        <v>0</v>
      </c>
      <c r="E2384" s="4">
        <v>0</v>
      </c>
      <c r="F2384" s="69">
        <v>0</v>
      </c>
    </row>
    <row r="2385" spans="1:6" ht="15.75" customHeight="1" x14ac:dyDescent="0.25">
      <c r="A2385" s="4" t="s">
        <v>358</v>
      </c>
      <c r="B2385" s="4">
        <v>84</v>
      </c>
      <c r="C2385" s="4">
        <v>3</v>
      </c>
      <c r="D2385" s="69">
        <v>132513</v>
      </c>
      <c r="E2385" s="4">
        <v>3</v>
      </c>
      <c r="F2385" s="69">
        <v>132513</v>
      </c>
    </row>
    <row r="2386" spans="1:6" ht="15.75" customHeight="1" x14ac:dyDescent="0.25">
      <c r="A2386" s="4" t="s">
        <v>358</v>
      </c>
      <c r="B2386" s="4">
        <v>85</v>
      </c>
      <c r="C2386" s="4"/>
      <c r="D2386" s="69">
        <v>0</v>
      </c>
      <c r="E2386" s="4">
        <v>0</v>
      </c>
      <c r="F2386" s="69">
        <v>0</v>
      </c>
    </row>
    <row r="2387" spans="1:6" ht="15.75" customHeight="1" x14ac:dyDescent="0.25">
      <c r="A2387" s="4" t="s">
        <v>358</v>
      </c>
      <c r="B2387" s="4">
        <v>86</v>
      </c>
      <c r="C2387" s="4"/>
      <c r="D2387" s="69">
        <v>0</v>
      </c>
      <c r="E2387" s="4">
        <v>0</v>
      </c>
      <c r="F2387" s="69">
        <v>0</v>
      </c>
    </row>
    <row r="2388" spans="1:6" ht="15.75" customHeight="1" x14ac:dyDescent="0.25">
      <c r="A2388" s="4" t="s">
        <v>358</v>
      </c>
      <c r="B2388" s="4">
        <v>87</v>
      </c>
      <c r="C2388" s="4">
        <v>0</v>
      </c>
      <c r="D2388" s="69">
        <v>0</v>
      </c>
      <c r="E2388" s="4">
        <v>0</v>
      </c>
      <c r="F2388" s="69">
        <v>0</v>
      </c>
    </row>
    <row r="2389" spans="1:6" ht="15.75" customHeight="1" x14ac:dyDescent="0.25">
      <c r="A2389" s="4" t="s">
        <v>358</v>
      </c>
      <c r="B2389" s="4">
        <v>88</v>
      </c>
      <c r="C2389" s="4"/>
      <c r="D2389" s="69">
        <v>0</v>
      </c>
      <c r="E2389" s="4">
        <v>0</v>
      </c>
      <c r="F2389" s="69">
        <v>0</v>
      </c>
    </row>
    <row r="2390" spans="1:6" ht="15.75" customHeight="1" x14ac:dyDescent="0.25">
      <c r="A2390" s="4" t="s">
        <v>358</v>
      </c>
      <c r="B2390" s="4">
        <v>89</v>
      </c>
      <c r="C2390" s="4"/>
      <c r="D2390" s="69">
        <v>0</v>
      </c>
      <c r="E2390" s="4">
        <v>0</v>
      </c>
      <c r="F2390" s="69">
        <v>0</v>
      </c>
    </row>
    <row r="2391" spans="1:6" ht="15.75" customHeight="1" x14ac:dyDescent="0.25">
      <c r="A2391" s="4" t="s">
        <v>358</v>
      </c>
      <c r="B2391" s="4">
        <v>90</v>
      </c>
      <c r="C2391" s="4"/>
      <c r="D2391" s="69">
        <v>0</v>
      </c>
      <c r="E2391" s="4">
        <v>0</v>
      </c>
      <c r="F2391" s="69">
        <v>0</v>
      </c>
    </row>
    <row r="2392" spans="1:6" ht="15.75" customHeight="1" x14ac:dyDescent="0.25">
      <c r="A2392" s="4" t="s">
        <v>358</v>
      </c>
      <c r="B2392" s="4">
        <v>91</v>
      </c>
      <c r="C2392" s="4"/>
      <c r="D2392" s="69">
        <v>0</v>
      </c>
      <c r="E2392" s="4">
        <v>0</v>
      </c>
      <c r="F2392" s="69">
        <v>0</v>
      </c>
    </row>
    <row r="2393" spans="1:6" ht="15.75" customHeight="1" x14ac:dyDescent="0.25">
      <c r="A2393" s="4" t="s">
        <v>358</v>
      </c>
      <c r="B2393" s="4">
        <v>92</v>
      </c>
      <c r="C2393" s="4"/>
      <c r="D2393" s="69">
        <v>0</v>
      </c>
      <c r="E2393" s="4">
        <v>0</v>
      </c>
      <c r="F2393" s="69">
        <v>0</v>
      </c>
    </row>
    <row r="2394" spans="1:6" ht="15.75" customHeight="1" x14ac:dyDescent="0.25">
      <c r="A2394" s="4" t="s">
        <v>358</v>
      </c>
      <c r="B2394" s="4">
        <v>93</v>
      </c>
      <c r="C2394" s="4"/>
      <c r="D2394" s="69">
        <v>0</v>
      </c>
      <c r="E2394" s="4">
        <v>0</v>
      </c>
      <c r="F2394" s="69">
        <v>0</v>
      </c>
    </row>
    <row r="2395" spans="1:6" ht="15.75" customHeight="1" x14ac:dyDescent="0.25">
      <c r="A2395" s="4" t="s">
        <v>358</v>
      </c>
      <c r="B2395" s="4">
        <v>94</v>
      </c>
      <c r="C2395" s="4"/>
      <c r="D2395" s="69">
        <v>0</v>
      </c>
      <c r="E2395" s="4">
        <v>0</v>
      </c>
      <c r="F2395" s="69">
        <v>0</v>
      </c>
    </row>
    <row r="2396" spans="1:6" ht="15.75" customHeight="1" x14ac:dyDescent="0.25">
      <c r="A2396" s="4" t="s">
        <v>359</v>
      </c>
      <c r="B2396" s="4">
        <v>32</v>
      </c>
      <c r="C2396" s="4"/>
      <c r="D2396" s="69">
        <v>0</v>
      </c>
      <c r="E2396" s="4">
        <v>0</v>
      </c>
      <c r="F2396" s="69">
        <v>0</v>
      </c>
    </row>
    <row r="2397" spans="1:6" ht="15.75" customHeight="1" x14ac:dyDescent="0.25">
      <c r="A2397" s="4" t="s">
        <v>359</v>
      </c>
      <c r="B2397" s="4">
        <v>33</v>
      </c>
      <c r="C2397" s="4"/>
      <c r="D2397" s="69">
        <v>0</v>
      </c>
      <c r="E2397" s="4">
        <v>0</v>
      </c>
      <c r="F2397" s="69">
        <v>0</v>
      </c>
    </row>
    <row r="2398" spans="1:6" ht="15.75" customHeight="1" x14ac:dyDescent="0.25">
      <c r="A2398" s="4" t="s">
        <v>359</v>
      </c>
      <c r="B2398" s="4">
        <v>34</v>
      </c>
      <c r="C2398" s="4"/>
      <c r="D2398" s="69">
        <v>0</v>
      </c>
      <c r="E2398" s="4">
        <v>0</v>
      </c>
      <c r="F2398" s="69">
        <v>0</v>
      </c>
    </row>
    <row r="2399" spans="1:6" ht="15.75" customHeight="1" x14ac:dyDescent="0.25">
      <c r="A2399" s="4" t="s">
        <v>359</v>
      </c>
      <c r="B2399" s="4">
        <v>35</v>
      </c>
      <c r="C2399" s="4"/>
      <c r="D2399" s="69">
        <v>0</v>
      </c>
      <c r="E2399" s="4">
        <v>0</v>
      </c>
      <c r="F2399" s="69">
        <v>0</v>
      </c>
    </row>
    <row r="2400" spans="1:6" ht="15.75" customHeight="1" x14ac:dyDescent="0.25">
      <c r="A2400" s="4" t="s">
        <v>359</v>
      </c>
      <c r="B2400" s="4">
        <v>36</v>
      </c>
      <c r="C2400" s="4"/>
      <c r="D2400" s="69">
        <v>0</v>
      </c>
      <c r="E2400" s="4">
        <v>35</v>
      </c>
      <c r="F2400" s="69">
        <v>363090</v>
      </c>
    </row>
    <row r="2401" spans="1:6" ht="15.75" customHeight="1" x14ac:dyDescent="0.25">
      <c r="A2401" s="4" t="s">
        <v>359</v>
      </c>
      <c r="B2401" s="4">
        <v>37</v>
      </c>
      <c r="C2401" s="4"/>
      <c r="D2401" s="69">
        <v>0</v>
      </c>
      <c r="E2401" s="4">
        <v>0</v>
      </c>
      <c r="F2401" s="69">
        <v>0</v>
      </c>
    </row>
    <row r="2402" spans="1:6" ht="15.75" customHeight="1" x14ac:dyDescent="0.25">
      <c r="A2402" s="4" t="s">
        <v>359</v>
      </c>
      <c r="B2402" s="4">
        <v>38</v>
      </c>
      <c r="C2402" s="4"/>
      <c r="D2402" s="69">
        <v>0</v>
      </c>
      <c r="E2402" s="4">
        <v>0</v>
      </c>
      <c r="F2402" s="69">
        <v>0</v>
      </c>
    </row>
    <row r="2403" spans="1:6" ht="15.75" customHeight="1" x14ac:dyDescent="0.25">
      <c r="A2403" s="4" t="s">
        <v>359</v>
      </c>
      <c r="B2403" s="4">
        <v>39</v>
      </c>
      <c r="C2403" s="4"/>
      <c r="D2403" s="69">
        <v>0</v>
      </c>
      <c r="E2403" s="4">
        <v>0</v>
      </c>
      <c r="F2403" s="69">
        <v>0</v>
      </c>
    </row>
    <row r="2404" spans="1:6" ht="15.75" customHeight="1" x14ac:dyDescent="0.25">
      <c r="A2404" s="4" t="s">
        <v>359</v>
      </c>
      <c r="B2404" s="4">
        <v>40</v>
      </c>
      <c r="C2404" s="4"/>
      <c r="D2404" s="69">
        <v>0</v>
      </c>
      <c r="E2404" s="4">
        <v>0</v>
      </c>
      <c r="F2404" s="69">
        <v>0</v>
      </c>
    </row>
    <row r="2405" spans="1:6" ht="15.75" customHeight="1" x14ac:dyDescent="0.25">
      <c r="A2405" s="4" t="s">
        <v>359</v>
      </c>
      <c r="B2405" s="4">
        <v>41</v>
      </c>
      <c r="C2405" s="4"/>
      <c r="D2405" s="69">
        <v>0</v>
      </c>
      <c r="E2405" s="4">
        <v>0</v>
      </c>
      <c r="F2405" s="69">
        <v>0</v>
      </c>
    </row>
    <row r="2406" spans="1:6" ht="15.75" customHeight="1" x14ac:dyDescent="0.25">
      <c r="A2406" s="4" t="s">
        <v>359</v>
      </c>
      <c r="B2406" s="4">
        <v>42</v>
      </c>
      <c r="C2406" s="4"/>
      <c r="D2406" s="69">
        <v>0</v>
      </c>
      <c r="E2406" s="4">
        <v>0</v>
      </c>
      <c r="F2406" s="69">
        <v>0</v>
      </c>
    </row>
    <row r="2407" spans="1:6" ht="15.75" customHeight="1" x14ac:dyDescent="0.25">
      <c r="A2407" s="4" t="s">
        <v>359</v>
      </c>
      <c r="B2407" s="4">
        <v>43</v>
      </c>
      <c r="C2407" s="4"/>
      <c r="D2407" s="69">
        <v>0</v>
      </c>
      <c r="E2407" s="4">
        <v>0</v>
      </c>
      <c r="F2407" s="69">
        <v>0</v>
      </c>
    </row>
    <row r="2408" spans="1:6" ht="15.75" customHeight="1" x14ac:dyDescent="0.25">
      <c r="A2408" s="4" t="s">
        <v>359</v>
      </c>
      <c r="B2408" s="4">
        <v>44</v>
      </c>
      <c r="C2408" s="4"/>
      <c r="D2408" s="69">
        <v>0</v>
      </c>
      <c r="E2408" s="4">
        <v>0</v>
      </c>
      <c r="F2408" s="69">
        <v>0</v>
      </c>
    </row>
    <row r="2409" spans="1:6" ht="15.75" customHeight="1" x14ac:dyDescent="0.25">
      <c r="A2409" s="4" t="s">
        <v>359</v>
      </c>
      <c r="B2409" s="4">
        <v>45</v>
      </c>
      <c r="C2409" s="4"/>
      <c r="D2409" s="69">
        <v>0</v>
      </c>
      <c r="E2409" s="4">
        <v>0</v>
      </c>
      <c r="F2409" s="69">
        <v>0</v>
      </c>
    </row>
    <row r="2410" spans="1:6" ht="15.75" customHeight="1" x14ac:dyDescent="0.25">
      <c r="A2410" s="4" t="s">
        <v>359</v>
      </c>
      <c r="B2410" s="4">
        <v>46</v>
      </c>
      <c r="C2410" s="4"/>
      <c r="D2410" s="69">
        <v>0</v>
      </c>
      <c r="E2410" s="4">
        <v>0</v>
      </c>
      <c r="F2410" s="69">
        <v>0</v>
      </c>
    </row>
    <row r="2411" spans="1:6" ht="15.75" customHeight="1" x14ac:dyDescent="0.25">
      <c r="A2411" s="4" t="s">
        <v>359</v>
      </c>
      <c r="B2411" s="4">
        <v>47</v>
      </c>
      <c r="C2411" s="4"/>
      <c r="D2411" s="69">
        <v>0</v>
      </c>
      <c r="E2411" s="4">
        <v>0</v>
      </c>
      <c r="F2411" s="69">
        <v>0</v>
      </c>
    </row>
    <row r="2412" spans="1:6" ht="15.75" customHeight="1" x14ac:dyDescent="0.25">
      <c r="A2412" s="4" t="s">
        <v>359</v>
      </c>
      <c r="B2412" s="4">
        <v>48</v>
      </c>
      <c r="C2412" s="4"/>
      <c r="D2412" s="69">
        <v>0</v>
      </c>
      <c r="E2412" s="4">
        <v>0</v>
      </c>
      <c r="F2412" s="69">
        <v>0</v>
      </c>
    </row>
    <row r="2413" spans="1:6" ht="15.75" customHeight="1" x14ac:dyDescent="0.25">
      <c r="A2413" s="4" t="s">
        <v>359</v>
      </c>
      <c r="B2413" s="4">
        <v>49</v>
      </c>
      <c r="C2413" s="4"/>
      <c r="D2413" s="69">
        <v>0</v>
      </c>
      <c r="E2413" s="4">
        <v>0</v>
      </c>
      <c r="F2413" s="69">
        <v>0</v>
      </c>
    </row>
    <row r="2414" spans="1:6" ht="15.75" customHeight="1" x14ac:dyDescent="0.25">
      <c r="A2414" s="4" t="s">
        <v>359</v>
      </c>
      <c r="B2414" s="4">
        <v>50</v>
      </c>
      <c r="C2414" s="4"/>
      <c r="D2414" s="69">
        <v>0</v>
      </c>
      <c r="E2414" s="4">
        <v>0</v>
      </c>
      <c r="F2414" s="69">
        <v>0</v>
      </c>
    </row>
    <row r="2415" spans="1:6" ht="15.75" customHeight="1" x14ac:dyDescent="0.25">
      <c r="A2415" s="4" t="s">
        <v>359</v>
      </c>
      <c r="B2415" s="4">
        <v>51</v>
      </c>
      <c r="C2415" s="4"/>
      <c r="D2415" s="69">
        <v>0</v>
      </c>
      <c r="E2415" s="4">
        <v>0</v>
      </c>
      <c r="F2415" s="69">
        <v>0</v>
      </c>
    </row>
    <row r="2416" spans="1:6" ht="15.75" customHeight="1" x14ac:dyDescent="0.25">
      <c r="A2416" s="4" t="s">
        <v>359</v>
      </c>
      <c r="B2416" s="4">
        <v>52</v>
      </c>
      <c r="C2416" s="4"/>
      <c r="D2416" s="69">
        <v>0</v>
      </c>
      <c r="E2416" s="4">
        <v>0</v>
      </c>
      <c r="F2416" s="69">
        <v>0</v>
      </c>
    </row>
    <row r="2417" spans="1:6" ht="15.75" customHeight="1" x14ac:dyDescent="0.25">
      <c r="A2417" s="4" t="s">
        <v>359</v>
      </c>
      <c r="B2417" s="4">
        <v>53</v>
      </c>
      <c r="C2417" s="4"/>
      <c r="D2417" s="69">
        <v>0</v>
      </c>
      <c r="E2417" s="4">
        <v>0</v>
      </c>
      <c r="F2417" s="69">
        <v>0</v>
      </c>
    </row>
    <row r="2418" spans="1:6" ht="15.75" customHeight="1" x14ac:dyDescent="0.25">
      <c r="A2418" s="4" t="s">
        <v>359</v>
      </c>
      <c r="B2418" s="4">
        <v>54</v>
      </c>
      <c r="C2418" s="4"/>
      <c r="D2418" s="69">
        <v>0</v>
      </c>
      <c r="E2418" s="4">
        <v>0</v>
      </c>
      <c r="F2418" s="69">
        <v>0</v>
      </c>
    </row>
    <row r="2419" spans="1:6" ht="15.75" customHeight="1" x14ac:dyDescent="0.25">
      <c r="A2419" s="4" t="s">
        <v>359</v>
      </c>
      <c r="B2419" s="4">
        <v>55</v>
      </c>
      <c r="C2419" s="4"/>
      <c r="D2419" s="69">
        <v>0</v>
      </c>
      <c r="E2419" s="4">
        <v>0</v>
      </c>
      <c r="F2419" s="69">
        <v>0</v>
      </c>
    </row>
    <row r="2420" spans="1:6" ht="15.75" customHeight="1" x14ac:dyDescent="0.25">
      <c r="A2420" s="4" t="s">
        <v>359</v>
      </c>
      <c r="B2420" s="4">
        <v>56</v>
      </c>
      <c r="C2420" s="4"/>
      <c r="D2420" s="69">
        <v>0</v>
      </c>
      <c r="E2420" s="4">
        <v>0</v>
      </c>
      <c r="F2420" s="69">
        <v>0</v>
      </c>
    </row>
    <row r="2421" spans="1:6" ht="15.75" customHeight="1" x14ac:dyDescent="0.25">
      <c r="A2421" s="4" t="s">
        <v>359</v>
      </c>
      <c r="B2421" s="4">
        <v>57</v>
      </c>
      <c r="C2421" s="4"/>
      <c r="D2421" s="69">
        <v>0</v>
      </c>
      <c r="E2421" s="4">
        <v>0</v>
      </c>
      <c r="F2421" s="69">
        <v>0</v>
      </c>
    </row>
    <row r="2422" spans="1:6" ht="15.75" customHeight="1" x14ac:dyDescent="0.25">
      <c r="A2422" s="4" t="s">
        <v>359</v>
      </c>
      <c r="B2422" s="4">
        <v>58</v>
      </c>
      <c r="C2422" s="4"/>
      <c r="D2422" s="69">
        <v>0</v>
      </c>
      <c r="E2422" s="4">
        <v>0</v>
      </c>
      <c r="F2422" s="69">
        <v>0</v>
      </c>
    </row>
    <row r="2423" spans="1:6" ht="15.75" customHeight="1" x14ac:dyDescent="0.25">
      <c r="A2423" s="4" t="s">
        <v>359</v>
      </c>
      <c r="B2423" s="4">
        <v>59</v>
      </c>
      <c r="C2423" s="4"/>
      <c r="D2423" s="69">
        <v>0</v>
      </c>
      <c r="E2423" s="4">
        <v>0</v>
      </c>
      <c r="F2423" s="69">
        <v>0</v>
      </c>
    </row>
    <row r="2424" spans="1:6" ht="15.75" customHeight="1" x14ac:dyDescent="0.25">
      <c r="A2424" s="4" t="s">
        <v>359</v>
      </c>
      <c r="B2424" s="4">
        <v>60</v>
      </c>
      <c r="C2424" s="4"/>
      <c r="D2424" s="69">
        <v>0</v>
      </c>
      <c r="E2424" s="4">
        <v>0</v>
      </c>
      <c r="F2424" s="69">
        <v>0</v>
      </c>
    </row>
    <row r="2425" spans="1:6" ht="15.75" customHeight="1" x14ac:dyDescent="0.25">
      <c r="A2425" s="4" t="s">
        <v>359</v>
      </c>
      <c r="B2425" s="4">
        <v>61</v>
      </c>
      <c r="C2425" s="4"/>
      <c r="D2425" s="69">
        <v>0</v>
      </c>
      <c r="E2425" s="4">
        <v>0</v>
      </c>
      <c r="F2425" s="69">
        <v>0</v>
      </c>
    </row>
    <row r="2426" spans="1:6" ht="15.75" customHeight="1" x14ac:dyDescent="0.25">
      <c r="A2426" s="4" t="s">
        <v>359</v>
      </c>
      <c r="B2426" s="4">
        <v>62</v>
      </c>
      <c r="C2426" s="4"/>
      <c r="D2426" s="69">
        <v>0</v>
      </c>
      <c r="E2426" s="4">
        <v>26</v>
      </c>
      <c r="F2426" s="69">
        <v>812396</v>
      </c>
    </row>
    <row r="2427" spans="1:6" ht="15.75" customHeight="1" x14ac:dyDescent="0.25">
      <c r="A2427" s="4" t="s">
        <v>359</v>
      </c>
      <c r="B2427" s="4">
        <v>63</v>
      </c>
      <c r="C2427" s="4"/>
      <c r="D2427" s="69">
        <v>0</v>
      </c>
      <c r="E2427" s="4">
        <v>0</v>
      </c>
      <c r="F2427" s="69">
        <v>0</v>
      </c>
    </row>
    <row r="2428" spans="1:6" ht="15.75" customHeight="1" x14ac:dyDescent="0.25">
      <c r="A2428" s="4" t="s">
        <v>359</v>
      </c>
      <c r="B2428" s="4">
        <v>64</v>
      </c>
      <c r="C2428" s="4"/>
      <c r="D2428" s="69">
        <v>0</v>
      </c>
      <c r="E2428" s="4">
        <v>0</v>
      </c>
      <c r="F2428" s="69">
        <v>0</v>
      </c>
    </row>
    <row r="2429" spans="1:6" ht="15.75" customHeight="1" x14ac:dyDescent="0.25">
      <c r="A2429" s="4" t="s">
        <v>359</v>
      </c>
      <c r="B2429" s="4">
        <v>65</v>
      </c>
      <c r="C2429" s="4"/>
      <c r="D2429" s="69">
        <v>0</v>
      </c>
      <c r="E2429" s="4">
        <v>0</v>
      </c>
      <c r="F2429" s="69">
        <v>0</v>
      </c>
    </row>
    <row r="2430" spans="1:6" ht="15.75" customHeight="1" x14ac:dyDescent="0.25">
      <c r="A2430" s="4" t="s">
        <v>359</v>
      </c>
      <c r="B2430" s="4">
        <v>66</v>
      </c>
      <c r="C2430" s="4"/>
      <c r="D2430" s="69">
        <v>0</v>
      </c>
      <c r="E2430" s="4">
        <v>0</v>
      </c>
      <c r="F2430" s="69">
        <v>0</v>
      </c>
    </row>
    <row r="2431" spans="1:6" ht="15.75" customHeight="1" x14ac:dyDescent="0.25">
      <c r="A2431" s="4" t="s">
        <v>359</v>
      </c>
      <c r="B2431" s="4">
        <v>67</v>
      </c>
      <c r="C2431" s="4"/>
      <c r="D2431" s="69">
        <v>0</v>
      </c>
      <c r="E2431" s="4">
        <v>0</v>
      </c>
      <c r="F2431" s="69">
        <v>0</v>
      </c>
    </row>
    <row r="2432" spans="1:6" ht="15.75" customHeight="1" x14ac:dyDescent="0.25">
      <c r="A2432" s="4" t="s">
        <v>359</v>
      </c>
      <c r="B2432" s="4">
        <v>68</v>
      </c>
      <c r="C2432" s="4"/>
      <c r="D2432" s="69">
        <v>0</v>
      </c>
      <c r="E2432" s="4">
        <v>0</v>
      </c>
      <c r="F2432" s="69">
        <v>0</v>
      </c>
    </row>
    <row r="2433" spans="1:6" ht="15.75" customHeight="1" x14ac:dyDescent="0.25">
      <c r="A2433" s="4" t="s">
        <v>359</v>
      </c>
      <c r="B2433" s="4">
        <v>69</v>
      </c>
      <c r="C2433" s="4"/>
      <c r="D2433" s="69">
        <v>0</v>
      </c>
      <c r="E2433" s="4">
        <v>0</v>
      </c>
      <c r="F2433" s="69">
        <v>0</v>
      </c>
    </row>
    <row r="2434" spans="1:6" ht="15.75" customHeight="1" x14ac:dyDescent="0.25">
      <c r="A2434" s="4" t="s">
        <v>359</v>
      </c>
      <c r="B2434" s="4">
        <v>70</v>
      </c>
      <c r="C2434" s="4"/>
      <c r="D2434" s="69">
        <v>0</v>
      </c>
      <c r="E2434" s="4">
        <v>0</v>
      </c>
      <c r="F2434" s="69">
        <v>0</v>
      </c>
    </row>
    <row r="2435" spans="1:6" ht="15.75" customHeight="1" x14ac:dyDescent="0.25">
      <c r="A2435" s="4" t="s">
        <v>359</v>
      </c>
      <c r="B2435" s="4">
        <v>71</v>
      </c>
      <c r="C2435" s="4"/>
      <c r="D2435" s="69">
        <v>0</v>
      </c>
      <c r="E2435" s="4">
        <v>10</v>
      </c>
      <c r="F2435" s="69">
        <v>63640</v>
      </c>
    </row>
    <row r="2436" spans="1:6" ht="15.75" customHeight="1" x14ac:dyDescent="0.25">
      <c r="A2436" s="4" t="s">
        <v>359</v>
      </c>
      <c r="B2436" s="4">
        <v>72</v>
      </c>
      <c r="C2436" s="4"/>
      <c r="D2436" s="69">
        <v>0</v>
      </c>
      <c r="E2436" s="4">
        <v>0</v>
      </c>
      <c r="F2436" s="69">
        <v>0</v>
      </c>
    </row>
    <row r="2437" spans="1:6" ht="15.75" customHeight="1" x14ac:dyDescent="0.25">
      <c r="A2437" s="4" t="s">
        <v>359</v>
      </c>
      <c r="B2437" s="4">
        <v>73</v>
      </c>
      <c r="C2437" s="4"/>
      <c r="D2437" s="69">
        <v>0</v>
      </c>
      <c r="E2437" s="4">
        <v>0</v>
      </c>
      <c r="F2437" s="69">
        <v>0</v>
      </c>
    </row>
    <row r="2438" spans="1:6" ht="15.75" customHeight="1" x14ac:dyDescent="0.25">
      <c r="A2438" s="4" t="s">
        <v>359</v>
      </c>
      <c r="B2438" s="4">
        <v>74</v>
      </c>
      <c r="C2438" s="4"/>
      <c r="D2438" s="69">
        <v>0</v>
      </c>
      <c r="E2438" s="4">
        <v>0</v>
      </c>
      <c r="F2438" s="69">
        <v>0</v>
      </c>
    </row>
    <row r="2439" spans="1:6" ht="15.75" customHeight="1" x14ac:dyDescent="0.25">
      <c r="A2439" s="4" t="s">
        <v>359</v>
      </c>
      <c r="B2439" s="4">
        <v>75</v>
      </c>
      <c r="C2439" s="4"/>
      <c r="D2439" s="69">
        <v>0</v>
      </c>
      <c r="E2439" s="4">
        <v>0</v>
      </c>
      <c r="F2439" s="69">
        <v>0</v>
      </c>
    </row>
    <row r="2440" spans="1:6" ht="15.75" customHeight="1" x14ac:dyDescent="0.25">
      <c r="A2440" s="4" t="s">
        <v>359</v>
      </c>
      <c r="B2440" s="4">
        <v>76</v>
      </c>
      <c r="C2440" s="4"/>
      <c r="D2440" s="69">
        <v>0</v>
      </c>
      <c r="E2440" s="4">
        <v>0</v>
      </c>
      <c r="F2440" s="69">
        <v>0</v>
      </c>
    </row>
    <row r="2441" spans="1:6" ht="15.75" customHeight="1" x14ac:dyDescent="0.25">
      <c r="A2441" s="4" t="s">
        <v>359</v>
      </c>
      <c r="B2441" s="4">
        <v>77</v>
      </c>
      <c r="C2441" s="4"/>
      <c r="D2441" s="69">
        <v>0</v>
      </c>
      <c r="E2441" s="4">
        <v>0</v>
      </c>
      <c r="F2441" s="69">
        <v>0</v>
      </c>
    </row>
    <row r="2442" spans="1:6" ht="15.75" customHeight="1" x14ac:dyDescent="0.25">
      <c r="A2442" s="4" t="s">
        <v>359</v>
      </c>
      <c r="B2442" s="4">
        <v>78</v>
      </c>
      <c r="C2442" s="4"/>
      <c r="D2442" s="69">
        <v>0</v>
      </c>
      <c r="E2442" s="4">
        <v>0</v>
      </c>
      <c r="F2442" s="69">
        <v>0</v>
      </c>
    </row>
    <row r="2443" spans="1:6" ht="15.75" customHeight="1" x14ac:dyDescent="0.25">
      <c r="A2443" s="4" t="s">
        <v>359</v>
      </c>
      <c r="B2443" s="4">
        <v>79</v>
      </c>
      <c r="C2443" s="4"/>
      <c r="D2443" s="69">
        <v>0</v>
      </c>
      <c r="E2443" s="4">
        <v>0</v>
      </c>
      <c r="F2443" s="69">
        <v>0</v>
      </c>
    </row>
    <row r="2444" spans="1:6" ht="15.75" customHeight="1" x14ac:dyDescent="0.25">
      <c r="A2444" s="4" t="s">
        <v>359</v>
      </c>
      <c r="B2444" s="4">
        <v>80</v>
      </c>
      <c r="C2444" s="4"/>
      <c r="D2444" s="69">
        <v>0</v>
      </c>
      <c r="E2444" s="4">
        <v>0</v>
      </c>
      <c r="F2444" s="69">
        <v>0</v>
      </c>
    </row>
    <row r="2445" spans="1:6" ht="15.75" customHeight="1" x14ac:dyDescent="0.25">
      <c r="A2445" s="4" t="s">
        <v>359</v>
      </c>
      <c r="B2445" s="4">
        <v>81</v>
      </c>
      <c r="C2445" s="4"/>
      <c r="D2445" s="69">
        <v>0</v>
      </c>
      <c r="E2445" s="4">
        <v>0</v>
      </c>
      <c r="F2445" s="69">
        <v>0</v>
      </c>
    </row>
    <row r="2446" spans="1:6" ht="15.75" customHeight="1" x14ac:dyDescent="0.25">
      <c r="A2446" s="4" t="s">
        <v>359</v>
      </c>
      <c r="B2446" s="4">
        <v>82</v>
      </c>
      <c r="C2446" s="4"/>
      <c r="D2446" s="69">
        <v>0</v>
      </c>
      <c r="E2446" s="4">
        <v>0</v>
      </c>
      <c r="F2446" s="69">
        <v>0</v>
      </c>
    </row>
    <row r="2447" spans="1:6" ht="15.75" customHeight="1" x14ac:dyDescent="0.25">
      <c r="A2447" s="4" t="s">
        <v>359</v>
      </c>
      <c r="B2447" s="4">
        <v>83</v>
      </c>
      <c r="C2447" s="4"/>
      <c r="D2447" s="69">
        <v>0</v>
      </c>
      <c r="E2447" s="4">
        <v>0</v>
      </c>
      <c r="F2447" s="69">
        <v>0</v>
      </c>
    </row>
    <row r="2448" spans="1:6" ht="15.75" customHeight="1" x14ac:dyDescent="0.25">
      <c r="A2448" s="4" t="s">
        <v>359</v>
      </c>
      <c r="B2448" s="4">
        <v>84</v>
      </c>
      <c r="C2448" s="4"/>
      <c r="D2448" s="69">
        <v>0</v>
      </c>
      <c r="E2448" s="4">
        <v>0</v>
      </c>
      <c r="F2448" s="69">
        <v>0</v>
      </c>
    </row>
    <row r="2449" spans="1:6" ht="15.75" customHeight="1" x14ac:dyDescent="0.25">
      <c r="A2449" s="4" t="s">
        <v>359</v>
      </c>
      <c r="B2449" s="4">
        <v>85</v>
      </c>
      <c r="C2449" s="4"/>
      <c r="D2449" s="69">
        <v>0</v>
      </c>
      <c r="E2449" s="4">
        <v>0</v>
      </c>
      <c r="F2449" s="69">
        <v>0</v>
      </c>
    </row>
    <row r="2450" spans="1:6" ht="15.75" customHeight="1" x14ac:dyDescent="0.25">
      <c r="A2450" s="4" t="s">
        <v>359</v>
      </c>
      <c r="B2450" s="4">
        <v>86</v>
      </c>
      <c r="C2450" s="4"/>
      <c r="D2450" s="69">
        <v>0</v>
      </c>
      <c r="E2450" s="4">
        <v>0</v>
      </c>
      <c r="F2450" s="69">
        <v>0</v>
      </c>
    </row>
    <row r="2451" spans="1:6" ht="15.75" customHeight="1" x14ac:dyDescent="0.25">
      <c r="A2451" s="4" t="s">
        <v>359</v>
      </c>
      <c r="B2451" s="4">
        <v>87</v>
      </c>
      <c r="C2451" s="4"/>
      <c r="D2451" s="69">
        <v>0</v>
      </c>
      <c r="E2451" s="4">
        <v>0</v>
      </c>
      <c r="F2451" s="69">
        <v>0</v>
      </c>
    </row>
    <row r="2452" spans="1:6" ht="15.75" customHeight="1" x14ac:dyDescent="0.25">
      <c r="A2452" s="4" t="s">
        <v>359</v>
      </c>
      <c r="B2452" s="4">
        <v>88</v>
      </c>
      <c r="C2452" s="4"/>
      <c r="D2452" s="69">
        <v>0</v>
      </c>
      <c r="E2452" s="4">
        <v>0</v>
      </c>
      <c r="F2452" s="69">
        <v>0</v>
      </c>
    </row>
    <row r="2453" spans="1:6" ht="15.75" customHeight="1" x14ac:dyDescent="0.25">
      <c r="A2453" s="4" t="s">
        <v>359</v>
      </c>
      <c r="B2453" s="4">
        <v>89</v>
      </c>
      <c r="C2453" s="4"/>
      <c r="D2453" s="69">
        <v>0</v>
      </c>
      <c r="E2453" s="4">
        <v>0</v>
      </c>
      <c r="F2453" s="69">
        <v>0</v>
      </c>
    </row>
    <row r="2454" spans="1:6" ht="15.75" customHeight="1" x14ac:dyDescent="0.25">
      <c r="A2454" s="4" t="s">
        <v>359</v>
      </c>
      <c r="B2454" s="4">
        <v>90</v>
      </c>
      <c r="C2454" s="4"/>
      <c r="D2454" s="69">
        <v>0</v>
      </c>
      <c r="E2454" s="4">
        <v>0</v>
      </c>
      <c r="F2454" s="69">
        <v>0</v>
      </c>
    </row>
    <row r="2455" spans="1:6" ht="15.75" customHeight="1" x14ac:dyDescent="0.25">
      <c r="A2455" s="4" t="s">
        <v>359</v>
      </c>
      <c r="B2455" s="4">
        <v>91</v>
      </c>
      <c r="C2455" s="4"/>
      <c r="D2455" s="69">
        <v>0</v>
      </c>
      <c r="E2455" s="4">
        <v>0</v>
      </c>
      <c r="F2455" s="69">
        <v>0</v>
      </c>
    </row>
    <row r="2456" spans="1:6" ht="15.75" customHeight="1" x14ac:dyDescent="0.25">
      <c r="A2456" s="4" t="s">
        <v>359</v>
      </c>
      <c r="B2456" s="4">
        <v>92</v>
      </c>
      <c r="C2456" s="4"/>
      <c r="D2456" s="69">
        <v>0</v>
      </c>
      <c r="E2456" s="4">
        <v>0</v>
      </c>
      <c r="F2456" s="69">
        <v>0</v>
      </c>
    </row>
    <row r="2457" spans="1:6" ht="15.75" customHeight="1" x14ac:dyDescent="0.25">
      <c r="A2457" s="4" t="s">
        <v>359</v>
      </c>
      <c r="B2457" s="4">
        <v>93</v>
      </c>
      <c r="C2457" s="4"/>
      <c r="D2457" s="69">
        <v>0</v>
      </c>
      <c r="E2457" s="4">
        <v>0</v>
      </c>
      <c r="F2457" s="69">
        <v>0</v>
      </c>
    </row>
    <row r="2458" spans="1:6" ht="15.75" customHeight="1" x14ac:dyDescent="0.25">
      <c r="A2458" s="4" t="s">
        <v>359</v>
      </c>
      <c r="B2458" s="4">
        <v>94</v>
      </c>
      <c r="C2458" s="4"/>
      <c r="D2458" s="69">
        <v>0</v>
      </c>
      <c r="E2458" s="4">
        <v>0</v>
      </c>
      <c r="F2458" s="69">
        <v>0</v>
      </c>
    </row>
    <row r="2459" spans="1:6" ht="15.75" customHeight="1" x14ac:dyDescent="0.25">
      <c r="A2459" s="4" t="s">
        <v>360</v>
      </c>
      <c r="B2459" s="4">
        <v>32</v>
      </c>
      <c r="C2459" s="4"/>
      <c r="D2459" s="69">
        <v>0</v>
      </c>
      <c r="E2459" s="4">
        <v>0</v>
      </c>
      <c r="F2459" s="69">
        <v>0</v>
      </c>
    </row>
    <row r="2460" spans="1:6" ht="15.75" customHeight="1" x14ac:dyDescent="0.25">
      <c r="A2460" s="4" t="s">
        <v>360</v>
      </c>
      <c r="B2460" s="4">
        <v>33</v>
      </c>
      <c r="C2460" s="4">
        <v>117.52</v>
      </c>
      <c r="D2460" s="69">
        <v>109293.6</v>
      </c>
      <c r="E2460" s="4">
        <v>67</v>
      </c>
      <c r="F2460" s="69">
        <v>62310</v>
      </c>
    </row>
    <row r="2461" spans="1:6" ht="15.75" customHeight="1" x14ac:dyDescent="0.25">
      <c r="A2461" s="4" t="s">
        <v>360</v>
      </c>
      <c r="B2461" s="4">
        <v>34</v>
      </c>
      <c r="C2461" s="4"/>
      <c r="D2461" s="69">
        <v>0</v>
      </c>
      <c r="E2461" s="4">
        <v>0</v>
      </c>
      <c r="F2461" s="69">
        <v>0</v>
      </c>
    </row>
    <row r="2462" spans="1:6" ht="15.75" customHeight="1" x14ac:dyDescent="0.25">
      <c r="A2462" s="4" t="s">
        <v>360</v>
      </c>
      <c r="B2462" s="4">
        <v>35</v>
      </c>
      <c r="C2462" s="4">
        <v>165.54</v>
      </c>
      <c r="D2462" s="69">
        <v>207421.62</v>
      </c>
      <c r="E2462" s="4">
        <v>0</v>
      </c>
      <c r="F2462" s="69">
        <v>0</v>
      </c>
    </row>
    <row r="2463" spans="1:6" ht="15.75" customHeight="1" x14ac:dyDescent="0.25">
      <c r="A2463" s="4" t="s">
        <v>360</v>
      </c>
      <c r="B2463" s="4">
        <v>36</v>
      </c>
      <c r="C2463" s="4">
        <v>87.419999999999987</v>
      </c>
      <c r="D2463" s="69">
        <v>906895.07999999984</v>
      </c>
      <c r="E2463" s="4">
        <v>101</v>
      </c>
      <c r="F2463" s="69">
        <v>1047774</v>
      </c>
    </row>
    <row r="2464" spans="1:6" ht="15.75" customHeight="1" x14ac:dyDescent="0.25">
      <c r="A2464" s="4" t="s">
        <v>360</v>
      </c>
      <c r="B2464" s="4">
        <v>37</v>
      </c>
      <c r="C2464" s="4"/>
      <c r="D2464" s="69">
        <v>0</v>
      </c>
      <c r="E2464" s="4">
        <v>0</v>
      </c>
      <c r="F2464" s="69">
        <v>0</v>
      </c>
    </row>
    <row r="2465" spans="1:6" ht="15.75" customHeight="1" x14ac:dyDescent="0.25">
      <c r="A2465" s="4" t="s">
        <v>360</v>
      </c>
      <c r="B2465" s="4">
        <v>38</v>
      </c>
      <c r="C2465" s="4"/>
      <c r="D2465" s="69">
        <v>0</v>
      </c>
      <c r="E2465" s="4">
        <v>0</v>
      </c>
      <c r="F2465" s="69">
        <v>0</v>
      </c>
    </row>
    <row r="2466" spans="1:6" ht="15.75" customHeight="1" x14ac:dyDescent="0.25">
      <c r="A2466" s="4" t="s">
        <v>360</v>
      </c>
      <c r="B2466" s="4">
        <v>39</v>
      </c>
      <c r="C2466" s="4"/>
      <c r="D2466" s="69">
        <v>0</v>
      </c>
      <c r="E2466" s="4">
        <v>0</v>
      </c>
      <c r="F2466" s="69">
        <v>0</v>
      </c>
    </row>
    <row r="2467" spans="1:6" ht="15.75" customHeight="1" x14ac:dyDescent="0.25">
      <c r="A2467" s="4" t="s">
        <v>360</v>
      </c>
      <c r="B2467" s="4">
        <v>40</v>
      </c>
      <c r="C2467" s="4"/>
      <c r="D2467" s="69">
        <v>0</v>
      </c>
      <c r="E2467" s="4">
        <v>0</v>
      </c>
      <c r="F2467" s="69">
        <v>0</v>
      </c>
    </row>
    <row r="2468" spans="1:6" ht="15.75" customHeight="1" x14ac:dyDescent="0.25">
      <c r="A2468" s="4" t="s">
        <v>360</v>
      </c>
      <c r="B2468" s="4">
        <v>41</v>
      </c>
      <c r="C2468" s="4"/>
      <c r="D2468" s="69">
        <v>0</v>
      </c>
      <c r="E2468" s="4">
        <v>0</v>
      </c>
      <c r="F2468" s="69">
        <v>0</v>
      </c>
    </row>
    <row r="2469" spans="1:6" ht="15.75" customHeight="1" x14ac:dyDescent="0.25">
      <c r="A2469" s="4" t="s">
        <v>360</v>
      </c>
      <c r="B2469" s="4">
        <v>42</v>
      </c>
      <c r="C2469" s="4"/>
      <c r="D2469" s="69">
        <v>0</v>
      </c>
      <c r="E2469" s="4">
        <v>0</v>
      </c>
      <c r="F2469" s="69">
        <v>0</v>
      </c>
    </row>
    <row r="2470" spans="1:6" ht="15.75" customHeight="1" x14ac:dyDescent="0.25">
      <c r="A2470" s="4" t="s">
        <v>360</v>
      </c>
      <c r="B2470" s="4">
        <v>43</v>
      </c>
      <c r="C2470" s="4"/>
      <c r="D2470" s="69">
        <v>0</v>
      </c>
      <c r="E2470" s="4">
        <v>0</v>
      </c>
      <c r="F2470" s="69">
        <v>0</v>
      </c>
    </row>
    <row r="2471" spans="1:6" ht="15.75" customHeight="1" x14ac:dyDescent="0.25">
      <c r="A2471" s="4" t="s">
        <v>360</v>
      </c>
      <c r="B2471" s="4">
        <v>44</v>
      </c>
      <c r="C2471" s="4"/>
      <c r="D2471" s="69">
        <v>0</v>
      </c>
      <c r="E2471" s="4">
        <v>0</v>
      </c>
      <c r="F2471" s="69">
        <v>0</v>
      </c>
    </row>
    <row r="2472" spans="1:6" ht="15.75" customHeight="1" x14ac:dyDescent="0.25">
      <c r="A2472" s="4" t="s">
        <v>360</v>
      </c>
      <c r="B2472" s="4">
        <v>45</v>
      </c>
      <c r="C2472" s="4"/>
      <c r="D2472" s="69">
        <v>0</v>
      </c>
      <c r="E2472" s="4">
        <v>0</v>
      </c>
      <c r="F2472" s="69">
        <v>0</v>
      </c>
    </row>
    <row r="2473" spans="1:6" ht="15.75" customHeight="1" x14ac:dyDescent="0.25">
      <c r="A2473" s="4" t="s">
        <v>360</v>
      </c>
      <c r="B2473" s="4">
        <v>46</v>
      </c>
      <c r="C2473" s="4"/>
      <c r="D2473" s="69">
        <v>0</v>
      </c>
      <c r="E2473" s="4">
        <v>0</v>
      </c>
      <c r="F2473" s="69">
        <v>0</v>
      </c>
    </row>
    <row r="2474" spans="1:6" ht="15.75" customHeight="1" x14ac:dyDescent="0.25">
      <c r="A2474" s="4" t="s">
        <v>360</v>
      </c>
      <c r="B2474" s="4">
        <v>47</v>
      </c>
      <c r="C2474" s="4"/>
      <c r="D2474" s="69">
        <v>0</v>
      </c>
      <c r="E2474" s="4">
        <v>0</v>
      </c>
      <c r="F2474" s="69">
        <v>0</v>
      </c>
    </row>
    <row r="2475" spans="1:6" ht="15.75" customHeight="1" x14ac:dyDescent="0.25">
      <c r="A2475" s="4" t="s">
        <v>360</v>
      </c>
      <c r="B2475" s="4">
        <v>48</v>
      </c>
      <c r="C2475" s="4"/>
      <c r="D2475" s="69">
        <v>0</v>
      </c>
      <c r="E2475" s="4">
        <v>6</v>
      </c>
      <c r="F2475" s="69">
        <v>83562</v>
      </c>
    </row>
    <row r="2476" spans="1:6" ht="15.75" customHeight="1" x14ac:dyDescent="0.25">
      <c r="A2476" s="4" t="s">
        <v>360</v>
      </c>
      <c r="B2476" s="4">
        <v>49</v>
      </c>
      <c r="C2476" s="4"/>
      <c r="D2476" s="69">
        <v>0</v>
      </c>
      <c r="E2476" s="4">
        <v>0</v>
      </c>
      <c r="F2476" s="69">
        <v>0</v>
      </c>
    </row>
    <row r="2477" spans="1:6" ht="15.75" customHeight="1" x14ac:dyDescent="0.25">
      <c r="A2477" s="4" t="s">
        <v>360</v>
      </c>
      <c r="B2477" s="4">
        <v>50</v>
      </c>
      <c r="C2477" s="4"/>
      <c r="D2477" s="69">
        <v>0</v>
      </c>
      <c r="E2477" s="4">
        <v>0</v>
      </c>
      <c r="F2477" s="69">
        <v>0</v>
      </c>
    </row>
    <row r="2478" spans="1:6" ht="15.75" customHeight="1" x14ac:dyDescent="0.25">
      <c r="A2478" s="4" t="s">
        <v>360</v>
      </c>
      <c r="B2478" s="4">
        <v>51</v>
      </c>
      <c r="C2478" s="4"/>
      <c r="D2478" s="69">
        <v>0</v>
      </c>
      <c r="E2478" s="4">
        <v>0</v>
      </c>
      <c r="F2478" s="69">
        <v>0</v>
      </c>
    </row>
    <row r="2479" spans="1:6" ht="15.75" customHeight="1" x14ac:dyDescent="0.25">
      <c r="A2479" s="4" t="s">
        <v>360</v>
      </c>
      <c r="B2479" s="4">
        <v>52</v>
      </c>
      <c r="C2479" s="4"/>
      <c r="D2479" s="69">
        <v>0</v>
      </c>
      <c r="E2479" s="4">
        <v>0</v>
      </c>
      <c r="F2479" s="69">
        <v>0</v>
      </c>
    </row>
    <row r="2480" spans="1:6" ht="15.75" customHeight="1" x14ac:dyDescent="0.25">
      <c r="A2480" s="4" t="s">
        <v>360</v>
      </c>
      <c r="B2480" s="4">
        <v>53</v>
      </c>
      <c r="C2480" s="4"/>
      <c r="D2480" s="69">
        <v>0</v>
      </c>
      <c r="E2480" s="4">
        <v>0</v>
      </c>
      <c r="F2480" s="69">
        <v>0</v>
      </c>
    </row>
    <row r="2481" spans="1:6" ht="15.75" customHeight="1" x14ac:dyDescent="0.25">
      <c r="A2481" s="4" t="s">
        <v>360</v>
      </c>
      <c r="B2481" s="4">
        <v>54</v>
      </c>
      <c r="C2481" s="4"/>
      <c r="D2481" s="69">
        <v>0</v>
      </c>
      <c r="E2481" s="4">
        <v>0</v>
      </c>
      <c r="F2481" s="69">
        <v>0</v>
      </c>
    </row>
    <row r="2482" spans="1:6" ht="15.75" customHeight="1" x14ac:dyDescent="0.25">
      <c r="A2482" s="4" t="s">
        <v>360</v>
      </c>
      <c r="B2482" s="4">
        <v>55</v>
      </c>
      <c r="C2482" s="4"/>
      <c r="D2482" s="69">
        <v>0</v>
      </c>
      <c r="E2482" s="4">
        <v>0</v>
      </c>
      <c r="F2482" s="69">
        <v>0</v>
      </c>
    </row>
    <row r="2483" spans="1:6" ht="15.75" customHeight="1" x14ac:dyDescent="0.25">
      <c r="A2483" s="4" t="s">
        <v>360</v>
      </c>
      <c r="B2483" s="4">
        <v>56</v>
      </c>
      <c r="C2483" s="4"/>
      <c r="D2483" s="69">
        <v>0</v>
      </c>
      <c r="E2483" s="4">
        <v>0</v>
      </c>
      <c r="F2483" s="69">
        <v>0</v>
      </c>
    </row>
    <row r="2484" spans="1:6" ht="15.75" customHeight="1" x14ac:dyDescent="0.25">
      <c r="A2484" s="4" t="s">
        <v>360</v>
      </c>
      <c r="B2484" s="4">
        <v>57</v>
      </c>
      <c r="C2484" s="4"/>
      <c r="D2484" s="69">
        <v>0</v>
      </c>
      <c r="E2484" s="4">
        <v>0</v>
      </c>
      <c r="F2484" s="69">
        <v>0</v>
      </c>
    </row>
    <row r="2485" spans="1:6" ht="15.75" customHeight="1" x14ac:dyDescent="0.25">
      <c r="A2485" s="4" t="s">
        <v>360</v>
      </c>
      <c r="B2485" s="4">
        <v>58</v>
      </c>
      <c r="C2485" s="4">
        <v>117.52</v>
      </c>
      <c r="D2485" s="69">
        <v>370070.48</v>
      </c>
      <c r="E2485" s="4">
        <v>67</v>
      </c>
      <c r="F2485" s="69">
        <v>210983</v>
      </c>
    </row>
    <row r="2486" spans="1:6" ht="15.75" customHeight="1" x14ac:dyDescent="0.25">
      <c r="A2486" s="4" t="s">
        <v>360</v>
      </c>
      <c r="B2486" s="4">
        <v>59</v>
      </c>
      <c r="C2486" s="4"/>
      <c r="D2486" s="69">
        <v>0</v>
      </c>
      <c r="E2486" s="4">
        <v>0</v>
      </c>
      <c r="F2486" s="69">
        <v>0</v>
      </c>
    </row>
    <row r="2487" spans="1:6" ht="15.75" customHeight="1" x14ac:dyDescent="0.25">
      <c r="A2487" s="4" t="s">
        <v>360</v>
      </c>
      <c r="B2487" s="4">
        <v>60</v>
      </c>
      <c r="C2487" s="4"/>
      <c r="D2487" s="69">
        <v>0</v>
      </c>
      <c r="E2487" s="4">
        <v>0</v>
      </c>
      <c r="F2487" s="69">
        <v>0</v>
      </c>
    </row>
    <row r="2488" spans="1:6" ht="15.75" customHeight="1" x14ac:dyDescent="0.25">
      <c r="A2488" s="4" t="s">
        <v>360</v>
      </c>
      <c r="B2488" s="4">
        <v>61</v>
      </c>
      <c r="C2488" s="4">
        <v>53.319999999999993</v>
      </c>
      <c r="D2488" s="69">
        <v>1764732.0399999998</v>
      </c>
      <c r="E2488" s="4">
        <v>66</v>
      </c>
      <c r="F2488" s="69">
        <v>2184402</v>
      </c>
    </row>
    <row r="2489" spans="1:6" ht="15.75" customHeight="1" x14ac:dyDescent="0.25">
      <c r="A2489" s="4" t="s">
        <v>360</v>
      </c>
      <c r="B2489" s="4">
        <v>62</v>
      </c>
      <c r="C2489" s="4"/>
      <c r="D2489" s="69">
        <v>0</v>
      </c>
      <c r="E2489" s="4">
        <v>0</v>
      </c>
      <c r="F2489" s="69">
        <v>0</v>
      </c>
    </row>
    <row r="2490" spans="1:6" ht="15.75" customHeight="1" x14ac:dyDescent="0.25">
      <c r="A2490" s="4" t="s">
        <v>360</v>
      </c>
      <c r="B2490" s="4">
        <v>63</v>
      </c>
      <c r="C2490" s="4"/>
      <c r="D2490" s="69">
        <v>0</v>
      </c>
      <c r="E2490" s="4">
        <v>0</v>
      </c>
      <c r="F2490" s="69">
        <v>0</v>
      </c>
    </row>
    <row r="2491" spans="1:6" ht="15.75" customHeight="1" x14ac:dyDescent="0.25">
      <c r="A2491" s="4" t="s">
        <v>360</v>
      </c>
      <c r="B2491" s="4">
        <v>64</v>
      </c>
      <c r="C2491" s="4"/>
      <c r="D2491" s="69">
        <v>0</v>
      </c>
      <c r="E2491" s="4">
        <v>0</v>
      </c>
      <c r="F2491" s="69">
        <v>0</v>
      </c>
    </row>
    <row r="2492" spans="1:6" ht="15.75" customHeight="1" x14ac:dyDescent="0.25">
      <c r="A2492" s="4" t="s">
        <v>360</v>
      </c>
      <c r="B2492" s="4">
        <v>65</v>
      </c>
      <c r="C2492" s="4"/>
      <c r="D2492" s="69">
        <v>0</v>
      </c>
      <c r="E2492" s="4">
        <v>0</v>
      </c>
      <c r="F2492" s="69">
        <v>0</v>
      </c>
    </row>
    <row r="2493" spans="1:6" ht="15.75" customHeight="1" x14ac:dyDescent="0.25">
      <c r="A2493" s="4" t="s">
        <v>360</v>
      </c>
      <c r="B2493" s="4">
        <v>66</v>
      </c>
      <c r="C2493" s="4"/>
      <c r="D2493" s="69">
        <v>0</v>
      </c>
      <c r="E2493" s="4">
        <v>0</v>
      </c>
      <c r="F2493" s="69">
        <v>0</v>
      </c>
    </row>
    <row r="2494" spans="1:6" ht="15.75" customHeight="1" x14ac:dyDescent="0.25">
      <c r="A2494" s="4" t="s">
        <v>360</v>
      </c>
      <c r="B2494" s="4">
        <v>67</v>
      </c>
      <c r="C2494" s="4"/>
      <c r="D2494" s="69">
        <v>0</v>
      </c>
      <c r="E2494" s="4">
        <v>0</v>
      </c>
      <c r="F2494" s="69">
        <v>0</v>
      </c>
    </row>
    <row r="2495" spans="1:6" ht="15.75" customHeight="1" x14ac:dyDescent="0.25">
      <c r="A2495" s="4" t="s">
        <v>360</v>
      </c>
      <c r="B2495" s="4">
        <v>68</v>
      </c>
      <c r="C2495" s="4"/>
      <c r="D2495" s="69">
        <v>0</v>
      </c>
      <c r="E2495" s="4">
        <v>0</v>
      </c>
      <c r="F2495" s="69">
        <v>0</v>
      </c>
    </row>
    <row r="2496" spans="1:6" ht="15.75" customHeight="1" x14ac:dyDescent="0.25">
      <c r="A2496" s="4" t="s">
        <v>360</v>
      </c>
      <c r="B2496" s="4">
        <v>69</v>
      </c>
      <c r="C2496" s="4"/>
      <c r="D2496" s="69">
        <v>0</v>
      </c>
      <c r="E2496" s="4">
        <v>0</v>
      </c>
      <c r="F2496" s="69">
        <v>0</v>
      </c>
    </row>
    <row r="2497" spans="1:6" ht="15.75" customHeight="1" x14ac:dyDescent="0.25">
      <c r="A2497" s="4" t="s">
        <v>360</v>
      </c>
      <c r="B2497" s="4">
        <v>70</v>
      </c>
      <c r="C2497" s="4"/>
      <c r="D2497" s="69">
        <v>0</v>
      </c>
      <c r="E2497" s="4">
        <v>0</v>
      </c>
      <c r="F2497" s="69">
        <v>0</v>
      </c>
    </row>
    <row r="2498" spans="1:6" ht="15.75" customHeight="1" x14ac:dyDescent="0.25">
      <c r="A2498" s="4" t="s">
        <v>360</v>
      </c>
      <c r="B2498" s="4">
        <v>71</v>
      </c>
      <c r="C2498" s="4">
        <v>53.319999999999993</v>
      </c>
      <c r="D2498" s="69">
        <v>339328.48</v>
      </c>
      <c r="E2498" s="4">
        <v>0</v>
      </c>
      <c r="F2498" s="69">
        <v>0</v>
      </c>
    </row>
    <row r="2499" spans="1:6" ht="15.75" customHeight="1" x14ac:dyDescent="0.25">
      <c r="A2499" s="4" t="s">
        <v>360</v>
      </c>
      <c r="B2499" s="4">
        <v>72</v>
      </c>
      <c r="C2499" s="4"/>
      <c r="D2499" s="69">
        <v>0</v>
      </c>
      <c r="E2499" s="4">
        <v>0</v>
      </c>
      <c r="F2499" s="69">
        <v>0</v>
      </c>
    </row>
    <row r="2500" spans="1:6" ht="15.75" customHeight="1" x14ac:dyDescent="0.25">
      <c r="A2500" s="4" t="s">
        <v>360</v>
      </c>
      <c r="B2500" s="4">
        <v>73</v>
      </c>
      <c r="C2500" s="4"/>
      <c r="D2500" s="69">
        <v>0</v>
      </c>
      <c r="E2500" s="4">
        <v>0</v>
      </c>
      <c r="F2500" s="69">
        <v>0</v>
      </c>
    </row>
    <row r="2501" spans="1:6" ht="15.75" customHeight="1" x14ac:dyDescent="0.25">
      <c r="A2501" s="4" t="s">
        <v>360</v>
      </c>
      <c r="B2501" s="4">
        <v>74</v>
      </c>
      <c r="C2501" s="4"/>
      <c r="D2501" s="69">
        <v>0</v>
      </c>
      <c r="E2501" s="4">
        <v>0</v>
      </c>
      <c r="F2501" s="69">
        <v>0</v>
      </c>
    </row>
    <row r="2502" spans="1:6" ht="15.75" customHeight="1" x14ac:dyDescent="0.25">
      <c r="A2502" s="4" t="s">
        <v>360</v>
      </c>
      <c r="B2502" s="4">
        <v>75</v>
      </c>
      <c r="C2502" s="4"/>
      <c r="D2502" s="69">
        <v>0</v>
      </c>
      <c r="E2502" s="4">
        <v>0</v>
      </c>
      <c r="F2502" s="69">
        <v>0</v>
      </c>
    </row>
    <row r="2503" spans="1:6" ht="15.75" customHeight="1" x14ac:dyDescent="0.25">
      <c r="A2503" s="4" t="s">
        <v>360</v>
      </c>
      <c r="B2503" s="4">
        <v>76</v>
      </c>
      <c r="C2503" s="4"/>
      <c r="D2503" s="69">
        <v>0</v>
      </c>
      <c r="E2503" s="4">
        <v>0</v>
      </c>
      <c r="F2503" s="69">
        <v>0</v>
      </c>
    </row>
    <row r="2504" spans="1:6" ht="15.75" customHeight="1" x14ac:dyDescent="0.25">
      <c r="A2504" s="4" t="s">
        <v>360</v>
      </c>
      <c r="B2504" s="4">
        <v>77</v>
      </c>
      <c r="C2504" s="4"/>
      <c r="D2504" s="69">
        <v>0</v>
      </c>
      <c r="E2504" s="4">
        <v>36</v>
      </c>
      <c r="F2504" s="69">
        <v>1249740</v>
      </c>
    </row>
    <row r="2505" spans="1:6" ht="15.75" customHeight="1" x14ac:dyDescent="0.25">
      <c r="A2505" s="4" t="s">
        <v>360</v>
      </c>
      <c r="B2505" s="4">
        <v>78</v>
      </c>
      <c r="C2505" s="4"/>
      <c r="D2505" s="69">
        <v>0</v>
      </c>
      <c r="E2505" s="4">
        <v>0</v>
      </c>
      <c r="F2505" s="69">
        <v>0</v>
      </c>
    </row>
    <row r="2506" spans="1:6" ht="15.75" customHeight="1" x14ac:dyDescent="0.25">
      <c r="A2506" s="4" t="s">
        <v>360</v>
      </c>
      <c r="B2506" s="4">
        <v>79</v>
      </c>
      <c r="C2506" s="4"/>
      <c r="D2506" s="69">
        <v>0</v>
      </c>
      <c r="E2506" s="4">
        <v>0</v>
      </c>
      <c r="F2506" s="69">
        <v>0</v>
      </c>
    </row>
    <row r="2507" spans="1:6" ht="15.75" customHeight="1" x14ac:dyDescent="0.25">
      <c r="A2507" s="4" t="s">
        <v>360</v>
      </c>
      <c r="B2507" s="4">
        <v>80</v>
      </c>
      <c r="C2507" s="4"/>
      <c r="D2507" s="69">
        <v>0</v>
      </c>
      <c r="E2507" s="4">
        <v>0</v>
      </c>
      <c r="F2507" s="69">
        <v>0</v>
      </c>
    </row>
    <row r="2508" spans="1:6" ht="15.75" customHeight="1" x14ac:dyDescent="0.25">
      <c r="A2508" s="4" t="s">
        <v>360</v>
      </c>
      <c r="B2508" s="4">
        <v>81</v>
      </c>
      <c r="C2508" s="4"/>
      <c r="D2508" s="69">
        <v>0</v>
      </c>
      <c r="E2508" s="4">
        <v>0</v>
      </c>
      <c r="F2508" s="69">
        <v>0</v>
      </c>
    </row>
    <row r="2509" spans="1:6" ht="15.75" customHeight="1" x14ac:dyDescent="0.25">
      <c r="A2509" s="4" t="s">
        <v>360</v>
      </c>
      <c r="B2509" s="4">
        <v>82</v>
      </c>
      <c r="C2509" s="4"/>
      <c r="D2509" s="69">
        <v>0</v>
      </c>
      <c r="E2509" s="4">
        <v>0</v>
      </c>
      <c r="F2509" s="69">
        <v>0</v>
      </c>
    </row>
    <row r="2510" spans="1:6" ht="15.75" customHeight="1" x14ac:dyDescent="0.25">
      <c r="A2510" s="4" t="s">
        <v>360</v>
      </c>
      <c r="B2510" s="4">
        <v>83</v>
      </c>
      <c r="C2510" s="4"/>
      <c r="D2510" s="69">
        <v>0</v>
      </c>
      <c r="E2510" s="4">
        <v>0</v>
      </c>
      <c r="F2510" s="69">
        <v>0</v>
      </c>
    </row>
    <row r="2511" spans="1:6" ht="15.75" customHeight="1" x14ac:dyDescent="0.25">
      <c r="A2511" s="4" t="s">
        <v>360</v>
      </c>
      <c r="B2511" s="4">
        <v>84</v>
      </c>
      <c r="C2511" s="4">
        <v>8</v>
      </c>
      <c r="D2511" s="69">
        <v>353368</v>
      </c>
      <c r="E2511" s="4">
        <v>11</v>
      </c>
      <c r="F2511" s="69">
        <v>485881</v>
      </c>
    </row>
    <row r="2512" spans="1:6" ht="15.75" customHeight="1" x14ac:dyDescent="0.25">
      <c r="A2512" s="4" t="s">
        <v>360</v>
      </c>
      <c r="B2512" s="4">
        <v>85</v>
      </c>
      <c r="C2512" s="4"/>
      <c r="D2512" s="69">
        <v>0</v>
      </c>
      <c r="E2512" s="4">
        <v>0</v>
      </c>
      <c r="F2512" s="69">
        <v>0</v>
      </c>
    </row>
    <row r="2513" spans="1:6" ht="15.75" customHeight="1" x14ac:dyDescent="0.25">
      <c r="A2513" s="4" t="s">
        <v>360</v>
      </c>
      <c r="B2513" s="4">
        <v>86</v>
      </c>
      <c r="C2513" s="4"/>
      <c r="D2513" s="69">
        <v>0</v>
      </c>
      <c r="E2513" s="4">
        <v>0</v>
      </c>
      <c r="F2513" s="69">
        <v>0</v>
      </c>
    </row>
    <row r="2514" spans="1:6" ht="15.75" customHeight="1" x14ac:dyDescent="0.25">
      <c r="A2514" s="4" t="s">
        <v>360</v>
      </c>
      <c r="B2514" s="4">
        <v>87</v>
      </c>
      <c r="C2514" s="4">
        <v>20.76</v>
      </c>
      <c r="D2514" s="69">
        <v>3065255.5199999996</v>
      </c>
      <c r="E2514" s="4">
        <v>19</v>
      </c>
      <c r="F2514" s="69">
        <v>2805388</v>
      </c>
    </row>
    <row r="2515" spans="1:6" ht="15.75" customHeight="1" x14ac:dyDescent="0.25">
      <c r="A2515" s="4" t="s">
        <v>360</v>
      </c>
      <c r="B2515" s="4">
        <v>88</v>
      </c>
      <c r="C2515" s="4"/>
      <c r="D2515" s="69">
        <v>0</v>
      </c>
      <c r="E2515" s="4">
        <v>0</v>
      </c>
      <c r="F2515" s="69">
        <v>0</v>
      </c>
    </row>
    <row r="2516" spans="1:6" ht="15.75" customHeight="1" x14ac:dyDescent="0.25">
      <c r="A2516" s="4" t="s">
        <v>360</v>
      </c>
      <c r="B2516" s="4">
        <v>89</v>
      </c>
      <c r="C2516" s="4"/>
      <c r="D2516" s="69">
        <v>0</v>
      </c>
      <c r="E2516" s="4">
        <v>0</v>
      </c>
      <c r="F2516" s="69">
        <v>0</v>
      </c>
    </row>
    <row r="2517" spans="1:6" ht="15.75" customHeight="1" x14ac:dyDescent="0.25">
      <c r="A2517" s="4" t="s">
        <v>360</v>
      </c>
      <c r="B2517" s="4">
        <v>90</v>
      </c>
      <c r="C2517" s="4"/>
      <c r="D2517" s="69">
        <v>0</v>
      </c>
      <c r="E2517" s="4">
        <v>0</v>
      </c>
      <c r="F2517" s="69">
        <v>0</v>
      </c>
    </row>
    <row r="2518" spans="1:6" ht="15.75" customHeight="1" x14ac:dyDescent="0.25">
      <c r="A2518" s="4" t="s">
        <v>360</v>
      </c>
      <c r="B2518" s="4">
        <v>91</v>
      </c>
      <c r="C2518" s="4"/>
      <c r="D2518" s="69">
        <v>0</v>
      </c>
      <c r="E2518" s="4">
        <v>0</v>
      </c>
      <c r="F2518" s="69">
        <v>0</v>
      </c>
    </row>
    <row r="2519" spans="1:6" ht="15.75" customHeight="1" x14ac:dyDescent="0.25">
      <c r="A2519" s="4" t="s">
        <v>360</v>
      </c>
      <c r="B2519" s="4">
        <v>92</v>
      </c>
      <c r="C2519" s="4"/>
      <c r="D2519" s="69">
        <v>0</v>
      </c>
      <c r="E2519" s="4">
        <v>0</v>
      </c>
      <c r="F2519" s="69">
        <v>0</v>
      </c>
    </row>
    <row r="2520" spans="1:6" ht="15.75" customHeight="1" x14ac:dyDescent="0.25">
      <c r="A2520" s="4" t="s">
        <v>360</v>
      </c>
      <c r="B2520" s="4">
        <v>93</v>
      </c>
      <c r="C2520" s="4"/>
      <c r="D2520" s="69">
        <v>0</v>
      </c>
      <c r="E2520" s="4">
        <v>0</v>
      </c>
      <c r="F2520" s="69">
        <v>0</v>
      </c>
    </row>
    <row r="2521" spans="1:6" ht="15.75" customHeight="1" x14ac:dyDescent="0.25">
      <c r="A2521" s="4" t="s">
        <v>360</v>
      </c>
      <c r="B2521" s="4">
        <v>94</v>
      </c>
      <c r="C2521" s="4"/>
      <c r="D2521" s="69">
        <v>0</v>
      </c>
      <c r="E2521" s="4">
        <v>0</v>
      </c>
      <c r="F2521" s="69">
        <v>0</v>
      </c>
    </row>
    <row r="2522" spans="1:6" ht="15.75" customHeight="1" x14ac:dyDescent="0.25">
      <c r="A2522" s="4" t="s">
        <v>361</v>
      </c>
      <c r="B2522" s="4">
        <v>32</v>
      </c>
      <c r="C2522" s="4">
        <v>0</v>
      </c>
      <c r="D2522" s="69">
        <v>0</v>
      </c>
      <c r="E2522" s="4">
        <v>0</v>
      </c>
      <c r="F2522" s="69">
        <v>0</v>
      </c>
    </row>
    <row r="2523" spans="1:6" ht="15.75" customHeight="1" x14ac:dyDescent="0.25">
      <c r="A2523" s="4" t="s">
        <v>361</v>
      </c>
      <c r="B2523" s="4">
        <v>33</v>
      </c>
      <c r="C2523" s="4">
        <v>22627</v>
      </c>
      <c r="D2523" s="69">
        <v>21043110</v>
      </c>
      <c r="E2523" s="4">
        <v>26134</v>
      </c>
      <c r="F2523" s="69">
        <v>24304620</v>
      </c>
    </row>
    <row r="2524" spans="1:6" ht="15.75" customHeight="1" x14ac:dyDescent="0.25">
      <c r="A2524" s="4" t="s">
        <v>361</v>
      </c>
      <c r="B2524" s="4">
        <v>34</v>
      </c>
      <c r="C2524" s="4">
        <v>6204</v>
      </c>
      <c r="D2524" s="69">
        <v>7283496</v>
      </c>
      <c r="E2524" s="4">
        <v>3722</v>
      </c>
      <c r="F2524" s="69">
        <v>4369628</v>
      </c>
    </row>
    <row r="2525" spans="1:6" ht="15.75" customHeight="1" x14ac:dyDescent="0.25">
      <c r="A2525" s="4" t="s">
        <v>361</v>
      </c>
      <c r="B2525" s="4">
        <v>35</v>
      </c>
      <c r="C2525" s="4">
        <v>0</v>
      </c>
      <c r="D2525" s="69">
        <v>0</v>
      </c>
      <c r="E2525" s="4">
        <v>211</v>
      </c>
      <c r="F2525" s="69">
        <v>264383</v>
      </c>
    </row>
    <row r="2526" spans="1:6" ht="15.75" customHeight="1" x14ac:dyDescent="0.25">
      <c r="A2526" s="4" t="s">
        <v>361</v>
      </c>
      <c r="B2526" s="4">
        <v>36</v>
      </c>
      <c r="C2526" s="4">
        <v>728</v>
      </c>
      <c r="D2526" s="69">
        <v>7552272</v>
      </c>
      <c r="E2526" s="4">
        <v>1468</v>
      </c>
      <c r="F2526" s="69">
        <v>15229032</v>
      </c>
    </row>
    <row r="2527" spans="1:6" ht="15.75" customHeight="1" x14ac:dyDescent="0.25">
      <c r="A2527" s="4" t="s">
        <v>361</v>
      </c>
      <c r="B2527" s="4">
        <v>37</v>
      </c>
      <c r="C2527" s="4">
        <v>0</v>
      </c>
      <c r="D2527" s="69">
        <v>0</v>
      </c>
      <c r="E2527" s="4">
        <v>0</v>
      </c>
      <c r="F2527" s="69">
        <v>0</v>
      </c>
    </row>
    <row r="2528" spans="1:6" ht="15.75" customHeight="1" x14ac:dyDescent="0.25">
      <c r="A2528" s="4" t="s">
        <v>361</v>
      </c>
      <c r="B2528" s="4">
        <v>38</v>
      </c>
      <c r="C2528" s="4">
        <v>0</v>
      </c>
      <c r="D2528" s="69">
        <v>0</v>
      </c>
      <c r="E2528" s="4">
        <v>0</v>
      </c>
      <c r="F2528" s="69">
        <v>0</v>
      </c>
    </row>
    <row r="2529" spans="1:6" ht="15.75" customHeight="1" x14ac:dyDescent="0.25">
      <c r="A2529" s="4" t="s">
        <v>361</v>
      </c>
      <c r="B2529" s="4">
        <v>39</v>
      </c>
      <c r="C2529" s="4">
        <v>0</v>
      </c>
      <c r="D2529" s="69">
        <v>0</v>
      </c>
      <c r="E2529" s="4">
        <v>0</v>
      </c>
      <c r="F2529" s="69">
        <v>0</v>
      </c>
    </row>
    <row r="2530" spans="1:6" ht="15.75" customHeight="1" x14ac:dyDescent="0.25">
      <c r="A2530" s="4" t="s">
        <v>361</v>
      </c>
      <c r="B2530" s="4">
        <v>40</v>
      </c>
      <c r="C2530" s="4">
        <v>0</v>
      </c>
      <c r="D2530" s="69">
        <v>0</v>
      </c>
      <c r="E2530" s="4">
        <v>0</v>
      </c>
      <c r="F2530" s="69">
        <v>0</v>
      </c>
    </row>
    <row r="2531" spans="1:6" ht="15.75" customHeight="1" x14ac:dyDescent="0.25">
      <c r="A2531" s="4" t="s">
        <v>361</v>
      </c>
      <c r="B2531" s="4">
        <v>41</v>
      </c>
      <c r="C2531" s="4">
        <v>0</v>
      </c>
      <c r="D2531" s="69">
        <v>0</v>
      </c>
      <c r="E2531" s="4">
        <v>0</v>
      </c>
      <c r="F2531" s="69">
        <v>0</v>
      </c>
    </row>
    <row r="2532" spans="1:6" ht="15.75" customHeight="1" x14ac:dyDescent="0.25">
      <c r="A2532" s="4" t="s">
        <v>361</v>
      </c>
      <c r="B2532" s="4">
        <v>42</v>
      </c>
      <c r="C2532" s="4">
        <v>0</v>
      </c>
      <c r="D2532" s="69">
        <v>0</v>
      </c>
      <c r="E2532" s="4">
        <v>0</v>
      </c>
      <c r="F2532" s="69">
        <v>0</v>
      </c>
    </row>
    <row r="2533" spans="1:6" ht="15.75" customHeight="1" x14ac:dyDescent="0.25">
      <c r="A2533" s="4" t="s">
        <v>361</v>
      </c>
      <c r="B2533" s="4">
        <v>43</v>
      </c>
      <c r="C2533" s="4">
        <v>0</v>
      </c>
      <c r="D2533" s="69">
        <v>0</v>
      </c>
      <c r="E2533" s="4">
        <v>0</v>
      </c>
      <c r="F2533" s="69">
        <v>0</v>
      </c>
    </row>
    <row r="2534" spans="1:6" ht="15.75" customHeight="1" x14ac:dyDescent="0.25">
      <c r="A2534" s="4" t="s">
        <v>361</v>
      </c>
      <c r="B2534" s="4">
        <v>44</v>
      </c>
      <c r="C2534" s="4">
        <v>0</v>
      </c>
      <c r="D2534" s="69">
        <v>0</v>
      </c>
      <c r="E2534" s="4">
        <v>0</v>
      </c>
      <c r="F2534" s="69">
        <v>0</v>
      </c>
    </row>
    <row r="2535" spans="1:6" ht="15.75" customHeight="1" x14ac:dyDescent="0.25">
      <c r="A2535" s="4" t="s">
        <v>361</v>
      </c>
      <c r="B2535" s="4">
        <v>45</v>
      </c>
      <c r="C2535" s="4">
        <v>0</v>
      </c>
      <c r="D2535" s="69">
        <v>0</v>
      </c>
      <c r="E2535" s="4">
        <v>0</v>
      </c>
      <c r="F2535" s="69">
        <v>0</v>
      </c>
    </row>
    <row r="2536" spans="1:6" ht="15.75" customHeight="1" x14ac:dyDescent="0.25">
      <c r="A2536" s="4" t="s">
        <v>361</v>
      </c>
      <c r="B2536" s="4">
        <v>46</v>
      </c>
      <c r="C2536" s="4">
        <v>0</v>
      </c>
      <c r="D2536" s="69">
        <v>0</v>
      </c>
      <c r="E2536" s="4">
        <v>0</v>
      </c>
      <c r="F2536" s="69">
        <v>0</v>
      </c>
    </row>
    <row r="2537" spans="1:6" ht="15.75" customHeight="1" x14ac:dyDescent="0.25">
      <c r="A2537" s="4" t="s">
        <v>361</v>
      </c>
      <c r="B2537" s="4">
        <v>47</v>
      </c>
      <c r="C2537" s="4">
        <v>0</v>
      </c>
      <c r="D2537" s="69">
        <v>0</v>
      </c>
      <c r="E2537" s="4">
        <v>0</v>
      </c>
      <c r="F2537" s="69">
        <v>0</v>
      </c>
    </row>
    <row r="2538" spans="1:6" ht="15.75" customHeight="1" x14ac:dyDescent="0.25">
      <c r="A2538" s="4" t="s">
        <v>361</v>
      </c>
      <c r="B2538" s="4">
        <v>48</v>
      </c>
      <c r="C2538" s="4">
        <v>0</v>
      </c>
      <c r="D2538" s="69">
        <v>0</v>
      </c>
      <c r="E2538" s="4">
        <v>0</v>
      </c>
      <c r="F2538" s="69">
        <v>0</v>
      </c>
    </row>
    <row r="2539" spans="1:6" ht="15.75" customHeight="1" x14ac:dyDescent="0.25">
      <c r="A2539" s="4" t="s">
        <v>361</v>
      </c>
      <c r="B2539" s="4">
        <v>49</v>
      </c>
      <c r="C2539" s="4">
        <v>0</v>
      </c>
      <c r="D2539" s="69">
        <v>0</v>
      </c>
      <c r="E2539" s="4">
        <v>0</v>
      </c>
      <c r="F2539" s="69">
        <v>0</v>
      </c>
    </row>
    <row r="2540" spans="1:6" ht="15.75" customHeight="1" x14ac:dyDescent="0.25">
      <c r="A2540" s="4" t="s">
        <v>361</v>
      </c>
      <c r="B2540" s="4">
        <v>50</v>
      </c>
      <c r="C2540" s="4">
        <v>0</v>
      </c>
      <c r="D2540" s="69">
        <v>0</v>
      </c>
      <c r="E2540" s="4">
        <v>0</v>
      </c>
      <c r="F2540" s="69">
        <v>0</v>
      </c>
    </row>
    <row r="2541" spans="1:6" ht="15.75" customHeight="1" x14ac:dyDescent="0.25">
      <c r="A2541" s="4" t="s">
        <v>361</v>
      </c>
      <c r="B2541" s="4">
        <v>51</v>
      </c>
      <c r="C2541" s="4">
        <v>0</v>
      </c>
      <c r="D2541" s="69">
        <v>0</v>
      </c>
      <c r="E2541" s="4">
        <v>0</v>
      </c>
      <c r="F2541" s="69">
        <v>0</v>
      </c>
    </row>
    <row r="2542" spans="1:6" ht="15.75" customHeight="1" x14ac:dyDescent="0.25">
      <c r="A2542" s="4" t="s">
        <v>361</v>
      </c>
      <c r="B2542" s="4">
        <v>52</v>
      </c>
      <c r="C2542" s="4">
        <v>0</v>
      </c>
      <c r="D2542" s="69">
        <v>0</v>
      </c>
      <c r="E2542" s="4">
        <v>0</v>
      </c>
      <c r="F2542" s="69">
        <v>0</v>
      </c>
    </row>
    <row r="2543" spans="1:6" ht="15.75" customHeight="1" x14ac:dyDescent="0.25">
      <c r="A2543" s="4" t="s">
        <v>361</v>
      </c>
      <c r="B2543" s="4">
        <v>53</v>
      </c>
      <c r="C2543" s="4">
        <v>0</v>
      </c>
      <c r="D2543" s="69">
        <v>0</v>
      </c>
      <c r="E2543" s="4">
        <v>0</v>
      </c>
      <c r="F2543" s="69">
        <v>0</v>
      </c>
    </row>
    <row r="2544" spans="1:6" ht="15.75" customHeight="1" x14ac:dyDescent="0.25">
      <c r="A2544" s="4" t="s">
        <v>361</v>
      </c>
      <c r="B2544" s="4">
        <v>54</v>
      </c>
      <c r="C2544" s="4">
        <v>0</v>
      </c>
      <c r="D2544" s="69">
        <v>0</v>
      </c>
      <c r="E2544" s="4">
        <v>0</v>
      </c>
      <c r="F2544" s="69">
        <v>0</v>
      </c>
    </row>
    <row r="2545" spans="1:6" ht="15.75" customHeight="1" x14ac:dyDescent="0.25">
      <c r="A2545" s="4" t="s">
        <v>361</v>
      </c>
      <c r="B2545" s="4">
        <v>55</v>
      </c>
      <c r="C2545" s="4">
        <v>0</v>
      </c>
      <c r="D2545" s="69">
        <v>0</v>
      </c>
      <c r="E2545" s="4">
        <v>0</v>
      </c>
      <c r="F2545" s="69">
        <v>0</v>
      </c>
    </row>
    <row r="2546" spans="1:6" ht="15.75" customHeight="1" x14ac:dyDescent="0.25">
      <c r="A2546" s="4" t="s">
        <v>361</v>
      </c>
      <c r="B2546" s="4">
        <v>56</v>
      </c>
      <c r="C2546" s="4">
        <v>0</v>
      </c>
      <c r="D2546" s="69">
        <v>0</v>
      </c>
      <c r="E2546" s="4">
        <v>0</v>
      </c>
      <c r="F2546" s="69">
        <v>0</v>
      </c>
    </row>
    <row r="2547" spans="1:6" ht="15.75" customHeight="1" x14ac:dyDescent="0.25">
      <c r="A2547" s="4" t="s">
        <v>361</v>
      </c>
      <c r="B2547" s="4">
        <v>57</v>
      </c>
      <c r="C2547" s="4">
        <v>0</v>
      </c>
      <c r="D2547" s="69">
        <v>0</v>
      </c>
      <c r="E2547" s="4">
        <v>0</v>
      </c>
      <c r="F2547" s="69">
        <v>0</v>
      </c>
    </row>
    <row r="2548" spans="1:6" ht="15.75" customHeight="1" x14ac:dyDescent="0.25">
      <c r="A2548" s="4" t="s">
        <v>361</v>
      </c>
      <c r="B2548" s="4">
        <v>58</v>
      </c>
      <c r="C2548" s="4">
        <v>17132</v>
      </c>
      <c r="D2548" s="69">
        <v>53948668</v>
      </c>
      <c r="E2548" s="4">
        <v>26134</v>
      </c>
      <c r="F2548" s="69">
        <v>82295966</v>
      </c>
    </row>
    <row r="2549" spans="1:6" ht="15.75" customHeight="1" x14ac:dyDescent="0.25">
      <c r="A2549" s="4" t="s">
        <v>361</v>
      </c>
      <c r="B2549" s="4">
        <v>59</v>
      </c>
      <c r="C2549" s="4">
        <v>11984</v>
      </c>
      <c r="D2549" s="69">
        <v>45059840</v>
      </c>
      <c r="E2549" s="4">
        <v>3722</v>
      </c>
      <c r="F2549" s="69">
        <v>13994720</v>
      </c>
    </row>
    <row r="2550" spans="1:6" ht="15.75" customHeight="1" x14ac:dyDescent="0.25">
      <c r="A2550" s="4" t="s">
        <v>361</v>
      </c>
      <c r="B2550" s="4">
        <v>60</v>
      </c>
      <c r="C2550" s="4">
        <v>0</v>
      </c>
      <c r="D2550" s="69">
        <v>0</v>
      </c>
      <c r="E2550" s="4">
        <v>211</v>
      </c>
      <c r="F2550" s="69">
        <v>956252</v>
      </c>
    </row>
    <row r="2551" spans="1:6" ht="15.75" customHeight="1" x14ac:dyDescent="0.25">
      <c r="A2551" s="4" t="s">
        <v>361</v>
      </c>
      <c r="B2551" s="4">
        <v>61</v>
      </c>
      <c r="C2551" s="4">
        <v>0</v>
      </c>
      <c r="D2551" s="69">
        <v>0</v>
      </c>
      <c r="E2551" s="4">
        <v>84</v>
      </c>
      <c r="F2551" s="69">
        <v>2780148</v>
      </c>
    </row>
    <row r="2552" spans="1:6" ht="15.75" customHeight="1" x14ac:dyDescent="0.25">
      <c r="A2552" s="4" t="s">
        <v>361</v>
      </c>
      <c r="B2552" s="4">
        <v>62</v>
      </c>
      <c r="C2552" s="4">
        <v>0</v>
      </c>
      <c r="D2552" s="69">
        <v>0</v>
      </c>
      <c r="E2552" s="4">
        <v>0</v>
      </c>
      <c r="F2552" s="69">
        <v>0</v>
      </c>
    </row>
    <row r="2553" spans="1:6" ht="15.75" customHeight="1" x14ac:dyDescent="0.25">
      <c r="A2553" s="4" t="s">
        <v>361</v>
      </c>
      <c r="B2553" s="4">
        <v>63</v>
      </c>
      <c r="C2553" s="4">
        <v>0</v>
      </c>
      <c r="D2553" s="69">
        <v>0</v>
      </c>
      <c r="E2553" s="4">
        <v>0</v>
      </c>
      <c r="F2553" s="69">
        <v>0</v>
      </c>
    </row>
    <row r="2554" spans="1:6" ht="15.75" customHeight="1" x14ac:dyDescent="0.25">
      <c r="A2554" s="4" t="s">
        <v>361</v>
      </c>
      <c r="B2554" s="4">
        <v>64</v>
      </c>
      <c r="C2554" s="4">
        <v>0</v>
      </c>
      <c r="D2554" s="69">
        <v>0</v>
      </c>
      <c r="E2554" s="4">
        <v>0</v>
      </c>
      <c r="F2554" s="69">
        <v>0</v>
      </c>
    </row>
    <row r="2555" spans="1:6" ht="15.75" customHeight="1" x14ac:dyDescent="0.25">
      <c r="A2555" s="4" t="s">
        <v>361</v>
      </c>
      <c r="B2555" s="4">
        <v>65</v>
      </c>
      <c r="C2555" s="4">
        <v>0</v>
      </c>
      <c r="D2555" s="69">
        <v>0</v>
      </c>
      <c r="E2555" s="4">
        <v>0</v>
      </c>
      <c r="F2555" s="69">
        <v>0</v>
      </c>
    </row>
    <row r="2556" spans="1:6" ht="15.75" customHeight="1" x14ac:dyDescent="0.25">
      <c r="A2556" s="4" t="s">
        <v>361</v>
      </c>
      <c r="B2556" s="4">
        <v>66</v>
      </c>
      <c r="C2556" s="4">
        <v>0</v>
      </c>
      <c r="D2556" s="69">
        <v>0</v>
      </c>
      <c r="E2556" s="4">
        <v>0</v>
      </c>
      <c r="F2556" s="69">
        <v>0</v>
      </c>
    </row>
    <row r="2557" spans="1:6" ht="15.75" customHeight="1" x14ac:dyDescent="0.25">
      <c r="A2557" s="4" t="s">
        <v>361</v>
      </c>
      <c r="B2557" s="4">
        <v>67</v>
      </c>
      <c r="C2557" s="4">
        <v>0</v>
      </c>
      <c r="D2557" s="69">
        <v>0</v>
      </c>
      <c r="E2557" s="4">
        <v>0</v>
      </c>
      <c r="F2557" s="69">
        <v>0</v>
      </c>
    </row>
    <row r="2558" spans="1:6" ht="15.75" customHeight="1" x14ac:dyDescent="0.25">
      <c r="A2558" s="4" t="s">
        <v>361</v>
      </c>
      <c r="B2558" s="4">
        <v>68</v>
      </c>
      <c r="C2558" s="4">
        <v>1252</v>
      </c>
      <c r="D2558" s="69">
        <v>67795800</v>
      </c>
      <c r="E2558" s="4">
        <v>829</v>
      </c>
      <c r="F2558" s="69">
        <v>44890350</v>
      </c>
    </row>
    <row r="2559" spans="1:6" ht="15.75" customHeight="1" x14ac:dyDescent="0.25">
      <c r="A2559" s="4" t="s">
        <v>361</v>
      </c>
      <c r="B2559" s="4">
        <v>69</v>
      </c>
      <c r="C2559" s="4">
        <v>0</v>
      </c>
      <c r="D2559" s="69">
        <v>0</v>
      </c>
      <c r="E2559" s="4">
        <v>0</v>
      </c>
      <c r="F2559" s="69">
        <v>0</v>
      </c>
    </row>
    <row r="2560" spans="1:6" ht="15.75" customHeight="1" x14ac:dyDescent="0.25">
      <c r="A2560" s="4" t="s">
        <v>361</v>
      </c>
      <c r="B2560" s="4">
        <v>70</v>
      </c>
      <c r="C2560" s="4">
        <v>0</v>
      </c>
      <c r="D2560" s="69">
        <v>0</v>
      </c>
      <c r="E2560" s="4">
        <v>0</v>
      </c>
      <c r="F2560" s="69">
        <v>0</v>
      </c>
    </row>
    <row r="2561" spans="1:6" ht="15.75" customHeight="1" x14ac:dyDescent="0.25">
      <c r="A2561" s="4" t="s">
        <v>361</v>
      </c>
      <c r="B2561" s="4">
        <v>71</v>
      </c>
      <c r="C2561" s="4">
        <v>102</v>
      </c>
      <c r="D2561" s="69">
        <v>649128</v>
      </c>
      <c r="E2561" s="4">
        <v>307</v>
      </c>
      <c r="F2561" s="69">
        <v>1953748</v>
      </c>
    </row>
    <row r="2562" spans="1:6" ht="15.75" customHeight="1" x14ac:dyDescent="0.25">
      <c r="A2562" s="4" t="s">
        <v>361</v>
      </c>
      <c r="B2562" s="4">
        <v>72</v>
      </c>
      <c r="C2562" s="4">
        <v>0</v>
      </c>
      <c r="D2562" s="69">
        <v>0</v>
      </c>
      <c r="E2562" s="4">
        <v>0</v>
      </c>
      <c r="F2562" s="69">
        <v>0</v>
      </c>
    </row>
    <row r="2563" spans="1:6" ht="15.75" customHeight="1" x14ac:dyDescent="0.25">
      <c r="A2563" s="4" t="s">
        <v>361</v>
      </c>
      <c r="B2563" s="4">
        <v>73</v>
      </c>
      <c r="C2563" s="4">
        <v>5498</v>
      </c>
      <c r="D2563" s="69">
        <v>45281528</v>
      </c>
      <c r="E2563" s="4">
        <v>8223</v>
      </c>
      <c r="F2563" s="69">
        <v>67724628</v>
      </c>
    </row>
    <row r="2564" spans="1:6" ht="15.75" customHeight="1" x14ac:dyDescent="0.25">
      <c r="A2564" s="4" t="s">
        <v>361</v>
      </c>
      <c r="B2564" s="4">
        <v>74</v>
      </c>
      <c r="C2564" s="4">
        <v>0</v>
      </c>
      <c r="D2564" s="69">
        <v>0</v>
      </c>
      <c r="E2564" s="4">
        <v>0</v>
      </c>
      <c r="F2564" s="69">
        <v>0</v>
      </c>
    </row>
    <row r="2565" spans="1:6" ht="15.75" customHeight="1" x14ac:dyDescent="0.25">
      <c r="A2565" s="4" t="s">
        <v>361</v>
      </c>
      <c r="B2565" s="4">
        <v>75</v>
      </c>
      <c r="C2565" s="4">
        <v>0</v>
      </c>
      <c r="D2565" s="69">
        <v>0</v>
      </c>
      <c r="E2565" s="4">
        <v>374</v>
      </c>
      <c r="F2565" s="69">
        <v>2106368</v>
      </c>
    </row>
    <row r="2566" spans="1:6" ht="15.75" customHeight="1" x14ac:dyDescent="0.25">
      <c r="A2566" s="4" t="s">
        <v>361</v>
      </c>
      <c r="B2566" s="4">
        <v>76</v>
      </c>
      <c r="C2566" s="4">
        <v>1800</v>
      </c>
      <c r="D2566" s="69">
        <v>20872800</v>
      </c>
      <c r="E2566" s="4">
        <v>577</v>
      </c>
      <c r="F2566" s="69">
        <v>6690892</v>
      </c>
    </row>
    <row r="2567" spans="1:6" ht="15.75" customHeight="1" x14ac:dyDescent="0.25">
      <c r="A2567" s="4" t="s">
        <v>361</v>
      </c>
      <c r="B2567" s="4">
        <v>77</v>
      </c>
      <c r="C2567" s="4">
        <v>263</v>
      </c>
      <c r="D2567" s="69">
        <v>9130045</v>
      </c>
      <c r="E2567" s="4">
        <v>57</v>
      </c>
      <c r="F2567" s="69">
        <v>1978755</v>
      </c>
    </row>
    <row r="2568" spans="1:6" ht="15.75" customHeight="1" x14ac:dyDescent="0.25">
      <c r="A2568" s="4" t="s">
        <v>361</v>
      </c>
      <c r="B2568" s="4">
        <v>78</v>
      </c>
      <c r="C2568" s="4">
        <v>0</v>
      </c>
      <c r="D2568" s="69">
        <v>0</v>
      </c>
      <c r="E2568" s="4">
        <v>0</v>
      </c>
      <c r="F2568" s="69">
        <v>0</v>
      </c>
    </row>
    <row r="2569" spans="1:6" ht="15.75" customHeight="1" x14ac:dyDescent="0.25">
      <c r="A2569" s="4" t="s">
        <v>361</v>
      </c>
      <c r="B2569" s="4">
        <v>79</v>
      </c>
      <c r="C2569" s="4">
        <v>0</v>
      </c>
      <c r="D2569" s="69">
        <v>0</v>
      </c>
      <c r="E2569" s="4">
        <v>0</v>
      </c>
      <c r="F2569" s="69">
        <v>0</v>
      </c>
    </row>
    <row r="2570" spans="1:6" ht="15.75" customHeight="1" x14ac:dyDescent="0.25">
      <c r="A2570" s="4" t="s">
        <v>361</v>
      </c>
      <c r="B2570" s="4">
        <v>80</v>
      </c>
      <c r="C2570" s="4">
        <v>0</v>
      </c>
      <c r="D2570" s="69">
        <v>0</v>
      </c>
      <c r="E2570" s="4">
        <v>0</v>
      </c>
      <c r="F2570" s="69">
        <v>0</v>
      </c>
    </row>
    <row r="2571" spans="1:6" ht="15.75" customHeight="1" x14ac:dyDescent="0.25">
      <c r="A2571" s="4" t="s">
        <v>361</v>
      </c>
      <c r="B2571" s="4">
        <v>81</v>
      </c>
      <c r="C2571" s="4">
        <v>0</v>
      </c>
      <c r="D2571" s="69">
        <v>0</v>
      </c>
      <c r="E2571" s="4">
        <v>0</v>
      </c>
      <c r="F2571" s="69">
        <v>0</v>
      </c>
    </row>
    <row r="2572" spans="1:6" ht="15.75" customHeight="1" x14ac:dyDescent="0.25">
      <c r="A2572" s="4" t="s">
        <v>361</v>
      </c>
      <c r="B2572" s="4">
        <v>82</v>
      </c>
      <c r="C2572" s="4">
        <v>0</v>
      </c>
      <c r="D2572" s="69">
        <v>0</v>
      </c>
      <c r="E2572" s="4">
        <v>0</v>
      </c>
      <c r="F2572" s="69">
        <v>0</v>
      </c>
    </row>
    <row r="2573" spans="1:6" ht="15.75" customHeight="1" x14ac:dyDescent="0.25">
      <c r="A2573" s="4" t="s">
        <v>361</v>
      </c>
      <c r="B2573" s="4">
        <v>83</v>
      </c>
      <c r="C2573" s="4">
        <v>0</v>
      </c>
      <c r="D2573" s="69">
        <v>0</v>
      </c>
      <c r="E2573" s="4">
        <v>0</v>
      </c>
      <c r="F2573" s="69">
        <v>0</v>
      </c>
    </row>
    <row r="2574" spans="1:6" ht="15.75" customHeight="1" x14ac:dyDescent="0.25">
      <c r="A2574" s="4" t="s">
        <v>361</v>
      </c>
      <c r="B2574" s="4">
        <v>84</v>
      </c>
      <c r="C2574" s="4">
        <v>0</v>
      </c>
      <c r="D2574" s="69">
        <v>0</v>
      </c>
      <c r="E2574" s="4">
        <v>23</v>
      </c>
      <c r="F2574" s="69">
        <v>1015933</v>
      </c>
    </row>
    <row r="2575" spans="1:6" ht="15.75" customHeight="1" x14ac:dyDescent="0.25">
      <c r="A2575" s="4" t="s">
        <v>361</v>
      </c>
      <c r="B2575" s="4">
        <v>85</v>
      </c>
      <c r="C2575" s="4">
        <v>0</v>
      </c>
      <c r="D2575" s="69">
        <v>0</v>
      </c>
      <c r="E2575" s="4">
        <v>0</v>
      </c>
      <c r="F2575" s="69">
        <v>0</v>
      </c>
    </row>
    <row r="2576" spans="1:6" ht="15.75" customHeight="1" x14ac:dyDescent="0.25">
      <c r="A2576" s="4" t="s">
        <v>361</v>
      </c>
      <c r="B2576" s="4">
        <v>86</v>
      </c>
      <c r="C2576" s="4">
        <v>0</v>
      </c>
      <c r="D2576" s="69">
        <v>0</v>
      </c>
      <c r="E2576" s="4">
        <v>0</v>
      </c>
      <c r="F2576" s="69">
        <v>0</v>
      </c>
    </row>
    <row r="2577" spans="1:6" ht="15.75" customHeight="1" x14ac:dyDescent="0.25">
      <c r="A2577" s="4" t="s">
        <v>361</v>
      </c>
      <c r="B2577" s="4">
        <v>87</v>
      </c>
      <c r="C2577" s="4">
        <v>100</v>
      </c>
      <c r="D2577" s="69">
        <v>14765200</v>
      </c>
      <c r="E2577" s="4">
        <v>53</v>
      </c>
      <c r="F2577" s="69">
        <v>7825556</v>
      </c>
    </row>
    <row r="2578" spans="1:6" ht="15.75" customHeight="1" x14ac:dyDescent="0.25">
      <c r="A2578" s="4" t="s">
        <v>361</v>
      </c>
      <c r="B2578" s="4">
        <v>88</v>
      </c>
      <c r="C2578" s="4">
        <v>0</v>
      </c>
      <c r="D2578" s="69">
        <v>0</v>
      </c>
      <c r="E2578" s="4">
        <v>0</v>
      </c>
      <c r="F2578" s="69">
        <v>0</v>
      </c>
    </row>
    <row r="2579" spans="1:6" ht="15.75" customHeight="1" x14ac:dyDescent="0.25">
      <c r="A2579" s="4" t="s">
        <v>361</v>
      </c>
      <c r="B2579" s="4">
        <v>89</v>
      </c>
      <c r="C2579" s="4">
        <v>0</v>
      </c>
      <c r="D2579" s="69">
        <v>0</v>
      </c>
      <c r="E2579" s="4">
        <v>0</v>
      </c>
      <c r="F2579" s="69">
        <v>0</v>
      </c>
    </row>
    <row r="2580" spans="1:6" ht="15.75" customHeight="1" x14ac:dyDescent="0.25">
      <c r="A2580" s="4" t="s">
        <v>361</v>
      </c>
      <c r="B2580" s="4">
        <v>90</v>
      </c>
      <c r="C2580" s="4">
        <v>0</v>
      </c>
      <c r="D2580" s="69">
        <v>0</v>
      </c>
      <c r="E2580" s="4">
        <v>0</v>
      </c>
      <c r="F2580" s="69">
        <v>0</v>
      </c>
    </row>
    <row r="2581" spans="1:6" ht="15.75" customHeight="1" x14ac:dyDescent="0.25">
      <c r="A2581" s="4" t="s">
        <v>361</v>
      </c>
      <c r="B2581" s="4">
        <v>91</v>
      </c>
      <c r="C2581" s="4">
        <v>25</v>
      </c>
      <c r="D2581" s="69">
        <v>8839600</v>
      </c>
      <c r="E2581" s="4">
        <v>0</v>
      </c>
      <c r="F2581" s="69">
        <v>0</v>
      </c>
    </row>
    <row r="2582" spans="1:6" ht="15.75" customHeight="1" x14ac:dyDescent="0.25">
      <c r="A2582" s="4" t="s">
        <v>361</v>
      </c>
      <c r="B2582" s="4">
        <v>92</v>
      </c>
      <c r="C2582" s="4">
        <v>0</v>
      </c>
      <c r="D2582" s="69">
        <v>0</v>
      </c>
      <c r="E2582" s="4">
        <v>0</v>
      </c>
      <c r="F2582" s="69">
        <v>0</v>
      </c>
    </row>
    <row r="2583" spans="1:6" ht="15.75" customHeight="1" x14ac:dyDescent="0.25">
      <c r="A2583" s="4" t="s">
        <v>361</v>
      </c>
      <c r="B2583" s="4">
        <v>93</v>
      </c>
      <c r="C2583" s="4">
        <v>0</v>
      </c>
      <c r="D2583" s="69">
        <v>0</v>
      </c>
      <c r="E2583" s="4">
        <v>0</v>
      </c>
      <c r="F2583" s="69">
        <v>0</v>
      </c>
    </row>
    <row r="2584" spans="1:6" ht="15.75" customHeight="1" x14ac:dyDescent="0.25">
      <c r="A2584" s="4" t="s">
        <v>361</v>
      </c>
      <c r="B2584" s="4">
        <v>94</v>
      </c>
      <c r="C2584" s="4">
        <v>0</v>
      </c>
      <c r="D2584" s="69">
        <v>0</v>
      </c>
      <c r="E2584" s="4">
        <v>0</v>
      </c>
      <c r="F2584" s="69">
        <v>0</v>
      </c>
    </row>
    <row r="2585" spans="1:6" ht="15.75" customHeight="1" x14ac:dyDescent="0.25">
      <c r="A2585" s="4" t="s">
        <v>362</v>
      </c>
      <c r="B2585" s="4">
        <v>32</v>
      </c>
      <c r="C2585" s="4"/>
      <c r="D2585" s="69">
        <v>0</v>
      </c>
      <c r="E2585" s="4">
        <v>0</v>
      </c>
      <c r="F2585" s="69">
        <v>0</v>
      </c>
    </row>
    <row r="2586" spans="1:6" ht="15.75" customHeight="1" x14ac:dyDescent="0.25">
      <c r="A2586" s="4" t="s">
        <v>362</v>
      </c>
      <c r="B2586" s="4">
        <v>33</v>
      </c>
      <c r="C2586" s="4">
        <v>165.83</v>
      </c>
      <c r="D2586" s="69">
        <v>154221.90000000002</v>
      </c>
      <c r="E2586" s="4">
        <v>255</v>
      </c>
      <c r="F2586" s="69">
        <v>237150</v>
      </c>
    </row>
    <row r="2587" spans="1:6" ht="15.75" customHeight="1" x14ac:dyDescent="0.25">
      <c r="A2587" s="4" t="s">
        <v>362</v>
      </c>
      <c r="B2587" s="4">
        <v>34</v>
      </c>
      <c r="C2587" s="4">
        <v>122.84</v>
      </c>
      <c r="D2587" s="69">
        <v>144214.16</v>
      </c>
      <c r="E2587" s="4">
        <v>0</v>
      </c>
      <c r="F2587" s="69">
        <v>0</v>
      </c>
    </row>
    <row r="2588" spans="1:6" ht="15.75" customHeight="1" x14ac:dyDescent="0.25">
      <c r="A2588" s="4" t="s">
        <v>362</v>
      </c>
      <c r="B2588" s="4">
        <v>35</v>
      </c>
      <c r="C2588" s="4">
        <v>72.66</v>
      </c>
      <c r="D2588" s="69">
        <v>91042.98</v>
      </c>
      <c r="E2588" s="4">
        <v>0</v>
      </c>
      <c r="F2588" s="69">
        <v>0</v>
      </c>
    </row>
    <row r="2589" spans="1:6" ht="15.75" customHeight="1" x14ac:dyDescent="0.25">
      <c r="A2589" s="4" t="s">
        <v>362</v>
      </c>
      <c r="B2589" s="4">
        <v>36</v>
      </c>
      <c r="C2589" s="4">
        <v>368.30969041436958</v>
      </c>
      <c r="D2589" s="69">
        <v>3820844.7283586706</v>
      </c>
      <c r="E2589" s="4">
        <v>98</v>
      </c>
      <c r="F2589" s="69">
        <v>1016652</v>
      </c>
    </row>
    <row r="2590" spans="1:6" ht="15.75" customHeight="1" x14ac:dyDescent="0.25">
      <c r="A2590" s="4" t="s">
        <v>362</v>
      </c>
      <c r="B2590" s="4">
        <v>37</v>
      </c>
      <c r="C2590" s="4"/>
      <c r="D2590" s="69">
        <v>0</v>
      </c>
      <c r="E2590" s="4">
        <v>0</v>
      </c>
      <c r="F2590" s="69">
        <v>0</v>
      </c>
    </row>
    <row r="2591" spans="1:6" ht="15.75" customHeight="1" x14ac:dyDescent="0.25">
      <c r="A2591" s="4" t="s">
        <v>362</v>
      </c>
      <c r="B2591" s="4">
        <v>38</v>
      </c>
      <c r="C2591" s="4"/>
      <c r="D2591" s="69">
        <v>0</v>
      </c>
      <c r="E2591" s="4">
        <v>0</v>
      </c>
      <c r="F2591" s="69">
        <v>0</v>
      </c>
    </row>
    <row r="2592" spans="1:6" ht="15.75" customHeight="1" x14ac:dyDescent="0.25">
      <c r="A2592" s="4" t="s">
        <v>362</v>
      </c>
      <c r="B2592" s="4">
        <v>39</v>
      </c>
      <c r="C2592" s="4"/>
      <c r="D2592" s="69">
        <v>0</v>
      </c>
      <c r="E2592" s="4">
        <v>0</v>
      </c>
      <c r="F2592" s="69">
        <v>0</v>
      </c>
    </row>
    <row r="2593" spans="1:6" ht="15.75" customHeight="1" x14ac:dyDescent="0.25">
      <c r="A2593" s="4" t="s">
        <v>362</v>
      </c>
      <c r="B2593" s="4">
        <v>40</v>
      </c>
      <c r="C2593" s="4"/>
      <c r="D2593" s="69">
        <v>0</v>
      </c>
      <c r="E2593" s="4">
        <v>0</v>
      </c>
      <c r="F2593" s="69">
        <v>0</v>
      </c>
    </row>
    <row r="2594" spans="1:6" ht="15.75" customHeight="1" x14ac:dyDescent="0.25">
      <c r="A2594" s="4" t="s">
        <v>362</v>
      </c>
      <c r="B2594" s="4">
        <v>41</v>
      </c>
      <c r="C2594" s="4"/>
      <c r="D2594" s="69">
        <v>0</v>
      </c>
      <c r="E2594" s="4">
        <v>0</v>
      </c>
      <c r="F2594" s="69">
        <v>0</v>
      </c>
    </row>
    <row r="2595" spans="1:6" ht="15.75" customHeight="1" x14ac:dyDescent="0.25">
      <c r="A2595" s="4" t="s">
        <v>362</v>
      </c>
      <c r="B2595" s="4">
        <v>42</v>
      </c>
      <c r="C2595" s="4"/>
      <c r="D2595" s="69">
        <v>0</v>
      </c>
      <c r="E2595" s="4">
        <v>98</v>
      </c>
      <c r="F2595" s="69">
        <v>1536836</v>
      </c>
    </row>
    <row r="2596" spans="1:6" ht="15.75" customHeight="1" x14ac:dyDescent="0.25">
      <c r="A2596" s="4" t="s">
        <v>362</v>
      </c>
      <c r="B2596" s="4">
        <v>43</v>
      </c>
      <c r="C2596" s="4"/>
      <c r="D2596" s="69">
        <v>0</v>
      </c>
      <c r="E2596" s="4">
        <v>0</v>
      </c>
      <c r="F2596" s="69">
        <v>0</v>
      </c>
    </row>
    <row r="2597" spans="1:6" ht="15.75" customHeight="1" x14ac:dyDescent="0.25">
      <c r="A2597" s="4" t="s">
        <v>362</v>
      </c>
      <c r="B2597" s="4">
        <v>44</v>
      </c>
      <c r="C2597" s="4">
        <v>180.73</v>
      </c>
      <c r="D2597" s="69">
        <v>2834388.59</v>
      </c>
      <c r="E2597" s="4">
        <v>0</v>
      </c>
      <c r="F2597" s="69">
        <v>0</v>
      </c>
    </row>
    <row r="2598" spans="1:6" ht="15.75" customHeight="1" x14ac:dyDescent="0.25">
      <c r="A2598" s="4" t="s">
        <v>362</v>
      </c>
      <c r="B2598" s="4">
        <v>45</v>
      </c>
      <c r="C2598" s="4"/>
      <c r="D2598" s="69">
        <v>0</v>
      </c>
      <c r="E2598" s="4">
        <v>0</v>
      </c>
      <c r="F2598" s="69">
        <v>0</v>
      </c>
    </row>
    <row r="2599" spans="1:6" ht="15.75" customHeight="1" x14ac:dyDescent="0.25">
      <c r="A2599" s="4" t="s">
        <v>362</v>
      </c>
      <c r="B2599" s="4">
        <v>46</v>
      </c>
      <c r="C2599" s="4"/>
      <c r="D2599" s="69">
        <v>0</v>
      </c>
      <c r="E2599" s="4">
        <v>0</v>
      </c>
      <c r="F2599" s="69">
        <v>0</v>
      </c>
    </row>
    <row r="2600" spans="1:6" ht="15.75" customHeight="1" x14ac:dyDescent="0.25">
      <c r="A2600" s="4" t="s">
        <v>362</v>
      </c>
      <c r="B2600" s="4">
        <v>47</v>
      </c>
      <c r="C2600" s="4"/>
      <c r="D2600" s="69">
        <v>0</v>
      </c>
      <c r="E2600" s="4">
        <v>0</v>
      </c>
      <c r="F2600" s="69">
        <v>0</v>
      </c>
    </row>
    <row r="2601" spans="1:6" ht="15.75" customHeight="1" x14ac:dyDescent="0.25">
      <c r="A2601" s="4" t="s">
        <v>362</v>
      </c>
      <c r="B2601" s="4">
        <v>48</v>
      </c>
      <c r="C2601" s="4"/>
      <c r="D2601" s="69">
        <v>0</v>
      </c>
      <c r="E2601" s="4">
        <v>0</v>
      </c>
      <c r="F2601" s="69">
        <v>0</v>
      </c>
    </row>
    <row r="2602" spans="1:6" ht="15.75" customHeight="1" x14ac:dyDescent="0.25">
      <c r="A2602" s="4" t="s">
        <v>362</v>
      </c>
      <c r="B2602" s="4">
        <v>49</v>
      </c>
      <c r="C2602" s="4"/>
      <c r="D2602" s="69">
        <v>0</v>
      </c>
      <c r="E2602" s="4">
        <v>0</v>
      </c>
      <c r="F2602" s="69">
        <v>0</v>
      </c>
    </row>
    <row r="2603" spans="1:6" ht="15.75" customHeight="1" x14ac:dyDescent="0.25">
      <c r="A2603" s="4" t="s">
        <v>362</v>
      </c>
      <c r="B2603" s="4">
        <v>50</v>
      </c>
      <c r="C2603" s="4"/>
      <c r="D2603" s="69">
        <v>0</v>
      </c>
      <c r="E2603" s="4">
        <v>0</v>
      </c>
      <c r="F2603" s="69">
        <v>0</v>
      </c>
    </row>
    <row r="2604" spans="1:6" ht="15.75" customHeight="1" x14ac:dyDescent="0.25">
      <c r="A2604" s="4" t="s">
        <v>362</v>
      </c>
      <c r="B2604" s="4">
        <v>51</v>
      </c>
      <c r="C2604" s="4"/>
      <c r="D2604" s="69">
        <v>0</v>
      </c>
      <c r="E2604" s="4">
        <v>0</v>
      </c>
      <c r="F2604" s="69">
        <v>0</v>
      </c>
    </row>
    <row r="2605" spans="1:6" ht="15.75" customHeight="1" x14ac:dyDescent="0.25">
      <c r="A2605" s="4" t="s">
        <v>362</v>
      </c>
      <c r="B2605" s="4">
        <v>52</v>
      </c>
      <c r="C2605" s="4"/>
      <c r="D2605" s="69">
        <v>0</v>
      </c>
      <c r="E2605" s="4">
        <v>0</v>
      </c>
      <c r="F2605" s="69">
        <v>0</v>
      </c>
    </row>
    <row r="2606" spans="1:6" ht="15.75" customHeight="1" x14ac:dyDescent="0.25">
      <c r="A2606" s="4" t="s">
        <v>362</v>
      </c>
      <c r="B2606" s="4">
        <v>53</v>
      </c>
      <c r="C2606" s="4"/>
      <c r="D2606" s="69">
        <v>0</v>
      </c>
      <c r="E2606" s="4">
        <v>0</v>
      </c>
      <c r="F2606" s="69">
        <v>0</v>
      </c>
    </row>
    <row r="2607" spans="1:6" ht="15.75" customHeight="1" x14ac:dyDescent="0.25">
      <c r="A2607" s="4" t="s">
        <v>362</v>
      </c>
      <c r="B2607" s="4">
        <v>54</v>
      </c>
      <c r="C2607" s="4"/>
      <c r="D2607" s="69">
        <v>0</v>
      </c>
      <c r="E2607" s="4">
        <v>0</v>
      </c>
      <c r="F2607" s="69">
        <v>0</v>
      </c>
    </row>
    <row r="2608" spans="1:6" ht="15.75" customHeight="1" x14ac:dyDescent="0.25">
      <c r="A2608" s="4" t="s">
        <v>362</v>
      </c>
      <c r="B2608" s="4">
        <v>55</v>
      </c>
      <c r="C2608" s="4"/>
      <c r="D2608" s="69">
        <v>0</v>
      </c>
      <c r="E2608" s="4">
        <v>0</v>
      </c>
      <c r="F2608" s="69">
        <v>0</v>
      </c>
    </row>
    <row r="2609" spans="1:6" ht="15.75" customHeight="1" x14ac:dyDescent="0.25">
      <c r="A2609" s="4" t="s">
        <v>362</v>
      </c>
      <c r="B2609" s="4">
        <v>56</v>
      </c>
      <c r="C2609" s="4"/>
      <c r="D2609" s="69">
        <v>0</v>
      </c>
      <c r="E2609" s="4">
        <v>0</v>
      </c>
      <c r="F2609" s="69">
        <v>0</v>
      </c>
    </row>
    <row r="2610" spans="1:6" ht="15.75" customHeight="1" x14ac:dyDescent="0.25">
      <c r="A2610" s="4" t="s">
        <v>362</v>
      </c>
      <c r="B2610" s="4">
        <v>57</v>
      </c>
      <c r="C2610" s="4"/>
      <c r="D2610" s="69">
        <v>0</v>
      </c>
      <c r="E2610" s="4">
        <v>0</v>
      </c>
      <c r="F2610" s="69">
        <v>0</v>
      </c>
    </row>
    <row r="2611" spans="1:6" ht="15.75" customHeight="1" x14ac:dyDescent="0.25">
      <c r="A2611" s="4" t="s">
        <v>362</v>
      </c>
      <c r="B2611" s="4">
        <v>58</v>
      </c>
      <c r="C2611" s="4">
        <v>165.83</v>
      </c>
      <c r="D2611" s="69">
        <v>522198.67</v>
      </c>
      <c r="E2611" s="4">
        <v>255</v>
      </c>
      <c r="F2611" s="69">
        <v>802995</v>
      </c>
    </row>
    <row r="2612" spans="1:6" ht="15.75" customHeight="1" x14ac:dyDescent="0.25">
      <c r="A2612" s="4" t="s">
        <v>362</v>
      </c>
      <c r="B2612" s="4">
        <v>59</v>
      </c>
      <c r="C2612" s="4">
        <v>122.84</v>
      </c>
      <c r="D2612" s="69">
        <v>461878.4</v>
      </c>
      <c r="E2612" s="4">
        <v>0</v>
      </c>
      <c r="F2612" s="69">
        <v>0</v>
      </c>
    </row>
    <row r="2613" spans="1:6" ht="15.75" customHeight="1" x14ac:dyDescent="0.25">
      <c r="A2613" s="4" t="s">
        <v>362</v>
      </c>
      <c r="B2613" s="4">
        <v>60</v>
      </c>
      <c r="C2613" s="4">
        <v>72.66</v>
      </c>
      <c r="D2613" s="69">
        <v>329295.12</v>
      </c>
      <c r="E2613" s="4">
        <v>0</v>
      </c>
      <c r="F2613" s="69">
        <v>0</v>
      </c>
    </row>
    <row r="2614" spans="1:6" ht="15.75" customHeight="1" x14ac:dyDescent="0.25">
      <c r="A2614" s="4" t="s">
        <v>362</v>
      </c>
      <c r="B2614" s="4">
        <v>61</v>
      </c>
      <c r="C2614" s="4"/>
      <c r="D2614" s="69"/>
      <c r="E2614" s="4">
        <v>2</v>
      </c>
      <c r="F2614" s="69">
        <v>66194</v>
      </c>
    </row>
    <row r="2615" spans="1:6" ht="15.75" customHeight="1" x14ac:dyDescent="0.25">
      <c r="A2615" s="4" t="s">
        <v>362</v>
      </c>
      <c r="B2615" s="4">
        <v>62</v>
      </c>
      <c r="C2615" s="4"/>
      <c r="D2615" s="69">
        <v>0</v>
      </c>
      <c r="E2615" s="4">
        <v>0</v>
      </c>
      <c r="F2615" s="69">
        <v>0</v>
      </c>
    </row>
    <row r="2616" spans="1:6" ht="15.75" customHeight="1" x14ac:dyDescent="0.25">
      <c r="A2616" s="4" t="s">
        <v>362</v>
      </c>
      <c r="B2616" s="4">
        <v>63</v>
      </c>
      <c r="C2616" s="4"/>
      <c r="D2616" s="69">
        <v>0</v>
      </c>
      <c r="E2616" s="4">
        <v>0</v>
      </c>
      <c r="F2616" s="69">
        <v>0</v>
      </c>
    </row>
    <row r="2617" spans="1:6" ht="15.75" customHeight="1" x14ac:dyDescent="0.25">
      <c r="A2617" s="4" t="s">
        <v>362</v>
      </c>
      <c r="B2617" s="4">
        <v>64</v>
      </c>
      <c r="C2617" s="4"/>
      <c r="D2617" s="69">
        <v>0</v>
      </c>
      <c r="E2617" s="4">
        <v>0</v>
      </c>
      <c r="F2617" s="69">
        <v>0</v>
      </c>
    </row>
    <row r="2618" spans="1:6" ht="15.75" customHeight="1" x14ac:dyDescent="0.25">
      <c r="A2618" s="4" t="s">
        <v>362</v>
      </c>
      <c r="B2618" s="4">
        <v>65</v>
      </c>
      <c r="C2618" s="4"/>
      <c r="D2618" s="69">
        <v>0</v>
      </c>
      <c r="E2618" s="4">
        <v>0</v>
      </c>
      <c r="F2618" s="69">
        <v>0</v>
      </c>
    </row>
    <row r="2619" spans="1:6" ht="15.75" customHeight="1" x14ac:dyDescent="0.25">
      <c r="A2619" s="4" t="s">
        <v>362</v>
      </c>
      <c r="B2619" s="4">
        <v>66</v>
      </c>
      <c r="C2619" s="4"/>
      <c r="D2619" s="69">
        <v>0</v>
      </c>
      <c r="E2619" s="4">
        <v>0</v>
      </c>
      <c r="F2619" s="69">
        <v>0</v>
      </c>
    </row>
    <row r="2620" spans="1:6" ht="15.75" customHeight="1" x14ac:dyDescent="0.25">
      <c r="A2620" s="4" t="s">
        <v>362</v>
      </c>
      <c r="B2620" s="4">
        <v>67</v>
      </c>
      <c r="C2620" s="4"/>
      <c r="D2620" s="69">
        <v>0</v>
      </c>
      <c r="E2620" s="4">
        <v>0</v>
      </c>
      <c r="F2620" s="69">
        <v>0</v>
      </c>
    </row>
    <row r="2621" spans="1:6" ht="15.75" customHeight="1" x14ac:dyDescent="0.25">
      <c r="A2621" s="4" t="s">
        <v>362</v>
      </c>
      <c r="B2621" s="4">
        <v>68</v>
      </c>
      <c r="C2621" s="4">
        <v>160.53692318255744</v>
      </c>
      <c r="D2621" s="69">
        <v>8693074.3903354853</v>
      </c>
      <c r="E2621" s="4">
        <v>226</v>
      </c>
      <c r="F2621" s="69">
        <v>12237900</v>
      </c>
    </row>
    <row r="2622" spans="1:6" ht="15.75" customHeight="1" x14ac:dyDescent="0.25">
      <c r="A2622" s="4" t="s">
        <v>362</v>
      </c>
      <c r="B2622" s="4">
        <v>69</v>
      </c>
      <c r="C2622" s="4"/>
      <c r="D2622" s="69">
        <v>0</v>
      </c>
      <c r="E2622" s="4">
        <v>48</v>
      </c>
      <c r="F2622" s="69">
        <v>2601648</v>
      </c>
    </row>
    <row r="2623" spans="1:6" ht="15.75" customHeight="1" x14ac:dyDescent="0.25">
      <c r="A2623" s="4" t="s">
        <v>362</v>
      </c>
      <c r="B2623" s="4">
        <v>70</v>
      </c>
      <c r="C2623" s="4"/>
      <c r="D2623" s="69">
        <v>0</v>
      </c>
      <c r="E2623" s="4">
        <v>0</v>
      </c>
      <c r="F2623" s="69">
        <v>0</v>
      </c>
    </row>
    <row r="2624" spans="1:6" ht="15.75" customHeight="1" x14ac:dyDescent="0.25">
      <c r="A2624" s="4" t="s">
        <v>362</v>
      </c>
      <c r="B2624" s="4">
        <v>71</v>
      </c>
      <c r="C2624" s="4">
        <v>160.54</v>
      </c>
      <c r="D2624" s="69">
        <v>1021676.56</v>
      </c>
      <c r="E2624" s="4">
        <v>124</v>
      </c>
      <c r="F2624" s="69">
        <v>789136</v>
      </c>
    </row>
    <row r="2625" spans="1:6" ht="15.75" customHeight="1" x14ac:dyDescent="0.25">
      <c r="A2625" s="4" t="s">
        <v>362</v>
      </c>
      <c r="B2625" s="4">
        <v>72</v>
      </c>
      <c r="C2625" s="4"/>
      <c r="D2625" s="69">
        <v>0</v>
      </c>
      <c r="E2625" s="4">
        <v>0</v>
      </c>
      <c r="F2625" s="69">
        <v>0</v>
      </c>
    </row>
    <row r="2626" spans="1:6" ht="15.75" customHeight="1" x14ac:dyDescent="0.25">
      <c r="A2626" s="4" t="s">
        <v>362</v>
      </c>
      <c r="B2626" s="4">
        <v>73</v>
      </c>
      <c r="C2626" s="4">
        <v>152</v>
      </c>
      <c r="D2626" s="69">
        <v>1251872</v>
      </c>
      <c r="E2626" s="4">
        <v>139</v>
      </c>
      <c r="F2626" s="69">
        <v>1144804</v>
      </c>
    </row>
    <row r="2627" spans="1:6" ht="15.75" customHeight="1" x14ac:dyDescent="0.25">
      <c r="A2627" s="4" t="s">
        <v>362</v>
      </c>
      <c r="B2627" s="4">
        <v>74</v>
      </c>
      <c r="C2627" s="4"/>
      <c r="D2627" s="69">
        <v>0</v>
      </c>
      <c r="E2627" s="4">
        <v>0</v>
      </c>
      <c r="F2627" s="69">
        <v>0</v>
      </c>
    </row>
    <row r="2628" spans="1:6" ht="15.75" customHeight="1" x14ac:dyDescent="0.25">
      <c r="A2628" s="4" t="s">
        <v>362</v>
      </c>
      <c r="B2628" s="4">
        <v>75</v>
      </c>
      <c r="C2628" s="4"/>
      <c r="D2628" s="69">
        <v>0</v>
      </c>
      <c r="E2628" s="4">
        <v>0</v>
      </c>
      <c r="F2628" s="69">
        <v>0</v>
      </c>
    </row>
    <row r="2629" spans="1:6" ht="15.75" customHeight="1" x14ac:dyDescent="0.25">
      <c r="A2629" s="4" t="s">
        <v>362</v>
      </c>
      <c r="B2629" s="4">
        <v>76</v>
      </c>
      <c r="C2629" s="4"/>
      <c r="D2629" s="69">
        <v>0</v>
      </c>
      <c r="E2629" s="4">
        <v>0</v>
      </c>
      <c r="F2629" s="69">
        <v>0</v>
      </c>
    </row>
    <row r="2630" spans="1:6" ht="15.75" customHeight="1" x14ac:dyDescent="0.25">
      <c r="A2630" s="4" t="s">
        <v>362</v>
      </c>
      <c r="B2630" s="4">
        <v>77</v>
      </c>
      <c r="C2630" s="4">
        <v>201</v>
      </c>
      <c r="D2630" s="69">
        <v>6977715</v>
      </c>
      <c r="E2630" s="4">
        <v>129</v>
      </c>
      <c r="F2630" s="69">
        <v>4478235</v>
      </c>
    </row>
    <row r="2631" spans="1:6" ht="15.75" customHeight="1" x14ac:dyDescent="0.25">
      <c r="A2631" s="4" t="s">
        <v>362</v>
      </c>
      <c r="B2631" s="4">
        <v>78</v>
      </c>
      <c r="C2631" s="4"/>
      <c r="D2631" s="69">
        <v>0</v>
      </c>
      <c r="E2631" s="4">
        <v>0</v>
      </c>
      <c r="F2631" s="69">
        <v>0</v>
      </c>
    </row>
    <row r="2632" spans="1:6" ht="15.75" customHeight="1" x14ac:dyDescent="0.25">
      <c r="A2632" s="4" t="s">
        <v>362</v>
      </c>
      <c r="B2632" s="4">
        <v>79</v>
      </c>
      <c r="C2632" s="4"/>
      <c r="D2632" s="69">
        <v>0</v>
      </c>
      <c r="E2632" s="4">
        <v>0</v>
      </c>
      <c r="F2632" s="69">
        <v>0</v>
      </c>
    </row>
    <row r="2633" spans="1:6" ht="15.75" customHeight="1" x14ac:dyDescent="0.25">
      <c r="A2633" s="4" t="s">
        <v>362</v>
      </c>
      <c r="B2633" s="4">
        <v>80</v>
      </c>
      <c r="C2633" s="4"/>
      <c r="D2633" s="69">
        <v>0</v>
      </c>
      <c r="E2633" s="4">
        <v>0</v>
      </c>
      <c r="F2633" s="69">
        <v>0</v>
      </c>
    </row>
    <row r="2634" spans="1:6" ht="15.75" customHeight="1" x14ac:dyDescent="0.25">
      <c r="A2634" s="4" t="s">
        <v>362</v>
      </c>
      <c r="B2634" s="4">
        <v>81</v>
      </c>
      <c r="C2634" s="4"/>
      <c r="D2634" s="69">
        <v>0</v>
      </c>
      <c r="E2634" s="4">
        <v>0</v>
      </c>
      <c r="F2634" s="69">
        <v>0</v>
      </c>
    </row>
    <row r="2635" spans="1:6" ht="15.75" customHeight="1" x14ac:dyDescent="0.25">
      <c r="A2635" s="4" t="s">
        <v>362</v>
      </c>
      <c r="B2635" s="4">
        <v>82</v>
      </c>
      <c r="C2635" s="4"/>
      <c r="D2635" s="69">
        <v>0</v>
      </c>
      <c r="E2635" s="4">
        <v>0</v>
      </c>
      <c r="F2635" s="69">
        <v>0</v>
      </c>
    </row>
    <row r="2636" spans="1:6" ht="15.75" customHeight="1" x14ac:dyDescent="0.25">
      <c r="A2636" s="4" t="s">
        <v>362</v>
      </c>
      <c r="B2636" s="4">
        <v>83</v>
      </c>
      <c r="C2636" s="4"/>
      <c r="D2636" s="69">
        <v>0</v>
      </c>
      <c r="E2636" s="4">
        <v>0</v>
      </c>
      <c r="F2636" s="69">
        <v>0</v>
      </c>
    </row>
    <row r="2637" spans="1:6" ht="15.75" customHeight="1" x14ac:dyDescent="0.25">
      <c r="A2637" s="4" t="s">
        <v>362</v>
      </c>
      <c r="B2637" s="4">
        <v>84</v>
      </c>
      <c r="C2637" s="4">
        <v>44</v>
      </c>
      <c r="D2637" s="69">
        <v>1943524</v>
      </c>
      <c r="E2637" s="4">
        <v>34</v>
      </c>
      <c r="F2637" s="69">
        <v>1501814</v>
      </c>
    </row>
    <row r="2638" spans="1:6" ht="15.75" customHeight="1" x14ac:dyDescent="0.25">
      <c r="A2638" s="4" t="s">
        <v>362</v>
      </c>
      <c r="B2638" s="4">
        <v>85</v>
      </c>
      <c r="C2638" s="4"/>
      <c r="D2638" s="69">
        <v>0</v>
      </c>
      <c r="E2638" s="4">
        <v>0</v>
      </c>
      <c r="F2638" s="69">
        <v>0</v>
      </c>
    </row>
    <row r="2639" spans="1:6" ht="15.75" customHeight="1" x14ac:dyDescent="0.25">
      <c r="A2639" s="4" t="s">
        <v>362</v>
      </c>
      <c r="B2639" s="4">
        <v>86</v>
      </c>
      <c r="C2639" s="4"/>
      <c r="D2639" s="69">
        <v>0</v>
      </c>
      <c r="E2639" s="4">
        <v>0</v>
      </c>
      <c r="F2639" s="69">
        <v>0</v>
      </c>
    </row>
    <row r="2640" spans="1:6" ht="15.75" customHeight="1" x14ac:dyDescent="0.25">
      <c r="A2640" s="4" t="s">
        <v>362</v>
      </c>
      <c r="B2640" s="4">
        <v>87</v>
      </c>
      <c r="C2640" s="4">
        <v>18.96</v>
      </c>
      <c r="D2640" s="69">
        <v>2799481.92</v>
      </c>
      <c r="E2640" s="4">
        <v>17</v>
      </c>
      <c r="F2640" s="69">
        <v>2510084</v>
      </c>
    </row>
    <row r="2641" spans="1:6" ht="15.75" customHeight="1" x14ac:dyDescent="0.25">
      <c r="A2641" s="4" t="s">
        <v>362</v>
      </c>
      <c r="B2641" s="4">
        <v>88</v>
      </c>
      <c r="C2641" s="4"/>
      <c r="D2641" s="69">
        <v>0</v>
      </c>
      <c r="E2641" s="4">
        <v>0</v>
      </c>
      <c r="F2641" s="69">
        <v>0</v>
      </c>
    </row>
    <row r="2642" spans="1:6" ht="15.75" customHeight="1" x14ac:dyDescent="0.25">
      <c r="A2642" s="4" t="s">
        <v>362</v>
      </c>
      <c r="B2642" s="4">
        <v>89</v>
      </c>
      <c r="C2642" s="4"/>
      <c r="D2642" s="69">
        <v>0</v>
      </c>
      <c r="E2642" s="4">
        <v>0</v>
      </c>
      <c r="F2642" s="69">
        <v>0</v>
      </c>
    </row>
    <row r="2643" spans="1:6" ht="15.75" customHeight="1" x14ac:dyDescent="0.25">
      <c r="A2643" s="4" t="s">
        <v>362</v>
      </c>
      <c r="B2643" s="4">
        <v>90</v>
      </c>
      <c r="C2643" s="4"/>
      <c r="D2643" s="69">
        <v>0</v>
      </c>
      <c r="E2643" s="4">
        <v>0</v>
      </c>
      <c r="F2643" s="69">
        <v>0</v>
      </c>
    </row>
    <row r="2644" spans="1:6" ht="15.75" customHeight="1" x14ac:dyDescent="0.25">
      <c r="A2644" s="4" t="s">
        <v>362</v>
      </c>
      <c r="B2644" s="4">
        <v>91</v>
      </c>
      <c r="C2644" s="4"/>
      <c r="D2644" s="69">
        <v>0</v>
      </c>
      <c r="E2644" s="4">
        <v>0</v>
      </c>
      <c r="F2644" s="69">
        <v>0</v>
      </c>
    </row>
    <row r="2645" spans="1:6" ht="15.75" customHeight="1" x14ac:dyDescent="0.25">
      <c r="A2645" s="4" t="s">
        <v>362</v>
      </c>
      <c r="B2645" s="4">
        <v>92</v>
      </c>
      <c r="C2645" s="4"/>
      <c r="D2645" s="69">
        <v>0</v>
      </c>
      <c r="E2645" s="4">
        <v>0</v>
      </c>
      <c r="F2645" s="69">
        <v>0</v>
      </c>
    </row>
    <row r="2646" spans="1:6" ht="15.75" customHeight="1" x14ac:dyDescent="0.25">
      <c r="A2646" s="4" t="s">
        <v>362</v>
      </c>
      <c r="B2646" s="4">
        <v>93</v>
      </c>
      <c r="C2646" s="4"/>
      <c r="D2646" s="69">
        <v>0</v>
      </c>
      <c r="E2646" s="4">
        <v>0</v>
      </c>
      <c r="F2646" s="69">
        <v>0</v>
      </c>
    </row>
    <row r="2647" spans="1:6" ht="15.75" customHeight="1" x14ac:dyDescent="0.25">
      <c r="A2647" s="4" t="s">
        <v>362</v>
      </c>
      <c r="B2647" s="4">
        <v>94</v>
      </c>
      <c r="C2647" s="4"/>
      <c r="D2647" s="69">
        <v>0</v>
      </c>
      <c r="E2647" s="4">
        <v>0</v>
      </c>
      <c r="F2647" s="69">
        <v>0</v>
      </c>
    </row>
    <row r="2648" spans="1:6" ht="15.75" customHeight="1" x14ac:dyDescent="0.25">
      <c r="A2648" s="4" t="s">
        <v>363</v>
      </c>
      <c r="B2648" s="4">
        <v>32</v>
      </c>
      <c r="C2648" s="4"/>
      <c r="D2648" s="69">
        <v>0</v>
      </c>
      <c r="E2648" s="4">
        <v>0</v>
      </c>
      <c r="F2648" s="69">
        <v>0</v>
      </c>
    </row>
    <row r="2649" spans="1:6" ht="15.75" customHeight="1" x14ac:dyDescent="0.25">
      <c r="A2649" s="4" t="s">
        <v>363</v>
      </c>
      <c r="B2649" s="4">
        <v>33</v>
      </c>
      <c r="C2649" s="4">
        <v>575.93000000000006</v>
      </c>
      <c r="D2649" s="69">
        <v>535614.9</v>
      </c>
      <c r="E2649" s="4">
        <v>912</v>
      </c>
      <c r="F2649" s="69">
        <v>848160</v>
      </c>
    </row>
    <row r="2650" spans="1:6" ht="15.75" customHeight="1" x14ac:dyDescent="0.25">
      <c r="A2650" s="4" t="s">
        <v>363</v>
      </c>
      <c r="B2650" s="4">
        <v>34</v>
      </c>
      <c r="C2650" s="4">
        <v>15</v>
      </c>
      <c r="D2650" s="69">
        <v>17610</v>
      </c>
      <c r="E2650" s="4">
        <v>0</v>
      </c>
      <c r="F2650" s="69">
        <v>0</v>
      </c>
    </row>
    <row r="2651" spans="1:6" ht="15.75" customHeight="1" x14ac:dyDescent="0.25">
      <c r="A2651" s="4" t="s">
        <v>363</v>
      </c>
      <c r="B2651" s="4">
        <v>35</v>
      </c>
      <c r="C2651" s="4"/>
      <c r="D2651" s="69">
        <v>0</v>
      </c>
      <c r="E2651" s="4">
        <v>0</v>
      </c>
      <c r="F2651" s="69">
        <v>0</v>
      </c>
    </row>
    <row r="2652" spans="1:6" ht="15.75" customHeight="1" x14ac:dyDescent="0.25">
      <c r="A2652" s="4" t="s">
        <v>363</v>
      </c>
      <c r="B2652" s="4">
        <v>36</v>
      </c>
      <c r="C2652" s="4">
        <v>730.20020000000011</v>
      </c>
      <c r="D2652" s="69">
        <v>7575096.8748000013</v>
      </c>
      <c r="E2652" s="4">
        <v>706</v>
      </c>
      <c r="F2652" s="69">
        <v>7324044</v>
      </c>
    </row>
    <row r="2653" spans="1:6" ht="15.75" customHeight="1" x14ac:dyDescent="0.25">
      <c r="A2653" s="4" t="s">
        <v>363</v>
      </c>
      <c r="B2653" s="4">
        <v>37</v>
      </c>
      <c r="C2653" s="4"/>
      <c r="D2653" s="69">
        <v>0</v>
      </c>
      <c r="E2653" s="4">
        <v>0</v>
      </c>
      <c r="F2653" s="69">
        <v>0</v>
      </c>
    </row>
    <row r="2654" spans="1:6" ht="15.75" customHeight="1" x14ac:dyDescent="0.25">
      <c r="A2654" s="4" t="s">
        <v>363</v>
      </c>
      <c r="B2654" s="4">
        <v>38</v>
      </c>
      <c r="C2654" s="4"/>
      <c r="D2654" s="69">
        <v>0</v>
      </c>
      <c r="E2654" s="4">
        <v>0</v>
      </c>
      <c r="F2654" s="69">
        <v>0</v>
      </c>
    </row>
    <row r="2655" spans="1:6" ht="15.75" customHeight="1" x14ac:dyDescent="0.25">
      <c r="A2655" s="4" t="s">
        <v>363</v>
      </c>
      <c r="B2655" s="4">
        <v>39</v>
      </c>
      <c r="C2655" s="4"/>
      <c r="D2655" s="69">
        <v>0</v>
      </c>
      <c r="E2655" s="4">
        <v>0</v>
      </c>
      <c r="F2655" s="69">
        <v>0</v>
      </c>
    </row>
    <row r="2656" spans="1:6" ht="15.75" customHeight="1" x14ac:dyDescent="0.25">
      <c r="A2656" s="4" t="s">
        <v>363</v>
      </c>
      <c r="B2656" s="4">
        <v>40</v>
      </c>
      <c r="C2656" s="4"/>
      <c r="D2656" s="69">
        <v>0</v>
      </c>
      <c r="E2656" s="4">
        <v>0</v>
      </c>
      <c r="F2656" s="69">
        <v>0</v>
      </c>
    </row>
    <row r="2657" spans="1:6" ht="15.75" customHeight="1" x14ac:dyDescent="0.25">
      <c r="A2657" s="4" t="s">
        <v>363</v>
      </c>
      <c r="B2657" s="4">
        <v>41</v>
      </c>
      <c r="C2657" s="4"/>
      <c r="D2657" s="69">
        <v>0</v>
      </c>
      <c r="E2657" s="4">
        <v>0</v>
      </c>
      <c r="F2657" s="69">
        <v>0</v>
      </c>
    </row>
    <row r="2658" spans="1:6" ht="15.75" customHeight="1" x14ac:dyDescent="0.25">
      <c r="A2658" s="4" t="s">
        <v>363</v>
      </c>
      <c r="B2658" s="4">
        <v>42</v>
      </c>
      <c r="C2658" s="4">
        <v>190.43199999999999</v>
      </c>
      <c r="D2658" s="69">
        <v>2986354.6239999998</v>
      </c>
      <c r="E2658" s="4">
        <v>0</v>
      </c>
      <c r="F2658" s="69">
        <v>0</v>
      </c>
    </row>
    <row r="2659" spans="1:6" ht="15.75" customHeight="1" x14ac:dyDescent="0.25">
      <c r="A2659" s="4" t="s">
        <v>363</v>
      </c>
      <c r="B2659" s="4">
        <v>43</v>
      </c>
      <c r="C2659" s="4"/>
      <c r="D2659" s="69">
        <v>0</v>
      </c>
      <c r="E2659" s="4">
        <v>0</v>
      </c>
      <c r="F2659" s="69">
        <v>0</v>
      </c>
    </row>
    <row r="2660" spans="1:6" ht="15.75" customHeight="1" x14ac:dyDescent="0.25">
      <c r="A2660" s="4" t="s">
        <v>363</v>
      </c>
      <c r="B2660" s="4">
        <v>44</v>
      </c>
      <c r="C2660" s="4"/>
      <c r="D2660" s="69">
        <v>0</v>
      </c>
      <c r="E2660" s="4">
        <v>0</v>
      </c>
      <c r="F2660" s="69">
        <v>0</v>
      </c>
    </row>
    <row r="2661" spans="1:6" ht="15.75" customHeight="1" x14ac:dyDescent="0.25">
      <c r="A2661" s="4" t="s">
        <v>363</v>
      </c>
      <c r="B2661" s="4">
        <v>45</v>
      </c>
      <c r="C2661" s="4"/>
      <c r="D2661" s="69">
        <v>0</v>
      </c>
      <c r="E2661" s="4">
        <v>0</v>
      </c>
      <c r="F2661" s="69">
        <v>0</v>
      </c>
    </row>
    <row r="2662" spans="1:6" ht="15.75" customHeight="1" x14ac:dyDescent="0.25">
      <c r="A2662" s="4" t="s">
        <v>363</v>
      </c>
      <c r="B2662" s="4">
        <v>46</v>
      </c>
      <c r="C2662" s="4"/>
      <c r="D2662" s="69">
        <v>0</v>
      </c>
      <c r="E2662" s="4">
        <v>0</v>
      </c>
      <c r="F2662" s="69">
        <v>0</v>
      </c>
    </row>
    <row r="2663" spans="1:6" ht="15.75" customHeight="1" x14ac:dyDescent="0.25">
      <c r="A2663" s="4" t="s">
        <v>363</v>
      </c>
      <c r="B2663" s="4">
        <v>47</v>
      </c>
      <c r="C2663" s="4"/>
      <c r="D2663" s="69">
        <v>0</v>
      </c>
      <c r="E2663" s="4">
        <v>0</v>
      </c>
      <c r="F2663" s="69">
        <v>0</v>
      </c>
    </row>
    <row r="2664" spans="1:6" ht="15.75" customHeight="1" x14ac:dyDescent="0.25">
      <c r="A2664" s="4" t="s">
        <v>363</v>
      </c>
      <c r="B2664" s="4">
        <v>48</v>
      </c>
      <c r="C2664" s="4"/>
      <c r="D2664" s="69">
        <v>0</v>
      </c>
      <c r="E2664" s="4">
        <v>0</v>
      </c>
      <c r="F2664" s="69">
        <v>0</v>
      </c>
    </row>
    <row r="2665" spans="1:6" ht="15.75" customHeight="1" x14ac:dyDescent="0.25">
      <c r="A2665" s="4" t="s">
        <v>363</v>
      </c>
      <c r="B2665" s="4">
        <v>49</v>
      </c>
      <c r="C2665" s="4"/>
      <c r="D2665" s="69">
        <v>0</v>
      </c>
      <c r="E2665" s="4">
        <v>0</v>
      </c>
      <c r="F2665" s="69">
        <v>0</v>
      </c>
    </row>
    <row r="2666" spans="1:6" ht="15.75" customHeight="1" x14ac:dyDescent="0.25">
      <c r="A2666" s="4" t="s">
        <v>363</v>
      </c>
      <c r="B2666" s="4">
        <v>50</v>
      </c>
      <c r="C2666" s="4"/>
      <c r="D2666" s="69">
        <v>0</v>
      </c>
      <c r="E2666" s="4">
        <v>0</v>
      </c>
      <c r="F2666" s="69">
        <v>0</v>
      </c>
    </row>
    <row r="2667" spans="1:6" ht="15.75" customHeight="1" x14ac:dyDescent="0.25">
      <c r="A2667" s="4" t="s">
        <v>363</v>
      </c>
      <c r="B2667" s="4">
        <v>51</v>
      </c>
      <c r="C2667" s="4"/>
      <c r="D2667" s="69">
        <v>0</v>
      </c>
      <c r="E2667" s="4">
        <v>0</v>
      </c>
      <c r="F2667" s="69">
        <v>0</v>
      </c>
    </row>
    <row r="2668" spans="1:6" ht="15.75" customHeight="1" x14ac:dyDescent="0.25">
      <c r="A2668" s="4" t="s">
        <v>363</v>
      </c>
      <c r="B2668" s="4">
        <v>52</v>
      </c>
      <c r="C2668" s="4"/>
      <c r="D2668" s="69">
        <v>0</v>
      </c>
      <c r="E2668" s="4">
        <v>0</v>
      </c>
      <c r="F2668" s="69">
        <v>0</v>
      </c>
    </row>
    <row r="2669" spans="1:6" ht="15.75" customHeight="1" x14ac:dyDescent="0.25">
      <c r="A2669" s="4" t="s">
        <v>363</v>
      </c>
      <c r="B2669" s="4">
        <v>53</v>
      </c>
      <c r="C2669" s="4"/>
      <c r="D2669" s="69">
        <v>0</v>
      </c>
      <c r="E2669" s="4">
        <v>0</v>
      </c>
      <c r="F2669" s="69">
        <v>0</v>
      </c>
    </row>
    <row r="2670" spans="1:6" ht="15.75" customHeight="1" x14ac:dyDescent="0.25">
      <c r="A2670" s="4" t="s">
        <v>363</v>
      </c>
      <c r="B2670" s="4">
        <v>54</v>
      </c>
      <c r="C2670" s="4"/>
      <c r="D2670" s="69">
        <v>0</v>
      </c>
      <c r="E2670" s="4">
        <v>0</v>
      </c>
      <c r="F2670" s="69">
        <v>0</v>
      </c>
    </row>
    <row r="2671" spans="1:6" ht="15.75" customHeight="1" x14ac:dyDescent="0.25">
      <c r="A2671" s="4" t="s">
        <v>363</v>
      </c>
      <c r="B2671" s="4">
        <v>55</v>
      </c>
      <c r="C2671" s="4"/>
      <c r="D2671" s="69">
        <v>0</v>
      </c>
      <c r="E2671" s="4">
        <v>0</v>
      </c>
      <c r="F2671" s="69">
        <v>0</v>
      </c>
    </row>
    <row r="2672" spans="1:6" ht="15.75" customHeight="1" x14ac:dyDescent="0.25">
      <c r="A2672" s="4" t="s">
        <v>363</v>
      </c>
      <c r="B2672" s="4">
        <v>56</v>
      </c>
      <c r="C2672" s="4"/>
      <c r="D2672" s="69">
        <v>0</v>
      </c>
      <c r="E2672" s="4">
        <v>0</v>
      </c>
      <c r="F2672" s="69">
        <v>0</v>
      </c>
    </row>
    <row r="2673" spans="1:6" ht="15.75" customHeight="1" x14ac:dyDescent="0.25">
      <c r="A2673" s="4" t="s">
        <v>363</v>
      </c>
      <c r="B2673" s="4">
        <v>57</v>
      </c>
      <c r="C2673" s="4"/>
      <c r="D2673" s="69">
        <v>0</v>
      </c>
      <c r="E2673" s="4">
        <v>0</v>
      </c>
      <c r="F2673" s="69">
        <v>0</v>
      </c>
    </row>
    <row r="2674" spans="1:6" ht="15.75" customHeight="1" x14ac:dyDescent="0.25">
      <c r="A2674" s="4" t="s">
        <v>363</v>
      </c>
      <c r="B2674" s="4">
        <v>58</v>
      </c>
      <c r="C2674" s="4">
        <v>729.73</v>
      </c>
      <c r="D2674" s="69">
        <v>2297919.77</v>
      </c>
      <c r="E2674" s="4">
        <v>781</v>
      </c>
      <c r="F2674" s="69">
        <v>2459369</v>
      </c>
    </row>
    <row r="2675" spans="1:6" ht="15.75" customHeight="1" x14ac:dyDescent="0.25">
      <c r="A2675" s="4" t="s">
        <v>363</v>
      </c>
      <c r="B2675" s="4">
        <v>59</v>
      </c>
      <c r="C2675" s="4">
        <v>15</v>
      </c>
      <c r="D2675" s="69">
        <v>56400</v>
      </c>
      <c r="E2675" s="4">
        <v>0</v>
      </c>
      <c r="F2675" s="69">
        <v>0</v>
      </c>
    </row>
    <row r="2676" spans="1:6" ht="15.75" customHeight="1" x14ac:dyDescent="0.25">
      <c r="A2676" s="4" t="s">
        <v>363</v>
      </c>
      <c r="B2676" s="4">
        <v>60</v>
      </c>
      <c r="C2676" s="4"/>
      <c r="D2676" s="69">
        <v>0</v>
      </c>
      <c r="E2676" s="4">
        <v>0</v>
      </c>
      <c r="F2676" s="69">
        <v>0</v>
      </c>
    </row>
    <row r="2677" spans="1:6" ht="15.75" customHeight="1" x14ac:dyDescent="0.25">
      <c r="A2677" s="4" t="s">
        <v>363</v>
      </c>
      <c r="B2677" s="4">
        <v>61</v>
      </c>
      <c r="C2677" s="4">
        <v>386.82600000000002</v>
      </c>
      <c r="D2677" s="69">
        <v>12802780.122</v>
      </c>
      <c r="E2677" s="4">
        <v>697</v>
      </c>
      <c r="F2677" s="69">
        <v>23068609</v>
      </c>
    </row>
    <row r="2678" spans="1:6" ht="15.75" customHeight="1" x14ac:dyDescent="0.25">
      <c r="A2678" s="4" t="s">
        <v>363</v>
      </c>
      <c r="B2678" s="4">
        <v>62</v>
      </c>
      <c r="C2678" s="4"/>
      <c r="D2678" s="69">
        <v>0</v>
      </c>
      <c r="E2678" s="4">
        <v>0</v>
      </c>
      <c r="F2678" s="69">
        <v>0</v>
      </c>
    </row>
    <row r="2679" spans="1:6" ht="15.75" customHeight="1" x14ac:dyDescent="0.25">
      <c r="A2679" s="4" t="s">
        <v>363</v>
      </c>
      <c r="B2679" s="4">
        <v>63</v>
      </c>
      <c r="C2679" s="4"/>
      <c r="D2679" s="69">
        <v>0</v>
      </c>
      <c r="E2679" s="4">
        <v>0</v>
      </c>
      <c r="F2679" s="69">
        <v>0</v>
      </c>
    </row>
    <row r="2680" spans="1:6" ht="15.75" customHeight="1" x14ac:dyDescent="0.25">
      <c r="A2680" s="4" t="s">
        <v>363</v>
      </c>
      <c r="B2680" s="4">
        <v>64</v>
      </c>
      <c r="C2680" s="4"/>
      <c r="D2680" s="69">
        <v>0</v>
      </c>
      <c r="E2680" s="4">
        <v>0</v>
      </c>
      <c r="F2680" s="69">
        <v>0</v>
      </c>
    </row>
    <row r="2681" spans="1:6" ht="15.75" customHeight="1" x14ac:dyDescent="0.25">
      <c r="A2681" s="4" t="s">
        <v>363</v>
      </c>
      <c r="B2681" s="4">
        <v>65</v>
      </c>
      <c r="C2681" s="4"/>
      <c r="D2681" s="69">
        <v>0</v>
      </c>
      <c r="E2681" s="4">
        <v>0</v>
      </c>
      <c r="F2681" s="69">
        <v>0</v>
      </c>
    </row>
    <row r="2682" spans="1:6" ht="15.75" customHeight="1" x14ac:dyDescent="0.25">
      <c r="A2682" s="4" t="s">
        <v>363</v>
      </c>
      <c r="B2682" s="4">
        <v>66</v>
      </c>
      <c r="C2682" s="4"/>
      <c r="D2682" s="69">
        <v>0</v>
      </c>
      <c r="E2682" s="4">
        <v>0</v>
      </c>
      <c r="F2682" s="69">
        <v>0</v>
      </c>
    </row>
    <row r="2683" spans="1:6" ht="15.75" customHeight="1" x14ac:dyDescent="0.25">
      <c r="A2683" s="4" t="s">
        <v>363</v>
      </c>
      <c r="B2683" s="4">
        <v>67</v>
      </c>
      <c r="C2683" s="4"/>
      <c r="D2683" s="69">
        <v>0</v>
      </c>
      <c r="E2683" s="4">
        <v>0</v>
      </c>
      <c r="F2683" s="69">
        <v>0</v>
      </c>
    </row>
    <row r="2684" spans="1:6" ht="15.75" customHeight="1" x14ac:dyDescent="0.25">
      <c r="A2684" s="4" t="s">
        <v>363</v>
      </c>
      <c r="B2684" s="4">
        <v>68</v>
      </c>
      <c r="C2684" s="4"/>
      <c r="D2684" s="69">
        <v>0</v>
      </c>
      <c r="E2684" s="4">
        <v>0</v>
      </c>
      <c r="F2684" s="69">
        <v>0</v>
      </c>
    </row>
    <row r="2685" spans="1:6" ht="15.75" customHeight="1" x14ac:dyDescent="0.25">
      <c r="A2685" s="4" t="s">
        <v>363</v>
      </c>
      <c r="B2685" s="4">
        <v>69</v>
      </c>
      <c r="C2685" s="4"/>
      <c r="D2685" s="69">
        <v>0</v>
      </c>
      <c r="E2685" s="4">
        <v>0</v>
      </c>
      <c r="F2685" s="69">
        <v>0</v>
      </c>
    </row>
    <row r="2686" spans="1:6" ht="15.75" customHeight="1" x14ac:dyDescent="0.25">
      <c r="A2686" s="4" t="s">
        <v>363</v>
      </c>
      <c r="B2686" s="4">
        <v>70</v>
      </c>
      <c r="C2686" s="4"/>
      <c r="D2686" s="69">
        <v>0</v>
      </c>
      <c r="E2686" s="4">
        <v>0</v>
      </c>
      <c r="F2686" s="69">
        <v>0</v>
      </c>
    </row>
    <row r="2687" spans="1:6" ht="15.75" customHeight="1" x14ac:dyDescent="0.25">
      <c r="A2687" s="4" t="s">
        <v>363</v>
      </c>
      <c r="B2687" s="4">
        <v>71</v>
      </c>
      <c r="C2687" s="4">
        <v>577.25799999999992</v>
      </c>
      <c r="D2687" s="69">
        <v>3673669.9119999991</v>
      </c>
      <c r="E2687" s="4">
        <v>50</v>
      </c>
      <c r="F2687" s="69">
        <v>318200</v>
      </c>
    </row>
    <row r="2688" spans="1:6" ht="15.75" customHeight="1" x14ac:dyDescent="0.25">
      <c r="A2688" s="4" t="s">
        <v>363</v>
      </c>
      <c r="B2688" s="4">
        <v>72</v>
      </c>
      <c r="C2688" s="4"/>
      <c r="D2688" s="69">
        <v>0</v>
      </c>
      <c r="E2688" s="4">
        <v>0</v>
      </c>
      <c r="F2688" s="69">
        <v>0</v>
      </c>
    </row>
    <row r="2689" spans="1:6" ht="15.75" customHeight="1" x14ac:dyDescent="0.25">
      <c r="A2689" s="4" t="s">
        <v>363</v>
      </c>
      <c r="B2689" s="4">
        <v>73</v>
      </c>
      <c r="C2689" s="4">
        <v>45</v>
      </c>
      <c r="D2689" s="69">
        <v>370620</v>
      </c>
      <c r="E2689" s="4">
        <v>0</v>
      </c>
      <c r="F2689" s="69">
        <v>0</v>
      </c>
    </row>
    <row r="2690" spans="1:6" ht="15.75" customHeight="1" x14ac:dyDescent="0.25">
      <c r="A2690" s="4" t="s">
        <v>363</v>
      </c>
      <c r="B2690" s="4">
        <v>74</v>
      </c>
      <c r="C2690" s="4"/>
      <c r="D2690" s="69">
        <v>0</v>
      </c>
      <c r="E2690" s="4">
        <v>0</v>
      </c>
      <c r="F2690" s="69">
        <v>0</v>
      </c>
    </row>
    <row r="2691" spans="1:6" ht="15.75" customHeight="1" x14ac:dyDescent="0.25">
      <c r="A2691" s="4" t="s">
        <v>363</v>
      </c>
      <c r="B2691" s="4">
        <v>75</v>
      </c>
      <c r="C2691" s="4"/>
      <c r="D2691" s="69">
        <v>0</v>
      </c>
      <c r="E2691" s="4">
        <v>0</v>
      </c>
      <c r="F2691" s="69">
        <v>0</v>
      </c>
    </row>
    <row r="2692" spans="1:6" ht="15.75" customHeight="1" x14ac:dyDescent="0.25">
      <c r="A2692" s="4" t="s">
        <v>363</v>
      </c>
      <c r="B2692" s="4">
        <v>76</v>
      </c>
      <c r="C2692" s="4">
        <v>260</v>
      </c>
      <c r="D2692" s="69">
        <v>3014960</v>
      </c>
      <c r="E2692" s="4">
        <v>0</v>
      </c>
      <c r="F2692" s="69">
        <v>0</v>
      </c>
    </row>
    <row r="2693" spans="1:6" ht="15.75" customHeight="1" x14ac:dyDescent="0.25">
      <c r="A2693" s="4" t="s">
        <v>363</v>
      </c>
      <c r="B2693" s="4">
        <v>77</v>
      </c>
      <c r="C2693" s="4">
        <v>503</v>
      </c>
      <c r="D2693" s="69">
        <v>17461645</v>
      </c>
      <c r="E2693" s="4">
        <v>426</v>
      </c>
      <c r="F2693" s="69">
        <v>14788590</v>
      </c>
    </row>
    <row r="2694" spans="1:6" ht="15.75" customHeight="1" x14ac:dyDescent="0.25">
      <c r="A2694" s="4" t="s">
        <v>363</v>
      </c>
      <c r="B2694" s="4">
        <v>78</v>
      </c>
      <c r="C2694" s="4"/>
      <c r="D2694" s="69">
        <v>0</v>
      </c>
      <c r="E2694" s="4">
        <v>0</v>
      </c>
      <c r="F2694" s="69">
        <v>0</v>
      </c>
    </row>
    <row r="2695" spans="1:6" ht="15.75" customHeight="1" x14ac:dyDescent="0.25">
      <c r="A2695" s="4" t="s">
        <v>363</v>
      </c>
      <c r="B2695" s="4">
        <v>79</v>
      </c>
      <c r="C2695" s="4"/>
      <c r="D2695" s="69">
        <v>0</v>
      </c>
      <c r="E2695" s="4">
        <v>0</v>
      </c>
      <c r="F2695" s="69">
        <v>0</v>
      </c>
    </row>
    <row r="2696" spans="1:6" ht="15.75" customHeight="1" x14ac:dyDescent="0.25">
      <c r="A2696" s="4" t="s">
        <v>363</v>
      </c>
      <c r="B2696" s="4">
        <v>80</v>
      </c>
      <c r="C2696" s="4"/>
      <c r="D2696" s="69">
        <v>0</v>
      </c>
      <c r="E2696" s="4">
        <v>0</v>
      </c>
      <c r="F2696" s="69">
        <v>0</v>
      </c>
    </row>
    <row r="2697" spans="1:6" ht="15.75" customHeight="1" x14ac:dyDescent="0.25">
      <c r="A2697" s="4" t="s">
        <v>363</v>
      </c>
      <c r="B2697" s="4">
        <v>81</v>
      </c>
      <c r="C2697" s="4"/>
      <c r="D2697" s="69">
        <v>0</v>
      </c>
      <c r="E2697" s="4">
        <v>0</v>
      </c>
      <c r="F2697" s="69">
        <v>0</v>
      </c>
    </row>
    <row r="2698" spans="1:6" ht="15.75" customHeight="1" x14ac:dyDescent="0.25">
      <c r="A2698" s="4" t="s">
        <v>363</v>
      </c>
      <c r="B2698" s="4">
        <v>82</v>
      </c>
      <c r="C2698" s="4"/>
      <c r="D2698" s="69">
        <v>0</v>
      </c>
      <c r="E2698" s="4">
        <v>0</v>
      </c>
      <c r="F2698" s="69">
        <v>0</v>
      </c>
    </row>
    <row r="2699" spans="1:6" ht="15.75" customHeight="1" x14ac:dyDescent="0.25">
      <c r="A2699" s="4" t="s">
        <v>363</v>
      </c>
      <c r="B2699" s="4">
        <v>83</v>
      </c>
      <c r="C2699" s="4"/>
      <c r="D2699" s="69">
        <v>0</v>
      </c>
      <c r="E2699" s="4">
        <v>0</v>
      </c>
      <c r="F2699" s="69">
        <v>0</v>
      </c>
    </row>
    <row r="2700" spans="1:6" ht="15.75" customHeight="1" x14ac:dyDescent="0.25">
      <c r="A2700" s="4" t="s">
        <v>363</v>
      </c>
      <c r="B2700" s="4">
        <v>84</v>
      </c>
      <c r="C2700" s="4">
        <v>70</v>
      </c>
      <c r="D2700" s="69">
        <v>3091970</v>
      </c>
      <c r="E2700" s="4">
        <v>52</v>
      </c>
      <c r="F2700" s="69">
        <v>2296892</v>
      </c>
    </row>
    <row r="2701" spans="1:6" ht="15.75" customHeight="1" x14ac:dyDescent="0.25">
      <c r="A2701" s="4" t="s">
        <v>363</v>
      </c>
      <c r="B2701" s="4">
        <v>85</v>
      </c>
      <c r="C2701" s="4"/>
      <c r="D2701" s="69">
        <v>0</v>
      </c>
      <c r="E2701" s="4">
        <v>0</v>
      </c>
      <c r="F2701" s="69">
        <v>0</v>
      </c>
    </row>
    <row r="2702" spans="1:6" ht="15.75" customHeight="1" x14ac:dyDescent="0.25">
      <c r="A2702" s="4" t="s">
        <v>363</v>
      </c>
      <c r="B2702" s="4">
        <v>86</v>
      </c>
      <c r="C2702" s="4"/>
      <c r="D2702" s="69">
        <v>0</v>
      </c>
      <c r="E2702" s="4">
        <v>0</v>
      </c>
      <c r="F2702" s="69">
        <v>0</v>
      </c>
    </row>
    <row r="2703" spans="1:6" ht="15.75" customHeight="1" x14ac:dyDescent="0.25">
      <c r="A2703" s="4" t="s">
        <v>363</v>
      </c>
      <c r="B2703" s="4">
        <v>87</v>
      </c>
      <c r="C2703" s="4">
        <v>26</v>
      </c>
      <c r="D2703" s="69">
        <v>3838952</v>
      </c>
      <c r="E2703" s="4">
        <v>59</v>
      </c>
      <c r="F2703" s="69">
        <v>8711468</v>
      </c>
    </row>
    <row r="2704" spans="1:6" ht="15.75" customHeight="1" x14ac:dyDescent="0.25">
      <c r="A2704" s="4" t="s">
        <v>363</v>
      </c>
      <c r="B2704" s="4">
        <v>88</v>
      </c>
      <c r="C2704" s="4"/>
      <c r="D2704" s="69">
        <v>0</v>
      </c>
      <c r="E2704" s="4">
        <v>0</v>
      </c>
      <c r="F2704" s="69">
        <v>0</v>
      </c>
    </row>
    <row r="2705" spans="1:6" ht="15.75" customHeight="1" x14ac:dyDescent="0.25">
      <c r="A2705" s="4" t="s">
        <v>363</v>
      </c>
      <c r="B2705" s="4">
        <v>89</v>
      </c>
      <c r="C2705" s="4"/>
      <c r="D2705" s="69">
        <v>0</v>
      </c>
      <c r="E2705" s="4">
        <v>0</v>
      </c>
      <c r="F2705" s="69">
        <v>0</v>
      </c>
    </row>
    <row r="2706" spans="1:6" ht="15.75" customHeight="1" x14ac:dyDescent="0.25">
      <c r="A2706" s="4" t="s">
        <v>363</v>
      </c>
      <c r="B2706" s="4">
        <v>90</v>
      </c>
      <c r="C2706" s="4"/>
      <c r="D2706" s="69">
        <v>0</v>
      </c>
      <c r="E2706" s="4">
        <v>0</v>
      </c>
      <c r="F2706" s="69">
        <v>0</v>
      </c>
    </row>
    <row r="2707" spans="1:6" ht="15.75" customHeight="1" x14ac:dyDescent="0.25">
      <c r="A2707" s="4" t="s">
        <v>363</v>
      </c>
      <c r="B2707" s="4">
        <v>91</v>
      </c>
      <c r="C2707" s="4"/>
      <c r="D2707" s="69">
        <v>0</v>
      </c>
      <c r="E2707" s="4">
        <v>0</v>
      </c>
      <c r="F2707" s="69">
        <v>0</v>
      </c>
    </row>
    <row r="2708" spans="1:6" ht="15.75" customHeight="1" x14ac:dyDescent="0.25">
      <c r="A2708" s="4" t="s">
        <v>363</v>
      </c>
      <c r="B2708" s="4">
        <v>92</v>
      </c>
      <c r="C2708" s="4"/>
      <c r="D2708" s="69">
        <v>0</v>
      </c>
      <c r="E2708" s="4">
        <v>0</v>
      </c>
      <c r="F2708" s="69">
        <v>0</v>
      </c>
    </row>
    <row r="2709" spans="1:6" ht="15.75" customHeight="1" x14ac:dyDescent="0.25">
      <c r="A2709" s="4" t="s">
        <v>363</v>
      </c>
      <c r="B2709" s="4">
        <v>93</v>
      </c>
      <c r="C2709" s="4"/>
      <c r="D2709" s="69">
        <v>0</v>
      </c>
      <c r="E2709" s="4">
        <v>0</v>
      </c>
      <c r="F2709" s="69">
        <v>0</v>
      </c>
    </row>
    <row r="2710" spans="1:6" ht="15.75" customHeight="1" x14ac:dyDescent="0.25">
      <c r="A2710" s="4" t="s">
        <v>363</v>
      </c>
      <c r="B2710" s="4">
        <v>94</v>
      </c>
      <c r="C2710" s="4"/>
      <c r="D2710" s="69">
        <v>0</v>
      </c>
      <c r="E2710" s="4">
        <v>0</v>
      </c>
      <c r="F2710" s="69">
        <v>0</v>
      </c>
    </row>
    <row r="2711" spans="1:6" ht="15.75" customHeight="1" x14ac:dyDescent="0.25">
      <c r="A2711" s="4" t="s">
        <v>364</v>
      </c>
      <c r="B2711" s="4">
        <v>32</v>
      </c>
      <c r="C2711" s="4"/>
      <c r="D2711" s="69">
        <v>0</v>
      </c>
      <c r="E2711" s="4">
        <v>0</v>
      </c>
      <c r="F2711" s="69">
        <v>0</v>
      </c>
    </row>
    <row r="2712" spans="1:6" ht="15.75" customHeight="1" x14ac:dyDescent="0.25">
      <c r="A2712" s="4" t="s">
        <v>364</v>
      </c>
      <c r="B2712" s="4">
        <v>33</v>
      </c>
      <c r="C2712" s="4">
        <v>1098.6914999999999</v>
      </c>
      <c r="D2712" s="69">
        <v>1021783.095</v>
      </c>
      <c r="E2712" s="4">
        <v>0</v>
      </c>
      <c r="F2712" s="69">
        <v>0</v>
      </c>
    </row>
    <row r="2713" spans="1:6" ht="15.75" customHeight="1" x14ac:dyDescent="0.25">
      <c r="A2713" s="4" t="s">
        <v>364</v>
      </c>
      <c r="B2713" s="4">
        <v>34</v>
      </c>
      <c r="C2713" s="4"/>
      <c r="D2713" s="69">
        <v>0</v>
      </c>
      <c r="E2713" s="4">
        <v>0</v>
      </c>
      <c r="F2713" s="69">
        <v>0</v>
      </c>
    </row>
    <row r="2714" spans="1:6" ht="15.75" customHeight="1" x14ac:dyDescent="0.25">
      <c r="A2714" s="4" t="s">
        <v>364</v>
      </c>
      <c r="B2714" s="4">
        <v>35</v>
      </c>
      <c r="C2714" s="4">
        <v>22.31</v>
      </c>
      <c r="D2714" s="69">
        <v>27954.429999999997</v>
      </c>
      <c r="E2714" s="4">
        <v>0</v>
      </c>
      <c r="F2714" s="69">
        <v>0</v>
      </c>
    </row>
    <row r="2715" spans="1:6" ht="15.75" customHeight="1" x14ac:dyDescent="0.25">
      <c r="A2715" s="4" t="s">
        <v>364</v>
      </c>
      <c r="B2715" s="4">
        <v>36</v>
      </c>
      <c r="C2715" s="4">
        <v>142.410166</v>
      </c>
      <c r="D2715" s="69">
        <v>1477363.0620840001</v>
      </c>
      <c r="E2715" s="4">
        <v>0</v>
      </c>
      <c r="F2715" s="69">
        <v>0</v>
      </c>
    </row>
    <row r="2716" spans="1:6" ht="15.75" customHeight="1" x14ac:dyDescent="0.25">
      <c r="A2716" s="4" t="s">
        <v>364</v>
      </c>
      <c r="B2716" s="4">
        <v>37</v>
      </c>
      <c r="C2716" s="4"/>
      <c r="D2716" s="69">
        <v>0</v>
      </c>
      <c r="E2716" s="4">
        <v>0</v>
      </c>
      <c r="F2716" s="69">
        <v>0</v>
      </c>
    </row>
    <row r="2717" spans="1:6" ht="15.75" customHeight="1" x14ac:dyDescent="0.25">
      <c r="A2717" s="4" t="s">
        <v>364</v>
      </c>
      <c r="B2717" s="4">
        <v>38</v>
      </c>
      <c r="C2717" s="4"/>
      <c r="D2717" s="69">
        <v>0</v>
      </c>
      <c r="E2717" s="4">
        <v>0</v>
      </c>
      <c r="F2717" s="69">
        <v>0</v>
      </c>
    </row>
    <row r="2718" spans="1:6" ht="15.75" customHeight="1" x14ac:dyDescent="0.25">
      <c r="A2718" s="4" t="s">
        <v>364</v>
      </c>
      <c r="B2718" s="4">
        <v>39</v>
      </c>
      <c r="C2718" s="4">
        <v>0</v>
      </c>
      <c r="D2718" s="69">
        <v>0</v>
      </c>
      <c r="E2718" s="4">
        <v>0</v>
      </c>
      <c r="F2718" s="69">
        <v>0</v>
      </c>
    </row>
    <row r="2719" spans="1:6" ht="15.75" customHeight="1" x14ac:dyDescent="0.25">
      <c r="A2719" s="4" t="s">
        <v>364</v>
      </c>
      <c r="B2719" s="4">
        <v>40</v>
      </c>
      <c r="C2719" s="4"/>
      <c r="D2719" s="69">
        <v>0</v>
      </c>
      <c r="E2719" s="4">
        <v>0</v>
      </c>
      <c r="F2719" s="69">
        <v>0</v>
      </c>
    </row>
    <row r="2720" spans="1:6" ht="15.75" customHeight="1" x14ac:dyDescent="0.25">
      <c r="A2720" s="4" t="s">
        <v>364</v>
      </c>
      <c r="B2720" s="4">
        <v>41</v>
      </c>
      <c r="C2720" s="4"/>
      <c r="D2720" s="69">
        <v>0</v>
      </c>
      <c r="E2720" s="4">
        <v>0</v>
      </c>
      <c r="F2720" s="69">
        <v>0</v>
      </c>
    </row>
    <row r="2721" spans="1:6" ht="15.75" customHeight="1" x14ac:dyDescent="0.25">
      <c r="A2721" s="4" t="s">
        <v>364</v>
      </c>
      <c r="B2721" s="4">
        <v>42</v>
      </c>
      <c r="C2721" s="4">
        <v>0</v>
      </c>
      <c r="D2721" s="69">
        <v>0</v>
      </c>
      <c r="E2721" s="4">
        <v>0</v>
      </c>
      <c r="F2721" s="69">
        <v>0</v>
      </c>
    </row>
    <row r="2722" spans="1:6" ht="15.75" customHeight="1" x14ac:dyDescent="0.25">
      <c r="A2722" s="4" t="s">
        <v>364</v>
      </c>
      <c r="B2722" s="4">
        <v>43</v>
      </c>
      <c r="C2722" s="4"/>
      <c r="D2722" s="69">
        <v>0</v>
      </c>
      <c r="E2722" s="4">
        <v>0</v>
      </c>
      <c r="F2722" s="69">
        <v>0</v>
      </c>
    </row>
    <row r="2723" spans="1:6" ht="15.75" customHeight="1" x14ac:dyDescent="0.25">
      <c r="A2723" s="4" t="s">
        <v>364</v>
      </c>
      <c r="B2723" s="4">
        <v>44</v>
      </c>
      <c r="C2723" s="4"/>
      <c r="D2723" s="69">
        <v>0</v>
      </c>
      <c r="E2723" s="4">
        <v>0</v>
      </c>
      <c r="F2723" s="69">
        <v>0</v>
      </c>
    </row>
    <row r="2724" spans="1:6" ht="15.75" customHeight="1" x14ac:dyDescent="0.25">
      <c r="A2724" s="4" t="s">
        <v>364</v>
      </c>
      <c r="B2724" s="4">
        <v>45</v>
      </c>
      <c r="C2724" s="4"/>
      <c r="D2724" s="69">
        <v>0</v>
      </c>
      <c r="E2724" s="4">
        <v>0</v>
      </c>
      <c r="F2724" s="69">
        <v>0</v>
      </c>
    </row>
    <row r="2725" spans="1:6" ht="15.75" customHeight="1" x14ac:dyDescent="0.25">
      <c r="A2725" s="4" t="s">
        <v>364</v>
      </c>
      <c r="B2725" s="4">
        <v>46</v>
      </c>
      <c r="C2725" s="4"/>
      <c r="D2725" s="69">
        <v>0</v>
      </c>
      <c r="E2725" s="4">
        <v>0</v>
      </c>
      <c r="F2725" s="69">
        <v>0</v>
      </c>
    </row>
    <row r="2726" spans="1:6" ht="15.75" customHeight="1" x14ac:dyDescent="0.25">
      <c r="A2726" s="4" t="s">
        <v>364</v>
      </c>
      <c r="B2726" s="4">
        <v>47</v>
      </c>
      <c r="C2726" s="4"/>
      <c r="D2726" s="69">
        <v>0</v>
      </c>
      <c r="E2726" s="4">
        <v>0</v>
      </c>
      <c r="F2726" s="69">
        <v>0</v>
      </c>
    </row>
    <row r="2727" spans="1:6" ht="15.75" customHeight="1" x14ac:dyDescent="0.25">
      <c r="A2727" s="4" t="s">
        <v>364</v>
      </c>
      <c r="B2727" s="4">
        <v>48</v>
      </c>
      <c r="C2727" s="4"/>
      <c r="D2727" s="69">
        <v>0</v>
      </c>
      <c r="E2727" s="4">
        <v>0</v>
      </c>
      <c r="F2727" s="69">
        <v>0</v>
      </c>
    </row>
    <row r="2728" spans="1:6" ht="15.75" customHeight="1" x14ac:dyDescent="0.25">
      <c r="A2728" s="4" t="s">
        <v>364</v>
      </c>
      <c r="B2728" s="4">
        <v>49</v>
      </c>
      <c r="C2728" s="4"/>
      <c r="D2728" s="69">
        <v>0</v>
      </c>
      <c r="E2728" s="4">
        <v>0</v>
      </c>
      <c r="F2728" s="69">
        <v>0</v>
      </c>
    </row>
    <row r="2729" spans="1:6" ht="15.75" customHeight="1" x14ac:dyDescent="0.25">
      <c r="A2729" s="4" t="s">
        <v>364</v>
      </c>
      <c r="B2729" s="4">
        <v>50</v>
      </c>
      <c r="C2729" s="4"/>
      <c r="D2729" s="69">
        <v>0</v>
      </c>
      <c r="E2729" s="4">
        <v>0</v>
      </c>
      <c r="F2729" s="69">
        <v>0</v>
      </c>
    </row>
    <row r="2730" spans="1:6" ht="15.75" customHeight="1" x14ac:dyDescent="0.25">
      <c r="A2730" s="4" t="s">
        <v>364</v>
      </c>
      <c r="B2730" s="4">
        <v>51</v>
      </c>
      <c r="C2730" s="4"/>
      <c r="D2730" s="69">
        <v>0</v>
      </c>
      <c r="E2730" s="4">
        <v>0</v>
      </c>
      <c r="F2730" s="69">
        <v>0</v>
      </c>
    </row>
    <row r="2731" spans="1:6" ht="15.75" customHeight="1" x14ac:dyDescent="0.25">
      <c r="A2731" s="4" t="s">
        <v>364</v>
      </c>
      <c r="B2731" s="4">
        <v>52</v>
      </c>
      <c r="C2731" s="4"/>
      <c r="D2731" s="69">
        <v>0</v>
      </c>
      <c r="E2731" s="4">
        <v>0</v>
      </c>
      <c r="F2731" s="69">
        <v>0</v>
      </c>
    </row>
    <row r="2732" spans="1:6" ht="15.75" customHeight="1" x14ac:dyDescent="0.25">
      <c r="A2732" s="4" t="s">
        <v>364</v>
      </c>
      <c r="B2732" s="4">
        <v>53</v>
      </c>
      <c r="C2732" s="4"/>
      <c r="D2732" s="69">
        <v>0</v>
      </c>
      <c r="E2732" s="4">
        <v>0</v>
      </c>
      <c r="F2732" s="69">
        <v>0</v>
      </c>
    </row>
    <row r="2733" spans="1:6" ht="15.75" customHeight="1" x14ac:dyDescent="0.25">
      <c r="A2733" s="4" t="s">
        <v>364</v>
      </c>
      <c r="B2733" s="4">
        <v>54</v>
      </c>
      <c r="C2733" s="4"/>
      <c r="D2733" s="69">
        <v>0</v>
      </c>
      <c r="E2733" s="4">
        <v>0</v>
      </c>
      <c r="F2733" s="69">
        <v>0</v>
      </c>
    </row>
    <row r="2734" spans="1:6" ht="15.75" customHeight="1" x14ac:dyDescent="0.25">
      <c r="A2734" s="4" t="s">
        <v>364</v>
      </c>
      <c r="B2734" s="4">
        <v>55</v>
      </c>
      <c r="C2734" s="4"/>
      <c r="D2734" s="69">
        <v>0</v>
      </c>
      <c r="E2734" s="4">
        <v>0</v>
      </c>
      <c r="F2734" s="69">
        <v>0</v>
      </c>
    </row>
    <row r="2735" spans="1:6" ht="15.75" customHeight="1" x14ac:dyDescent="0.25">
      <c r="A2735" s="4" t="s">
        <v>364</v>
      </c>
      <c r="B2735" s="4">
        <v>56</v>
      </c>
      <c r="C2735" s="4"/>
      <c r="D2735" s="69">
        <v>0</v>
      </c>
      <c r="E2735" s="4">
        <v>0</v>
      </c>
      <c r="F2735" s="69">
        <v>0</v>
      </c>
    </row>
    <row r="2736" spans="1:6" ht="15.75" customHeight="1" x14ac:dyDescent="0.25">
      <c r="A2736" s="4" t="s">
        <v>364</v>
      </c>
      <c r="B2736" s="4">
        <v>57</v>
      </c>
      <c r="C2736" s="4"/>
      <c r="D2736" s="69">
        <v>0</v>
      </c>
      <c r="E2736" s="4">
        <v>0</v>
      </c>
      <c r="F2736" s="69">
        <v>0</v>
      </c>
    </row>
    <row r="2737" spans="1:6" ht="15.75" customHeight="1" x14ac:dyDescent="0.25">
      <c r="A2737" s="4" t="s">
        <v>364</v>
      </c>
      <c r="B2737" s="4">
        <v>58</v>
      </c>
      <c r="C2737" s="4">
        <v>1098.6914999999999</v>
      </c>
      <c r="D2737" s="69">
        <v>3459779.5334999999</v>
      </c>
      <c r="E2737" s="4">
        <v>0</v>
      </c>
      <c r="F2737" s="69">
        <v>0</v>
      </c>
    </row>
    <row r="2738" spans="1:6" ht="15.75" customHeight="1" x14ac:dyDescent="0.25">
      <c r="A2738" s="4" t="s">
        <v>364</v>
      </c>
      <c r="B2738" s="4">
        <v>59</v>
      </c>
      <c r="C2738" s="4"/>
      <c r="D2738" s="69">
        <v>0</v>
      </c>
      <c r="E2738" s="4">
        <v>0</v>
      </c>
      <c r="F2738" s="69">
        <v>0</v>
      </c>
    </row>
    <row r="2739" spans="1:6" ht="15.75" customHeight="1" x14ac:dyDescent="0.25">
      <c r="A2739" s="4" t="s">
        <v>364</v>
      </c>
      <c r="B2739" s="4">
        <v>60</v>
      </c>
      <c r="C2739" s="4">
        <v>22.31</v>
      </c>
      <c r="D2739" s="69">
        <v>101108.92</v>
      </c>
      <c r="E2739" s="4">
        <v>0</v>
      </c>
      <c r="F2739" s="69">
        <v>0</v>
      </c>
    </row>
    <row r="2740" spans="1:6" ht="15.75" customHeight="1" x14ac:dyDescent="0.25">
      <c r="A2740" s="4" t="s">
        <v>364</v>
      </c>
      <c r="B2740" s="4">
        <v>61</v>
      </c>
      <c r="C2740" s="4">
        <v>114.91261</v>
      </c>
      <c r="D2740" s="69">
        <v>3803262.6531699998</v>
      </c>
      <c r="E2740" s="4">
        <v>0</v>
      </c>
      <c r="F2740" s="69">
        <v>0</v>
      </c>
    </row>
    <row r="2741" spans="1:6" ht="15.75" customHeight="1" x14ac:dyDescent="0.25">
      <c r="A2741" s="4" t="s">
        <v>364</v>
      </c>
      <c r="B2741" s="4">
        <v>62</v>
      </c>
      <c r="C2741" s="4"/>
      <c r="D2741" s="69">
        <v>0</v>
      </c>
      <c r="E2741" s="4">
        <v>0</v>
      </c>
      <c r="F2741" s="69">
        <v>0</v>
      </c>
    </row>
    <row r="2742" spans="1:6" ht="15.75" customHeight="1" x14ac:dyDescent="0.25">
      <c r="A2742" s="4" t="s">
        <v>364</v>
      </c>
      <c r="B2742" s="4">
        <v>63</v>
      </c>
      <c r="C2742" s="4"/>
      <c r="D2742" s="69">
        <v>0</v>
      </c>
      <c r="E2742" s="4">
        <v>0</v>
      </c>
      <c r="F2742" s="69">
        <v>0</v>
      </c>
    </row>
    <row r="2743" spans="1:6" ht="15.75" customHeight="1" x14ac:dyDescent="0.25">
      <c r="A2743" s="4" t="s">
        <v>364</v>
      </c>
      <c r="B2743" s="4">
        <v>64</v>
      </c>
      <c r="C2743" s="4"/>
      <c r="D2743" s="69">
        <v>0</v>
      </c>
      <c r="E2743" s="4">
        <v>0</v>
      </c>
      <c r="F2743" s="69">
        <v>0</v>
      </c>
    </row>
    <row r="2744" spans="1:6" ht="15.75" customHeight="1" x14ac:dyDescent="0.25">
      <c r="A2744" s="4" t="s">
        <v>364</v>
      </c>
      <c r="B2744" s="4">
        <v>65</v>
      </c>
      <c r="C2744" s="4"/>
      <c r="D2744" s="69">
        <v>0</v>
      </c>
      <c r="E2744" s="4">
        <v>0</v>
      </c>
      <c r="F2744" s="69">
        <v>0</v>
      </c>
    </row>
    <row r="2745" spans="1:6" ht="15.75" customHeight="1" x14ac:dyDescent="0.25">
      <c r="A2745" s="4" t="s">
        <v>364</v>
      </c>
      <c r="B2745" s="4">
        <v>66</v>
      </c>
      <c r="C2745" s="4"/>
      <c r="D2745" s="69">
        <v>0</v>
      </c>
      <c r="E2745" s="4">
        <v>0</v>
      </c>
      <c r="F2745" s="69">
        <v>0</v>
      </c>
    </row>
    <row r="2746" spans="1:6" ht="15.75" customHeight="1" x14ac:dyDescent="0.25">
      <c r="A2746" s="4" t="s">
        <v>364</v>
      </c>
      <c r="B2746" s="4">
        <v>67</v>
      </c>
      <c r="C2746" s="4"/>
      <c r="D2746" s="69">
        <v>0</v>
      </c>
      <c r="E2746" s="4">
        <v>0</v>
      </c>
      <c r="F2746" s="69">
        <v>0</v>
      </c>
    </row>
    <row r="2747" spans="1:6" ht="15.75" customHeight="1" x14ac:dyDescent="0.25">
      <c r="A2747" s="4" t="s">
        <v>364</v>
      </c>
      <c r="B2747" s="4">
        <v>68</v>
      </c>
      <c r="C2747" s="4">
        <v>59.72</v>
      </c>
      <c r="D2747" s="69">
        <v>3233838</v>
      </c>
      <c r="E2747" s="4">
        <v>0</v>
      </c>
      <c r="F2747" s="69">
        <v>0</v>
      </c>
    </row>
    <row r="2748" spans="1:6" ht="15.75" customHeight="1" x14ac:dyDescent="0.25">
      <c r="A2748" s="4" t="s">
        <v>364</v>
      </c>
      <c r="B2748" s="4">
        <v>69</v>
      </c>
      <c r="C2748" s="4"/>
      <c r="D2748" s="69">
        <v>0</v>
      </c>
      <c r="E2748" s="4">
        <v>0</v>
      </c>
      <c r="F2748" s="69">
        <v>0</v>
      </c>
    </row>
    <row r="2749" spans="1:6" ht="15.75" customHeight="1" x14ac:dyDescent="0.25">
      <c r="A2749" s="4" t="s">
        <v>364</v>
      </c>
      <c r="B2749" s="4">
        <v>70</v>
      </c>
      <c r="C2749" s="4"/>
      <c r="D2749" s="69">
        <v>0</v>
      </c>
      <c r="E2749" s="4">
        <v>0</v>
      </c>
      <c r="F2749" s="69">
        <v>0</v>
      </c>
    </row>
    <row r="2750" spans="1:6" ht="15.75" customHeight="1" x14ac:dyDescent="0.25">
      <c r="A2750" s="4" t="s">
        <v>364</v>
      </c>
      <c r="B2750" s="4">
        <v>71</v>
      </c>
      <c r="C2750" s="4">
        <v>114.91261</v>
      </c>
      <c r="D2750" s="69">
        <v>731303.85004000005</v>
      </c>
      <c r="E2750" s="4">
        <v>0</v>
      </c>
      <c r="F2750" s="69">
        <v>0</v>
      </c>
    </row>
    <row r="2751" spans="1:6" ht="15.75" customHeight="1" x14ac:dyDescent="0.25">
      <c r="A2751" s="4" t="s">
        <v>364</v>
      </c>
      <c r="B2751" s="4">
        <v>72</v>
      </c>
      <c r="C2751" s="4"/>
      <c r="D2751" s="69">
        <v>0</v>
      </c>
      <c r="E2751" s="4">
        <v>0</v>
      </c>
      <c r="F2751" s="69">
        <v>0</v>
      </c>
    </row>
    <row r="2752" spans="1:6" ht="15.75" customHeight="1" x14ac:dyDescent="0.25">
      <c r="A2752" s="4" t="s">
        <v>364</v>
      </c>
      <c r="B2752" s="4">
        <v>73</v>
      </c>
      <c r="C2752" s="4">
        <v>222</v>
      </c>
      <c r="D2752" s="69">
        <v>1828392</v>
      </c>
      <c r="E2752" s="4">
        <v>0</v>
      </c>
      <c r="F2752" s="69">
        <v>0</v>
      </c>
    </row>
    <row r="2753" spans="1:6" ht="15.75" customHeight="1" x14ac:dyDescent="0.25">
      <c r="A2753" s="4" t="s">
        <v>364</v>
      </c>
      <c r="B2753" s="4">
        <v>74</v>
      </c>
      <c r="C2753" s="4"/>
      <c r="D2753" s="69">
        <v>0</v>
      </c>
      <c r="E2753" s="4">
        <v>0</v>
      </c>
      <c r="F2753" s="69">
        <v>0</v>
      </c>
    </row>
    <row r="2754" spans="1:6" ht="15.75" customHeight="1" x14ac:dyDescent="0.25">
      <c r="A2754" s="4" t="s">
        <v>364</v>
      </c>
      <c r="B2754" s="4">
        <v>75</v>
      </c>
      <c r="C2754" s="4">
        <v>0</v>
      </c>
      <c r="D2754" s="69">
        <v>0</v>
      </c>
      <c r="E2754" s="4">
        <v>0</v>
      </c>
      <c r="F2754" s="69">
        <v>0</v>
      </c>
    </row>
    <row r="2755" spans="1:6" ht="15.75" customHeight="1" x14ac:dyDescent="0.25">
      <c r="A2755" s="4" t="s">
        <v>364</v>
      </c>
      <c r="B2755" s="4">
        <v>76</v>
      </c>
      <c r="C2755" s="4">
        <v>0</v>
      </c>
      <c r="D2755" s="69">
        <v>0</v>
      </c>
      <c r="E2755" s="4">
        <v>0</v>
      </c>
      <c r="F2755" s="69">
        <v>0</v>
      </c>
    </row>
    <row r="2756" spans="1:6" ht="15.75" customHeight="1" x14ac:dyDescent="0.25">
      <c r="A2756" s="4" t="s">
        <v>364</v>
      </c>
      <c r="B2756" s="4">
        <v>77</v>
      </c>
      <c r="C2756" s="4"/>
      <c r="D2756" s="69">
        <v>0</v>
      </c>
      <c r="E2756" s="4">
        <v>0</v>
      </c>
      <c r="F2756" s="69">
        <v>0</v>
      </c>
    </row>
    <row r="2757" spans="1:6" ht="15.75" customHeight="1" x14ac:dyDescent="0.25">
      <c r="A2757" s="4" t="s">
        <v>364</v>
      </c>
      <c r="B2757" s="4">
        <v>78</v>
      </c>
      <c r="C2757" s="4"/>
      <c r="D2757" s="69">
        <v>0</v>
      </c>
      <c r="E2757" s="4">
        <v>0</v>
      </c>
      <c r="F2757" s="69">
        <v>0</v>
      </c>
    </row>
    <row r="2758" spans="1:6" ht="15.75" customHeight="1" x14ac:dyDescent="0.25">
      <c r="A2758" s="4" t="s">
        <v>364</v>
      </c>
      <c r="B2758" s="4">
        <v>79</v>
      </c>
      <c r="C2758" s="4"/>
      <c r="D2758" s="69">
        <v>0</v>
      </c>
      <c r="E2758" s="4">
        <v>0</v>
      </c>
      <c r="F2758" s="69">
        <v>0</v>
      </c>
    </row>
    <row r="2759" spans="1:6" ht="15.75" customHeight="1" x14ac:dyDescent="0.25">
      <c r="A2759" s="4" t="s">
        <v>364</v>
      </c>
      <c r="B2759" s="4">
        <v>80</v>
      </c>
      <c r="C2759" s="4">
        <v>157</v>
      </c>
      <c r="D2759" s="69">
        <v>9826473</v>
      </c>
      <c r="E2759" s="4">
        <v>0</v>
      </c>
      <c r="F2759" s="69">
        <v>0</v>
      </c>
    </row>
    <row r="2760" spans="1:6" ht="15.75" customHeight="1" x14ac:dyDescent="0.25">
      <c r="A2760" s="4" t="s">
        <v>364</v>
      </c>
      <c r="B2760" s="4">
        <v>81</v>
      </c>
      <c r="C2760" s="4"/>
      <c r="D2760" s="69">
        <v>0</v>
      </c>
      <c r="E2760" s="4">
        <v>0</v>
      </c>
      <c r="F2760" s="69">
        <v>0</v>
      </c>
    </row>
    <row r="2761" spans="1:6" ht="15.75" customHeight="1" x14ac:dyDescent="0.25">
      <c r="A2761" s="4" t="s">
        <v>364</v>
      </c>
      <c r="B2761" s="4">
        <v>82</v>
      </c>
      <c r="C2761" s="4"/>
      <c r="D2761" s="69">
        <v>0</v>
      </c>
      <c r="E2761" s="4">
        <v>0</v>
      </c>
      <c r="F2761" s="69">
        <v>0</v>
      </c>
    </row>
    <row r="2762" spans="1:6" ht="15.75" customHeight="1" x14ac:dyDescent="0.25">
      <c r="A2762" s="4" t="s">
        <v>364</v>
      </c>
      <c r="B2762" s="4">
        <v>83</v>
      </c>
      <c r="C2762" s="4"/>
      <c r="D2762" s="69">
        <v>0</v>
      </c>
      <c r="E2762" s="4">
        <v>0</v>
      </c>
      <c r="F2762" s="69">
        <v>0</v>
      </c>
    </row>
    <row r="2763" spans="1:6" ht="15.75" customHeight="1" x14ac:dyDescent="0.25">
      <c r="A2763" s="4" t="s">
        <v>364</v>
      </c>
      <c r="B2763" s="4">
        <v>84</v>
      </c>
      <c r="C2763" s="4">
        <v>6</v>
      </c>
      <c r="D2763" s="69">
        <v>265026</v>
      </c>
      <c r="E2763" s="4">
        <v>0</v>
      </c>
      <c r="F2763" s="69">
        <v>0</v>
      </c>
    </row>
    <row r="2764" spans="1:6" ht="15.75" customHeight="1" x14ac:dyDescent="0.25">
      <c r="A2764" s="4" t="s">
        <v>364</v>
      </c>
      <c r="B2764" s="4">
        <v>85</v>
      </c>
      <c r="C2764" s="4"/>
      <c r="D2764" s="69">
        <v>0</v>
      </c>
      <c r="E2764" s="4">
        <v>0</v>
      </c>
      <c r="F2764" s="69">
        <v>0</v>
      </c>
    </row>
    <row r="2765" spans="1:6" ht="15.75" customHeight="1" x14ac:dyDescent="0.25">
      <c r="A2765" s="4" t="s">
        <v>364</v>
      </c>
      <c r="B2765" s="4">
        <v>86</v>
      </c>
      <c r="C2765" s="4"/>
      <c r="D2765" s="69">
        <v>0</v>
      </c>
      <c r="E2765" s="4">
        <v>0</v>
      </c>
      <c r="F2765" s="69">
        <v>0</v>
      </c>
    </row>
    <row r="2766" spans="1:6" ht="15.75" customHeight="1" x14ac:dyDescent="0.25">
      <c r="A2766" s="4" t="s">
        <v>364</v>
      </c>
      <c r="B2766" s="4">
        <v>87</v>
      </c>
      <c r="C2766" s="4">
        <v>31.360320000000002</v>
      </c>
      <c r="D2766" s="69">
        <v>4630413.9686400006</v>
      </c>
      <c r="E2766" s="4">
        <v>0</v>
      </c>
      <c r="F2766" s="69">
        <v>0</v>
      </c>
    </row>
    <row r="2767" spans="1:6" ht="15.75" customHeight="1" x14ac:dyDescent="0.25">
      <c r="A2767" s="4" t="s">
        <v>364</v>
      </c>
      <c r="B2767" s="4">
        <v>88</v>
      </c>
      <c r="C2767" s="4"/>
      <c r="D2767" s="69">
        <v>0</v>
      </c>
      <c r="E2767" s="4">
        <v>0</v>
      </c>
      <c r="F2767" s="69">
        <v>0</v>
      </c>
    </row>
    <row r="2768" spans="1:6" ht="15.75" customHeight="1" x14ac:dyDescent="0.25">
      <c r="A2768" s="4" t="s">
        <v>364</v>
      </c>
      <c r="B2768" s="4">
        <v>89</v>
      </c>
      <c r="C2768" s="4"/>
      <c r="D2768" s="69">
        <v>0</v>
      </c>
      <c r="E2768" s="4">
        <v>0</v>
      </c>
      <c r="F2768" s="69">
        <v>0</v>
      </c>
    </row>
    <row r="2769" spans="1:6" ht="15.75" customHeight="1" x14ac:dyDescent="0.25">
      <c r="A2769" s="4" t="s">
        <v>364</v>
      </c>
      <c r="B2769" s="4">
        <v>90</v>
      </c>
      <c r="C2769" s="4">
        <v>0</v>
      </c>
      <c r="D2769" s="69">
        <v>0</v>
      </c>
      <c r="E2769" s="4">
        <v>0</v>
      </c>
      <c r="F2769" s="69">
        <v>0</v>
      </c>
    </row>
    <row r="2770" spans="1:6" ht="15.75" customHeight="1" x14ac:dyDescent="0.25">
      <c r="A2770" s="4" t="s">
        <v>364</v>
      </c>
      <c r="B2770" s="4">
        <v>91</v>
      </c>
      <c r="C2770" s="4"/>
      <c r="D2770" s="69">
        <v>0</v>
      </c>
      <c r="E2770" s="4">
        <v>0</v>
      </c>
      <c r="F2770" s="69">
        <v>0</v>
      </c>
    </row>
    <row r="2771" spans="1:6" ht="15.75" customHeight="1" x14ac:dyDescent="0.25">
      <c r="A2771" s="4" t="s">
        <v>364</v>
      </c>
      <c r="B2771" s="4">
        <v>92</v>
      </c>
      <c r="C2771" s="4"/>
      <c r="D2771" s="69">
        <v>0</v>
      </c>
      <c r="E2771" s="4">
        <v>0</v>
      </c>
      <c r="F2771" s="69">
        <v>0</v>
      </c>
    </row>
    <row r="2772" spans="1:6" ht="15.75" customHeight="1" x14ac:dyDescent="0.25">
      <c r="A2772" s="4" t="s">
        <v>364</v>
      </c>
      <c r="B2772" s="4">
        <v>93</v>
      </c>
      <c r="C2772" s="4"/>
      <c r="D2772" s="69">
        <v>0</v>
      </c>
      <c r="E2772" s="4">
        <v>0</v>
      </c>
      <c r="F2772" s="69">
        <v>0</v>
      </c>
    </row>
    <row r="2773" spans="1:6" ht="15.75" customHeight="1" x14ac:dyDescent="0.25">
      <c r="A2773" s="4" t="s">
        <v>364</v>
      </c>
      <c r="B2773" s="4">
        <v>94</v>
      </c>
      <c r="C2773" s="4"/>
      <c r="D2773" s="69">
        <v>0</v>
      </c>
      <c r="E2773" s="4">
        <v>0</v>
      </c>
      <c r="F2773" s="69">
        <v>0</v>
      </c>
    </row>
    <row r="2774" spans="1:6" ht="15.75" customHeight="1" x14ac:dyDescent="0.25">
      <c r="A2774" s="4" t="s">
        <v>365</v>
      </c>
      <c r="B2774" s="4">
        <v>32</v>
      </c>
      <c r="C2774" s="4">
        <v>1712.57</v>
      </c>
      <c r="D2774" s="69">
        <v>1286140.07</v>
      </c>
      <c r="E2774" s="4">
        <v>0</v>
      </c>
      <c r="F2774" s="69">
        <v>0</v>
      </c>
    </row>
    <row r="2775" spans="1:6" ht="15.75" customHeight="1" x14ac:dyDescent="0.25">
      <c r="A2775" s="4" t="s">
        <v>365</v>
      </c>
      <c r="B2775" s="4">
        <v>33</v>
      </c>
      <c r="C2775" s="4">
        <v>1613.04</v>
      </c>
      <c r="D2775" s="69">
        <v>1500127.2</v>
      </c>
      <c r="E2775" s="4">
        <v>825</v>
      </c>
      <c r="F2775" s="69">
        <v>767250</v>
      </c>
    </row>
    <row r="2776" spans="1:6" ht="15.75" customHeight="1" x14ac:dyDescent="0.25">
      <c r="A2776" s="4" t="s">
        <v>365</v>
      </c>
      <c r="B2776" s="4">
        <v>34</v>
      </c>
      <c r="C2776" s="4">
        <v>192.04</v>
      </c>
      <c r="D2776" s="69">
        <v>225454.96</v>
      </c>
      <c r="E2776" s="4">
        <v>196</v>
      </c>
      <c r="F2776" s="69">
        <v>230104</v>
      </c>
    </row>
    <row r="2777" spans="1:6" ht="15.75" customHeight="1" x14ac:dyDescent="0.25">
      <c r="A2777" s="4" t="s">
        <v>365</v>
      </c>
      <c r="B2777" s="4">
        <v>35</v>
      </c>
      <c r="C2777" s="4">
        <v>22</v>
      </c>
      <c r="D2777" s="69">
        <v>27566</v>
      </c>
      <c r="E2777" s="4">
        <v>0</v>
      </c>
      <c r="F2777" s="69">
        <v>0</v>
      </c>
    </row>
    <row r="2778" spans="1:6" ht="15.75" customHeight="1" x14ac:dyDescent="0.25">
      <c r="A2778" s="4" t="s">
        <v>365</v>
      </c>
      <c r="B2778" s="4">
        <v>36</v>
      </c>
      <c r="C2778" s="4">
        <v>440.20266666666674</v>
      </c>
      <c r="D2778" s="69">
        <v>4566662.4640000006</v>
      </c>
      <c r="E2778" s="4">
        <v>0</v>
      </c>
      <c r="F2778" s="69">
        <v>0</v>
      </c>
    </row>
    <row r="2779" spans="1:6" ht="15.75" customHeight="1" x14ac:dyDescent="0.25">
      <c r="A2779" s="4" t="s">
        <v>365</v>
      </c>
      <c r="B2779" s="4">
        <v>37</v>
      </c>
      <c r="C2779" s="4">
        <v>0</v>
      </c>
      <c r="D2779" s="69">
        <v>0</v>
      </c>
      <c r="E2779" s="4">
        <v>0</v>
      </c>
      <c r="F2779" s="69">
        <v>0</v>
      </c>
    </row>
    <row r="2780" spans="1:6" ht="15.75" customHeight="1" x14ac:dyDescent="0.25">
      <c r="A2780" s="4" t="s">
        <v>365</v>
      </c>
      <c r="B2780" s="4">
        <v>38</v>
      </c>
      <c r="C2780" s="4">
        <v>0</v>
      </c>
      <c r="D2780" s="69">
        <v>0</v>
      </c>
      <c r="E2780" s="4">
        <v>0</v>
      </c>
      <c r="F2780" s="69">
        <v>0</v>
      </c>
    </row>
    <row r="2781" spans="1:6" ht="15.75" customHeight="1" x14ac:dyDescent="0.25">
      <c r="A2781" s="4" t="s">
        <v>365</v>
      </c>
      <c r="B2781" s="4">
        <v>39</v>
      </c>
      <c r="C2781" s="4">
        <v>0</v>
      </c>
      <c r="D2781" s="69">
        <v>0</v>
      </c>
      <c r="E2781" s="4">
        <v>0</v>
      </c>
      <c r="F2781" s="69">
        <v>0</v>
      </c>
    </row>
    <row r="2782" spans="1:6" ht="15.75" customHeight="1" x14ac:dyDescent="0.25">
      <c r="A2782" s="4" t="s">
        <v>365</v>
      </c>
      <c r="B2782" s="4">
        <v>40</v>
      </c>
      <c r="C2782" s="4">
        <v>0</v>
      </c>
      <c r="D2782" s="69">
        <v>0</v>
      </c>
      <c r="E2782" s="4">
        <v>0</v>
      </c>
      <c r="F2782" s="69">
        <v>0</v>
      </c>
    </row>
    <row r="2783" spans="1:6" ht="15.75" customHeight="1" x14ac:dyDescent="0.25">
      <c r="A2783" s="4" t="s">
        <v>365</v>
      </c>
      <c r="B2783" s="4">
        <v>41</v>
      </c>
      <c r="C2783" s="4">
        <v>0</v>
      </c>
      <c r="D2783" s="69">
        <v>0</v>
      </c>
      <c r="E2783" s="4">
        <v>0</v>
      </c>
      <c r="F2783" s="69">
        <v>0</v>
      </c>
    </row>
    <row r="2784" spans="1:6" ht="15.75" customHeight="1" x14ac:dyDescent="0.25">
      <c r="A2784" s="4" t="s">
        <v>365</v>
      </c>
      <c r="B2784" s="4">
        <v>42</v>
      </c>
      <c r="C2784" s="4">
        <v>0</v>
      </c>
      <c r="D2784" s="69">
        <v>0</v>
      </c>
      <c r="E2784" s="4">
        <v>0</v>
      </c>
      <c r="F2784" s="69">
        <v>0</v>
      </c>
    </row>
    <row r="2785" spans="1:6" ht="15.75" customHeight="1" x14ac:dyDescent="0.25">
      <c r="A2785" s="4" t="s">
        <v>365</v>
      </c>
      <c r="B2785" s="4">
        <v>43</v>
      </c>
      <c r="C2785" s="4">
        <v>0</v>
      </c>
      <c r="D2785" s="69">
        <v>0</v>
      </c>
      <c r="E2785" s="4">
        <v>0</v>
      </c>
      <c r="F2785" s="69">
        <v>0</v>
      </c>
    </row>
    <row r="2786" spans="1:6" ht="15.75" customHeight="1" x14ac:dyDescent="0.25">
      <c r="A2786" s="4" t="s">
        <v>365</v>
      </c>
      <c r="B2786" s="4">
        <v>44</v>
      </c>
      <c r="C2786" s="4">
        <v>0</v>
      </c>
      <c r="D2786" s="69">
        <v>0</v>
      </c>
      <c r="E2786" s="4">
        <v>0</v>
      </c>
      <c r="F2786" s="69">
        <v>0</v>
      </c>
    </row>
    <row r="2787" spans="1:6" ht="15.75" customHeight="1" x14ac:dyDescent="0.25">
      <c r="A2787" s="4" t="s">
        <v>365</v>
      </c>
      <c r="B2787" s="4">
        <v>45</v>
      </c>
      <c r="C2787" s="4">
        <v>0</v>
      </c>
      <c r="D2787" s="69">
        <v>0</v>
      </c>
      <c r="E2787" s="4">
        <v>0</v>
      </c>
      <c r="F2787" s="69">
        <v>0</v>
      </c>
    </row>
    <row r="2788" spans="1:6" ht="15.75" customHeight="1" x14ac:dyDescent="0.25">
      <c r="A2788" s="4" t="s">
        <v>365</v>
      </c>
      <c r="B2788" s="4">
        <v>46</v>
      </c>
      <c r="C2788" s="4">
        <v>0</v>
      </c>
      <c r="D2788" s="69">
        <v>0</v>
      </c>
      <c r="E2788" s="4">
        <v>0</v>
      </c>
      <c r="F2788" s="69">
        <v>0</v>
      </c>
    </row>
    <row r="2789" spans="1:6" ht="15.75" customHeight="1" x14ac:dyDescent="0.25">
      <c r="A2789" s="4" t="s">
        <v>365</v>
      </c>
      <c r="B2789" s="4">
        <v>47</v>
      </c>
      <c r="C2789" s="4">
        <v>0</v>
      </c>
      <c r="D2789" s="69">
        <v>0</v>
      </c>
      <c r="E2789" s="4">
        <v>0</v>
      </c>
      <c r="F2789" s="69">
        <v>0</v>
      </c>
    </row>
    <row r="2790" spans="1:6" ht="15.75" customHeight="1" x14ac:dyDescent="0.25">
      <c r="A2790" s="4" t="s">
        <v>365</v>
      </c>
      <c r="B2790" s="4">
        <v>48</v>
      </c>
      <c r="C2790" s="4">
        <v>0</v>
      </c>
      <c r="D2790" s="69">
        <v>0</v>
      </c>
      <c r="E2790" s="4">
        <v>0</v>
      </c>
      <c r="F2790" s="69">
        <v>0</v>
      </c>
    </row>
    <row r="2791" spans="1:6" ht="15.75" customHeight="1" x14ac:dyDescent="0.25">
      <c r="A2791" s="4" t="s">
        <v>365</v>
      </c>
      <c r="B2791" s="4">
        <v>49</v>
      </c>
      <c r="C2791" s="4">
        <v>0</v>
      </c>
      <c r="D2791" s="69">
        <v>0</v>
      </c>
      <c r="E2791" s="4">
        <v>0</v>
      </c>
      <c r="F2791" s="69">
        <v>0</v>
      </c>
    </row>
    <row r="2792" spans="1:6" ht="15.75" customHeight="1" x14ac:dyDescent="0.25">
      <c r="A2792" s="4" t="s">
        <v>365</v>
      </c>
      <c r="B2792" s="4">
        <v>50</v>
      </c>
      <c r="C2792" s="4">
        <v>0</v>
      </c>
      <c r="D2792" s="69">
        <v>0</v>
      </c>
      <c r="E2792" s="4">
        <v>0</v>
      </c>
      <c r="F2792" s="69">
        <v>0</v>
      </c>
    </row>
    <row r="2793" spans="1:6" ht="15.75" customHeight="1" x14ac:dyDescent="0.25">
      <c r="A2793" s="4" t="s">
        <v>365</v>
      </c>
      <c r="B2793" s="4">
        <v>51</v>
      </c>
      <c r="C2793" s="4">
        <v>0</v>
      </c>
      <c r="D2793" s="69">
        <v>0</v>
      </c>
      <c r="E2793" s="4">
        <v>0</v>
      </c>
      <c r="F2793" s="69">
        <v>0</v>
      </c>
    </row>
    <row r="2794" spans="1:6" ht="15.75" customHeight="1" x14ac:dyDescent="0.25">
      <c r="A2794" s="4" t="s">
        <v>365</v>
      </c>
      <c r="B2794" s="4">
        <v>52</v>
      </c>
      <c r="C2794" s="4">
        <v>0</v>
      </c>
      <c r="D2794" s="69">
        <v>0</v>
      </c>
      <c r="E2794" s="4">
        <v>0</v>
      </c>
      <c r="F2794" s="69">
        <v>0</v>
      </c>
    </row>
    <row r="2795" spans="1:6" ht="15.75" customHeight="1" x14ac:dyDescent="0.25">
      <c r="A2795" s="4" t="s">
        <v>365</v>
      </c>
      <c r="B2795" s="4">
        <v>53</v>
      </c>
      <c r="C2795" s="4">
        <v>0</v>
      </c>
      <c r="D2795" s="69">
        <v>0</v>
      </c>
      <c r="E2795" s="4">
        <v>0</v>
      </c>
      <c r="F2795" s="69">
        <v>0</v>
      </c>
    </row>
    <row r="2796" spans="1:6" ht="15.75" customHeight="1" x14ac:dyDescent="0.25">
      <c r="A2796" s="4" t="s">
        <v>365</v>
      </c>
      <c r="B2796" s="4">
        <v>54</v>
      </c>
      <c r="C2796" s="4">
        <v>0</v>
      </c>
      <c r="D2796" s="69">
        <v>0</v>
      </c>
      <c r="E2796" s="4">
        <v>0</v>
      </c>
      <c r="F2796" s="69">
        <v>0</v>
      </c>
    </row>
    <row r="2797" spans="1:6" ht="15.75" customHeight="1" x14ac:dyDescent="0.25">
      <c r="A2797" s="4" t="s">
        <v>365</v>
      </c>
      <c r="B2797" s="4">
        <v>55</v>
      </c>
      <c r="C2797" s="4">
        <v>0</v>
      </c>
      <c r="D2797" s="69">
        <v>0</v>
      </c>
      <c r="E2797" s="4">
        <v>0</v>
      </c>
      <c r="F2797" s="69">
        <v>0</v>
      </c>
    </row>
    <row r="2798" spans="1:6" ht="15.75" customHeight="1" x14ac:dyDescent="0.25">
      <c r="A2798" s="4" t="s">
        <v>365</v>
      </c>
      <c r="B2798" s="4">
        <v>56</v>
      </c>
      <c r="C2798" s="4">
        <v>0</v>
      </c>
      <c r="D2798" s="69">
        <v>0</v>
      </c>
      <c r="E2798" s="4">
        <v>0</v>
      </c>
      <c r="F2798" s="69">
        <v>0</v>
      </c>
    </row>
    <row r="2799" spans="1:6" ht="15.75" customHeight="1" x14ac:dyDescent="0.25">
      <c r="A2799" s="4" t="s">
        <v>365</v>
      </c>
      <c r="B2799" s="4">
        <v>57</v>
      </c>
      <c r="C2799" s="4">
        <v>0</v>
      </c>
      <c r="D2799" s="69">
        <v>0</v>
      </c>
      <c r="E2799" s="4">
        <v>0</v>
      </c>
      <c r="F2799" s="69">
        <v>0</v>
      </c>
    </row>
    <row r="2800" spans="1:6" ht="15.75" customHeight="1" x14ac:dyDescent="0.25">
      <c r="A2800" s="4" t="s">
        <v>365</v>
      </c>
      <c r="B2800" s="4">
        <v>58</v>
      </c>
      <c r="C2800" s="4">
        <v>1613.04</v>
      </c>
      <c r="D2800" s="69">
        <v>5079462.96</v>
      </c>
      <c r="E2800" s="4">
        <v>825</v>
      </c>
      <c r="F2800" s="69">
        <v>2597925</v>
      </c>
    </row>
    <row r="2801" spans="1:6" ht="15.75" customHeight="1" x14ac:dyDescent="0.25">
      <c r="A2801" s="4" t="s">
        <v>365</v>
      </c>
      <c r="B2801" s="4">
        <v>59</v>
      </c>
      <c r="C2801" s="4">
        <v>192.04</v>
      </c>
      <c r="D2801" s="69">
        <v>722070.4</v>
      </c>
      <c r="E2801" s="4">
        <v>203</v>
      </c>
      <c r="F2801" s="69">
        <v>763280</v>
      </c>
    </row>
    <row r="2802" spans="1:6" ht="15.75" customHeight="1" x14ac:dyDescent="0.25">
      <c r="A2802" s="4" t="s">
        <v>365</v>
      </c>
      <c r="B2802" s="4">
        <v>60</v>
      </c>
      <c r="C2802" s="4">
        <v>22</v>
      </c>
      <c r="D2802" s="69">
        <v>99704</v>
      </c>
      <c r="E2802" s="4">
        <v>0</v>
      </c>
      <c r="F2802" s="69">
        <v>0</v>
      </c>
    </row>
    <row r="2803" spans="1:6" ht="15.75" customHeight="1" x14ac:dyDescent="0.25">
      <c r="A2803" s="4" t="s">
        <v>365</v>
      </c>
      <c r="B2803" s="4">
        <v>61</v>
      </c>
      <c r="C2803" s="4">
        <v>259.43799999999999</v>
      </c>
      <c r="D2803" s="69">
        <v>8586619.4859999996</v>
      </c>
      <c r="E2803" s="4">
        <v>0</v>
      </c>
      <c r="F2803" s="69">
        <v>0</v>
      </c>
    </row>
    <row r="2804" spans="1:6" ht="15.75" customHeight="1" x14ac:dyDescent="0.25">
      <c r="A2804" s="4" t="s">
        <v>365</v>
      </c>
      <c r="B2804" s="4">
        <v>62</v>
      </c>
      <c r="C2804" s="4">
        <v>0</v>
      </c>
      <c r="D2804" s="69">
        <v>0</v>
      </c>
      <c r="E2804" s="4">
        <v>0</v>
      </c>
      <c r="F2804" s="69">
        <v>0</v>
      </c>
    </row>
    <row r="2805" spans="1:6" ht="15.75" customHeight="1" x14ac:dyDescent="0.25">
      <c r="A2805" s="4" t="s">
        <v>365</v>
      </c>
      <c r="B2805" s="4">
        <v>63</v>
      </c>
      <c r="C2805" s="4">
        <v>0</v>
      </c>
      <c r="D2805" s="69">
        <v>0</v>
      </c>
      <c r="E2805" s="4">
        <v>0</v>
      </c>
      <c r="F2805" s="69">
        <v>0</v>
      </c>
    </row>
    <row r="2806" spans="1:6" ht="15.75" customHeight="1" x14ac:dyDescent="0.25">
      <c r="A2806" s="4" t="s">
        <v>365</v>
      </c>
      <c r="B2806" s="4">
        <v>64</v>
      </c>
      <c r="C2806" s="4">
        <v>0</v>
      </c>
      <c r="D2806" s="69">
        <v>0</v>
      </c>
      <c r="E2806" s="4">
        <v>0</v>
      </c>
      <c r="F2806" s="69">
        <v>0</v>
      </c>
    </row>
    <row r="2807" spans="1:6" ht="15.75" customHeight="1" x14ac:dyDescent="0.25">
      <c r="A2807" s="4" t="s">
        <v>365</v>
      </c>
      <c r="B2807" s="4">
        <v>65</v>
      </c>
      <c r="C2807" s="4">
        <v>0</v>
      </c>
      <c r="D2807" s="69">
        <v>0</v>
      </c>
      <c r="E2807" s="4">
        <v>0</v>
      </c>
      <c r="F2807" s="69">
        <v>0</v>
      </c>
    </row>
    <row r="2808" spans="1:6" ht="15.75" customHeight="1" x14ac:dyDescent="0.25">
      <c r="A2808" s="4" t="s">
        <v>365</v>
      </c>
      <c r="B2808" s="4">
        <v>66</v>
      </c>
      <c r="C2808" s="4">
        <v>0</v>
      </c>
      <c r="D2808" s="69">
        <v>0</v>
      </c>
      <c r="E2808" s="4">
        <v>0</v>
      </c>
      <c r="F2808" s="69">
        <v>0</v>
      </c>
    </row>
    <row r="2809" spans="1:6" ht="15.75" customHeight="1" x14ac:dyDescent="0.25">
      <c r="A2809" s="4" t="s">
        <v>365</v>
      </c>
      <c r="B2809" s="4">
        <v>67</v>
      </c>
      <c r="C2809" s="4">
        <v>0</v>
      </c>
      <c r="D2809" s="69">
        <v>0</v>
      </c>
      <c r="E2809" s="4">
        <v>0</v>
      </c>
      <c r="F2809" s="69">
        <v>0</v>
      </c>
    </row>
    <row r="2810" spans="1:6" ht="15.75" customHeight="1" x14ac:dyDescent="0.25">
      <c r="A2810" s="4" t="s">
        <v>365</v>
      </c>
      <c r="B2810" s="4">
        <v>68</v>
      </c>
      <c r="C2810" s="4">
        <v>0</v>
      </c>
      <c r="D2810" s="69">
        <v>0</v>
      </c>
      <c r="E2810" s="4">
        <v>146</v>
      </c>
      <c r="F2810" s="69">
        <v>7905900</v>
      </c>
    </row>
    <row r="2811" spans="1:6" ht="15.75" customHeight="1" x14ac:dyDescent="0.25">
      <c r="A2811" s="4" t="s">
        <v>365</v>
      </c>
      <c r="B2811" s="4">
        <v>69</v>
      </c>
      <c r="C2811" s="4">
        <v>0</v>
      </c>
      <c r="D2811" s="69">
        <v>0</v>
      </c>
      <c r="E2811" s="4">
        <v>0</v>
      </c>
      <c r="F2811" s="69">
        <v>0</v>
      </c>
    </row>
    <row r="2812" spans="1:6" ht="15.75" customHeight="1" x14ac:dyDescent="0.25">
      <c r="A2812" s="4" t="s">
        <v>365</v>
      </c>
      <c r="B2812" s="4">
        <v>70</v>
      </c>
      <c r="C2812" s="4">
        <v>0</v>
      </c>
      <c r="D2812" s="69">
        <v>0</v>
      </c>
      <c r="E2812" s="4">
        <v>0</v>
      </c>
      <c r="F2812" s="69">
        <v>0</v>
      </c>
    </row>
    <row r="2813" spans="1:6" ht="15.75" customHeight="1" x14ac:dyDescent="0.25">
      <c r="A2813" s="4" t="s">
        <v>365</v>
      </c>
      <c r="B2813" s="4">
        <v>71</v>
      </c>
      <c r="C2813" s="4">
        <v>0</v>
      </c>
      <c r="D2813" s="69">
        <v>0</v>
      </c>
      <c r="E2813" s="4">
        <v>58</v>
      </c>
      <c r="F2813" s="69">
        <v>369112</v>
      </c>
    </row>
    <row r="2814" spans="1:6" ht="15.75" customHeight="1" x14ac:dyDescent="0.25">
      <c r="A2814" s="4" t="s">
        <v>365</v>
      </c>
      <c r="B2814" s="4">
        <v>72</v>
      </c>
      <c r="C2814" s="4">
        <v>0</v>
      </c>
      <c r="D2814" s="69">
        <v>0</v>
      </c>
      <c r="E2814" s="4">
        <v>0</v>
      </c>
      <c r="F2814" s="69">
        <v>0</v>
      </c>
    </row>
    <row r="2815" spans="1:6" ht="15.75" customHeight="1" x14ac:dyDescent="0.25">
      <c r="A2815" s="4" t="s">
        <v>365</v>
      </c>
      <c r="B2815" s="4">
        <v>73</v>
      </c>
      <c r="C2815" s="4">
        <v>357</v>
      </c>
      <c r="D2815" s="69">
        <v>2940252</v>
      </c>
      <c r="E2815" s="4">
        <v>0</v>
      </c>
      <c r="F2815" s="69">
        <v>0</v>
      </c>
    </row>
    <row r="2816" spans="1:6" ht="15.75" customHeight="1" x14ac:dyDescent="0.25">
      <c r="A2816" s="4" t="s">
        <v>365</v>
      </c>
      <c r="B2816" s="4">
        <v>74</v>
      </c>
      <c r="C2816" s="4">
        <v>0</v>
      </c>
      <c r="D2816" s="69">
        <v>0</v>
      </c>
      <c r="E2816" s="4">
        <v>0</v>
      </c>
      <c r="F2816" s="69">
        <v>0</v>
      </c>
    </row>
    <row r="2817" spans="1:6" ht="15.75" customHeight="1" x14ac:dyDescent="0.25">
      <c r="A2817" s="4" t="s">
        <v>365</v>
      </c>
      <c r="B2817" s="4">
        <v>75</v>
      </c>
      <c r="C2817" s="4">
        <v>184</v>
      </c>
      <c r="D2817" s="69">
        <v>1036288</v>
      </c>
      <c r="E2817" s="4">
        <v>0</v>
      </c>
      <c r="F2817" s="69">
        <v>0</v>
      </c>
    </row>
    <row r="2818" spans="1:6" ht="15.75" customHeight="1" x14ac:dyDescent="0.25">
      <c r="A2818" s="4" t="s">
        <v>365</v>
      </c>
      <c r="B2818" s="4">
        <v>76</v>
      </c>
      <c r="C2818" s="4">
        <v>0</v>
      </c>
      <c r="D2818" s="69">
        <v>0</v>
      </c>
      <c r="E2818" s="4">
        <v>0</v>
      </c>
      <c r="F2818" s="69">
        <v>0</v>
      </c>
    </row>
    <row r="2819" spans="1:6" ht="15.75" customHeight="1" x14ac:dyDescent="0.25">
      <c r="A2819" s="4" t="s">
        <v>365</v>
      </c>
      <c r="B2819" s="4">
        <v>77</v>
      </c>
      <c r="C2819" s="4">
        <v>1022</v>
      </c>
      <c r="D2819" s="69">
        <v>35478730</v>
      </c>
      <c r="E2819" s="4">
        <v>0</v>
      </c>
      <c r="F2819" s="69">
        <v>0</v>
      </c>
    </row>
    <row r="2820" spans="1:6" ht="15.75" customHeight="1" x14ac:dyDescent="0.25">
      <c r="A2820" s="4" t="s">
        <v>365</v>
      </c>
      <c r="B2820" s="4">
        <v>78</v>
      </c>
      <c r="C2820" s="4">
        <v>0</v>
      </c>
      <c r="D2820" s="69">
        <v>0</v>
      </c>
      <c r="E2820" s="4">
        <v>0</v>
      </c>
      <c r="F2820" s="69">
        <v>0</v>
      </c>
    </row>
    <row r="2821" spans="1:6" ht="15.75" customHeight="1" x14ac:dyDescent="0.25">
      <c r="A2821" s="4" t="s">
        <v>365</v>
      </c>
      <c r="B2821" s="4">
        <v>79</v>
      </c>
      <c r="C2821" s="4">
        <v>0</v>
      </c>
      <c r="D2821" s="69">
        <v>0</v>
      </c>
      <c r="E2821" s="4">
        <v>0</v>
      </c>
      <c r="F2821" s="69">
        <v>0</v>
      </c>
    </row>
    <row r="2822" spans="1:6" ht="15.75" customHeight="1" x14ac:dyDescent="0.25">
      <c r="A2822" s="4" t="s">
        <v>365</v>
      </c>
      <c r="B2822" s="4">
        <v>80</v>
      </c>
      <c r="C2822" s="4">
        <v>0</v>
      </c>
      <c r="D2822" s="69">
        <v>0</v>
      </c>
      <c r="E2822" s="4">
        <v>0</v>
      </c>
      <c r="F2822" s="69">
        <v>0</v>
      </c>
    </row>
    <row r="2823" spans="1:6" ht="15.75" customHeight="1" x14ac:dyDescent="0.25">
      <c r="A2823" s="4" t="s">
        <v>365</v>
      </c>
      <c r="B2823" s="4">
        <v>81</v>
      </c>
      <c r="C2823" s="4">
        <v>0</v>
      </c>
      <c r="D2823" s="69">
        <v>0</v>
      </c>
      <c r="E2823" s="4">
        <v>0</v>
      </c>
      <c r="F2823" s="69">
        <v>0</v>
      </c>
    </row>
    <row r="2824" spans="1:6" ht="15.75" customHeight="1" x14ac:dyDescent="0.25">
      <c r="A2824" s="4" t="s">
        <v>365</v>
      </c>
      <c r="B2824" s="4">
        <v>82</v>
      </c>
      <c r="C2824" s="4">
        <v>0</v>
      </c>
      <c r="D2824" s="69">
        <v>0</v>
      </c>
      <c r="E2824" s="4">
        <v>0</v>
      </c>
      <c r="F2824" s="69">
        <v>0</v>
      </c>
    </row>
    <row r="2825" spans="1:6" ht="15.75" customHeight="1" x14ac:dyDescent="0.25">
      <c r="A2825" s="4" t="s">
        <v>365</v>
      </c>
      <c r="B2825" s="4">
        <v>83</v>
      </c>
      <c r="C2825" s="4">
        <v>0</v>
      </c>
      <c r="D2825" s="69">
        <v>0</v>
      </c>
      <c r="E2825" s="4">
        <v>0</v>
      </c>
      <c r="F2825" s="69">
        <v>0</v>
      </c>
    </row>
    <row r="2826" spans="1:6" ht="15.75" customHeight="1" x14ac:dyDescent="0.25">
      <c r="A2826" s="4" t="s">
        <v>365</v>
      </c>
      <c r="B2826" s="4">
        <v>84</v>
      </c>
      <c r="C2826" s="4">
        <v>24</v>
      </c>
      <c r="D2826" s="69">
        <v>1060104</v>
      </c>
      <c r="E2826" s="4">
        <v>0</v>
      </c>
      <c r="F2826" s="69">
        <v>0</v>
      </c>
    </row>
    <row r="2827" spans="1:6" ht="15.75" customHeight="1" x14ac:dyDescent="0.25">
      <c r="A2827" s="4" t="s">
        <v>365</v>
      </c>
      <c r="B2827" s="4">
        <v>85</v>
      </c>
      <c r="C2827" s="4">
        <v>0</v>
      </c>
      <c r="D2827" s="69">
        <v>0</v>
      </c>
      <c r="E2827" s="4">
        <v>0</v>
      </c>
      <c r="F2827" s="69">
        <v>0</v>
      </c>
    </row>
    <row r="2828" spans="1:6" ht="15.75" customHeight="1" x14ac:dyDescent="0.25">
      <c r="A2828" s="4" t="s">
        <v>365</v>
      </c>
      <c r="B2828" s="4">
        <v>86</v>
      </c>
      <c r="C2828" s="4">
        <v>0</v>
      </c>
      <c r="D2828" s="69">
        <v>0</v>
      </c>
      <c r="E2828" s="4">
        <v>0</v>
      </c>
      <c r="F2828" s="69">
        <v>0</v>
      </c>
    </row>
    <row r="2829" spans="1:6" ht="15.75" customHeight="1" x14ac:dyDescent="0.25">
      <c r="A2829" s="4" t="s">
        <v>365</v>
      </c>
      <c r="B2829" s="4">
        <v>87</v>
      </c>
      <c r="C2829" s="4">
        <v>3.64</v>
      </c>
      <c r="D2829" s="69">
        <v>537453.28</v>
      </c>
      <c r="E2829" s="4">
        <v>0</v>
      </c>
      <c r="F2829" s="69">
        <v>0</v>
      </c>
    </row>
    <row r="2830" spans="1:6" ht="15.75" customHeight="1" x14ac:dyDescent="0.25">
      <c r="A2830" s="4" t="s">
        <v>365</v>
      </c>
      <c r="B2830" s="4">
        <v>88</v>
      </c>
      <c r="C2830" s="4">
        <v>0</v>
      </c>
      <c r="D2830" s="69">
        <v>0</v>
      </c>
      <c r="E2830" s="4">
        <v>0</v>
      </c>
      <c r="F2830" s="69">
        <v>0</v>
      </c>
    </row>
    <row r="2831" spans="1:6" ht="15.75" customHeight="1" x14ac:dyDescent="0.25">
      <c r="A2831" s="4" t="s">
        <v>365</v>
      </c>
      <c r="B2831" s="4">
        <v>89</v>
      </c>
      <c r="C2831" s="4">
        <v>0</v>
      </c>
      <c r="D2831" s="69">
        <v>0</v>
      </c>
      <c r="E2831" s="4">
        <v>0</v>
      </c>
      <c r="F2831" s="69">
        <v>0</v>
      </c>
    </row>
    <row r="2832" spans="1:6" ht="15.75" customHeight="1" x14ac:dyDescent="0.25">
      <c r="A2832" s="4" t="s">
        <v>365</v>
      </c>
      <c r="B2832" s="4">
        <v>90</v>
      </c>
      <c r="C2832" s="4">
        <v>16</v>
      </c>
      <c r="D2832" s="69">
        <v>2546976</v>
      </c>
      <c r="E2832" s="4">
        <v>0</v>
      </c>
      <c r="F2832" s="69">
        <v>0</v>
      </c>
    </row>
    <row r="2833" spans="1:6" ht="15.75" customHeight="1" x14ac:dyDescent="0.25">
      <c r="A2833" s="4" t="s">
        <v>365</v>
      </c>
      <c r="B2833" s="4">
        <v>91</v>
      </c>
      <c r="C2833" s="4">
        <v>0</v>
      </c>
      <c r="D2833" s="69">
        <v>0</v>
      </c>
      <c r="E2833" s="4">
        <v>0</v>
      </c>
      <c r="F2833" s="69">
        <v>0</v>
      </c>
    </row>
    <row r="2834" spans="1:6" ht="15.75" customHeight="1" x14ac:dyDescent="0.25">
      <c r="A2834" s="4" t="s">
        <v>365</v>
      </c>
      <c r="B2834" s="4">
        <v>92</v>
      </c>
      <c r="C2834" s="4">
        <v>0</v>
      </c>
      <c r="D2834" s="69">
        <v>0</v>
      </c>
      <c r="E2834" s="4">
        <v>0</v>
      </c>
      <c r="F2834" s="69">
        <v>0</v>
      </c>
    </row>
    <row r="2835" spans="1:6" ht="15.75" customHeight="1" x14ac:dyDescent="0.25">
      <c r="A2835" s="4" t="s">
        <v>365</v>
      </c>
      <c r="B2835" s="4">
        <v>93</v>
      </c>
      <c r="C2835" s="4">
        <v>0</v>
      </c>
      <c r="D2835" s="69">
        <v>0</v>
      </c>
      <c r="E2835" s="4">
        <v>0</v>
      </c>
      <c r="F2835" s="69">
        <v>0</v>
      </c>
    </row>
    <row r="2836" spans="1:6" ht="15.75" customHeight="1" x14ac:dyDescent="0.25">
      <c r="A2836" s="4" t="s">
        <v>365</v>
      </c>
      <c r="B2836" s="4">
        <v>94</v>
      </c>
      <c r="C2836" s="4">
        <v>0</v>
      </c>
      <c r="D2836" s="69">
        <v>0</v>
      </c>
      <c r="E2836" s="4">
        <v>0</v>
      </c>
      <c r="F2836" s="69">
        <v>0</v>
      </c>
    </row>
    <row r="2837" spans="1:6" ht="15.75" customHeight="1" x14ac:dyDescent="0.25">
      <c r="A2837" s="4" t="s">
        <v>366</v>
      </c>
      <c r="B2837" s="4">
        <v>32</v>
      </c>
      <c r="C2837" s="4"/>
      <c r="D2837" s="69">
        <v>0</v>
      </c>
      <c r="E2837" s="4">
        <v>0</v>
      </c>
      <c r="F2837" s="69">
        <v>0</v>
      </c>
    </row>
    <row r="2838" spans="1:6" ht="15.75" customHeight="1" x14ac:dyDescent="0.25">
      <c r="A2838" s="4" t="s">
        <v>366</v>
      </c>
      <c r="B2838" s="4">
        <v>33</v>
      </c>
      <c r="C2838" s="4">
        <v>3540</v>
      </c>
      <c r="D2838" s="69">
        <v>3292200</v>
      </c>
      <c r="E2838" s="4">
        <v>1256</v>
      </c>
      <c r="F2838" s="69">
        <v>1168080</v>
      </c>
    </row>
    <row r="2839" spans="1:6" ht="15.75" customHeight="1" x14ac:dyDescent="0.25">
      <c r="A2839" s="4" t="s">
        <v>366</v>
      </c>
      <c r="B2839" s="4">
        <v>34</v>
      </c>
      <c r="C2839" s="4">
        <v>290</v>
      </c>
      <c r="D2839" s="69">
        <v>340460</v>
      </c>
      <c r="E2839" s="4">
        <v>4152</v>
      </c>
      <c r="F2839" s="69">
        <v>4874448</v>
      </c>
    </row>
    <row r="2840" spans="1:6" ht="15.75" customHeight="1" x14ac:dyDescent="0.25">
      <c r="A2840" s="4" t="s">
        <v>366</v>
      </c>
      <c r="B2840" s="4">
        <v>35</v>
      </c>
      <c r="C2840" s="4">
        <v>3576.06</v>
      </c>
      <c r="D2840" s="69">
        <v>4480803.18</v>
      </c>
      <c r="E2840" s="4">
        <v>2023</v>
      </c>
      <c r="F2840" s="69">
        <v>2534819</v>
      </c>
    </row>
    <row r="2841" spans="1:6" ht="15.75" customHeight="1" x14ac:dyDescent="0.25">
      <c r="A2841" s="4" t="s">
        <v>366</v>
      </c>
      <c r="B2841" s="4">
        <v>36</v>
      </c>
      <c r="C2841" s="4"/>
      <c r="D2841" s="69">
        <v>0</v>
      </c>
      <c r="E2841" s="4">
        <v>3949</v>
      </c>
      <c r="F2841" s="69">
        <v>40966926</v>
      </c>
    </row>
    <row r="2842" spans="1:6" ht="15.75" customHeight="1" x14ac:dyDescent="0.25">
      <c r="A2842" s="4" t="s">
        <v>366</v>
      </c>
      <c r="B2842" s="4">
        <v>37</v>
      </c>
      <c r="C2842" s="4"/>
      <c r="D2842" s="69">
        <v>0</v>
      </c>
      <c r="E2842" s="4">
        <v>0</v>
      </c>
      <c r="F2842" s="69">
        <v>0</v>
      </c>
    </row>
    <row r="2843" spans="1:6" ht="15.75" customHeight="1" x14ac:dyDescent="0.25">
      <c r="A2843" s="4" t="s">
        <v>366</v>
      </c>
      <c r="B2843" s="4">
        <v>38</v>
      </c>
      <c r="C2843" s="4"/>
      <c r="D2843" s="69">
        <v>0</v>
      </c>
      <c r="E2843" s="4">
        <v>0</v>
      </c>
      <c r="F2843" s="69">
        <v>0</v>
      </c>
    </row>
    <row r="2844" spans="1:6" ht="15.75" customHeight="1" x14ac:dyDescent="0.25">
      <c r="A2844" s="4" t="s">
        <v>366</v>
      </c>
      <c r="B2844" s="4">
        <v>39</v>
      </c>
      <c r="C2844" s="4"/>
      <c r="D2844" s="69">
        <v>0</v>
      </c>
      <c r="E2844" s="4">
        <v>0</v>
      </c>
      <c r="F2844" s="69">
        <v>0</v>
      </c>
    </row>
    <row r="2845" spans="1:6" ht="15.75" customHeight="1" x14ac:dyDescent="0.25">
      <c r="A2845" s="4" t="s">
        <v>366</v>
      </c>
      <c r="B2845" s="4">
        <v>40</v>
      </c>
      <c r="C2845" s="4"/>
      <c r="D2845" s="69">
        <v>0</v>
      </c>
      <c r="E2845" s="4">
        <v>0</v>
      </c>
      <c r="F2845" s="69">
        <v>0</v>
      </c>
    </row>
    <row r="2846" spans="1:6" ht="15.75" customHeight="1" x14ac:dyDescent="0.25">
      <c r="A2846" s="4" t="s">
        <v>366</v>
      </c>
      <c r="B2846" s="4">
        <v>41</v>
      </c>
      <c r="C2846" s="4"/>
      <c r="D2846" s="69">
        <v>0</v>
      </c>
      <c r="E2846" s="4">
        <v>0</v>
      </c>
      <c r="F2846" s="69">
        <v>0</v>
      </c>
    </row>
    <row r="2847" spans="1:6" ht="15.75" customHeight="1" x14ac:dyDescent="0.25">
      <c r="A2847" s="4" t="s">
        <v>366</v>
      </c>
      <c r="B2847" s="4">
        <v>42</v>
      </c>
      <c r="C2847" s="4"/>
      <c r="D2847" s="69">
        <v>0</v>
      </c>
      <c r="E2847" s="4">
        <v>0</v>
      </c>
      <c r="F2847" s="69">
        <v>0</v>
      </c>
    </row>
    <row r="2848" spans="1:6" ht="15.75" customHeight="1" x14ac:dyDescent="0.25">
      <c r="A2848" s="4" t="s">
        <v>366</v>
      </c>
      <c r="B2848" s="4">
        <v>43</v>
      </c>
      <c r="C2848" s="4"/>
      <c r="D2848" s="69">
        <v>0</v>
      </c>
      <c r="E2848" s="4">
        <v>0</v>
      </c>
      <c r="F2848" s="69">
        <v>0</v>
      </c>
    </row>
    <row r="2849" spans="1:6" ht="15.75" customHeight="1" x14ac:dyDescent="0.25">
      <c r="A2849" s="4" t="s">
        <v>366</v>
      </c>
      <c r="B2849" s="4">
        <v>44</v>
      </c>
      <c r="C2849" s="4"/>
      <c r="D2849" s="69">
        <v>0</v>
      </c>
      <c r="E2849" s="4">
        <v>0</v>
      </c>
      <c r="F2849" s="69">
        <v>0</v>
      </c>
    </row>
    <row r="2850" spans="1:6" ht="15.75" customHeight="1" x14ac:dyDescent="0.25">
      <c r="A2850" s="4" t="s">
        <v>366</v>
      </c>
      <c r="B2850" s="4">
        <v>45</v>
      </c>
      <c r="C2850" s="4"/>
      <c r="D2850" s="69">
        <v>0</v>
      </c>
      <c r="E2850" s="4">
        <v>0</v>
      </c>
      <c r="F2850" s="69">
        <v>0</v>
      </c>
    </row>
    <row r="2851" spans="1:6" ht="15.75" customHeight="1" x14ac:dyDescent="0.25">
      <c r="A2851" s="4" t="s">
        <v>366</v>
      </c>
      <c r="B2851" s="4">
        <v>46</v>
      </c>
      <c r="C2851" s="4"/>
      <c r="D2851" s="69">
        <v>0</v>
      </c>
      <c r="E2851" s="4">
        <v>0</v>
      </c>
      <c r="F2851" s="69">
        <v>0</v>
      </c>
    </row>
    <row r="2852" spans="1:6" ht="15.75" customHeight="1" x14ac:dyDescent="0.25">
      <c r="A2852" s="4" t="s">
        <v>366</v>
      </c>
      <c r="B2852" s="4">
        <v>47</v>
      </c>
      <c r="C2852" s="4"/>
      <c r="D2852" s="69">
        <v>0</v>
      </c>
      <c r="E2852" s="4">
        <v>0</v>
      </c>
      <c r="F2852" s="69">
        <v>0</v>
      </c>
    </row>
    <row r="2853" spans="1:6" ht="15.75" customHeight="1" x14ac:dyDescent="0.25">
      <c r="A2853" s="4" t="s">
        <v>366</v>
      </c>
      <c r="B2853" s="4">
        <v>48</v>
      </c>
      <c r="C2853" s="4"/>
      <c r="D2853" s="69">
        <v>0</v>
      </c>
      <c r="E2853" s="4">
        <v>0</v>
      </c>
      <c r="F2853" s="69">
        <v>0</v>
      </c>
    </row>
    <row r="2854" spans="1:6" ht="15.75" customHeight="1" x14ac:dyDescent="0.25">
      <c r="A2854" s="4" t="s">
        <v>366</v>
      </c>
      <c r="B2854" s="4">
        <v>49</v>
      </c>
      <c r="C2854" s="4"/>
      <c r="D2854" s="69">
        <v>0</v>
      </c>
      <c r="E2854" s="4">
        <v>0</v>
      </c>
      <c r="F2854" s="69">
        <v>0</v>
      </c>
    </row>
    <row r="2855" spans="1:6" ht="15.75" customHeight="1" x14ac:dyDescent="0.25">
      <c r="A2855" s="4" t="s">
        <v>366</v>
      </c>
      <c r="B2855" s="4">
        <v>50</v>
      </c>
      <c r="C2855" s="4"/>
      <c r="D2855" s="69">
        <v>0</v>
      </c>
      <c r="E2855" s="4">
        <v>0</v>
      </c>
      <c r="F2855" s="69">
        <v>0</v>
      </c>
    </row>
    <row r="2856" spans="1:6" ht="15.75" customHeight="1" x14ac:dyDescent="0.25">
      <c r="A2856" s="4" t="s">
        <v>366</v>
      </c>
      <c r="B2856" s="4">
        <v>51</v>
      </c>
      <c r="C2856" s="4"/>
      <c r="D2856" s="69">
        <v>0</v>
      </c>
      <c r="E2856" s="4">
        <v>0</v>
      </c>
      <c r="F2856" s="69">
        <v>0</v>
      </c>
    </row>
    <row r="2857" spans="1:6" ht="15.75" customHeight="1" x14ac:dyDescent="0.25">
      <c r="A2857" s="4" t="s">
        <v>366</v>
      </c>
      <c r="B2857" s="4">
        <v>52</v>
      </c>
      <c r="C2857" s="4"/>
      <c r="D2857" s="69">
        <v>0</v>
      </c>
      <c r="E2857" s="4">
        <v>0</v>
      </c>
      <c r="F2857" s="69">
        <v>0</v>
      </c>
    </row>
    <row r="2858" spans="1:6" ht="15.75" customHeight="1" x14ac:dyDescent="0.25">
      <c r="A2858" s="4" t="s">
        <v>366</v>
      </c>
      <c r="B2858" s="4">
        <v>53</v>
      </c>
      <c r="C2858" s="4"/>
      <c r="D2858" s="69">
        <v>0</v>
      </c>
      <c r="E2858" s="4">
        <v>0</v>
      </c>
      <c r="F2858" s="69">
        <v>0</v>
      </c>
    </row>
    <row r="2859" spans="1:6" ht="15.75" customHeight="1" x14ac:dyDescent="0.25">
      <c r="A2859" s="4" t="s">
        <v>366</v>
      </c>
      <c r="B2859" s="4">
        <v>54</v>
      </c>
      <c r="C2859" s="4"/>
      <c r="D2859" s="69">
        <v>0</v>
      </c>
      <c r="E2859" s="4">
        <v>0</v>
      </c>
      <c r="F2859" s="69">
        <v>0</v>
      </c>
    </row>
    <row r="2860" spans="1:6" ht="15.75" customHeight="1" x14ac:dyDescent="0.25">
      <c r="A2860" s="4" t="s">
        <v>366</v>
      </c>
      <c r="B2860" s="4">
        <v>55</v>
      </c>
      <c r="C2860" s="4"/>
      <c r="D2860" s="69">
        <v>0</v>
      </c>
      <c r="E2860" s="4">
        <v>0</v>
      </c>
      <c r="F2860" s="69">
        <v>0</v>
      </c>
    </row>
    <row r="2861" spans="1:6" ht="15.75" customHeight="1" x14ac:dyDescent="0.25">
      <c r="A2861" s="4" t="s">
        <v>366</v>
      </c>
      <c r="B2861" s="4">
        <v>56</v>
      </c>
      <c r="C2861" s="4"/>
      <c r="D2861" s="69">
        <v>0</v>
      </c>
      <c r="E2861" s="4">
        <v>0</v>
      </c>
      <c r="F2861" s="69">
        <v>0</v>
      </c>
    </row>
    <row r="2862" spans="1:6" ht="15.75" customHeight="1" x14ac:dyDescent="0.25">
      <c r="A2862" s="4" t="s">
        <v>366</v>
      </c>
      <c r="B2862" s="4">
        <v>57</v>
      </c>
      <c r="C2862" s="4"/>
      <c r="D2862" s="69">
        <v>0</v>
      </c>
      <c r="E2862" s="4">
        <v>0</v>
      </c>
      <c r="F2862" s="69">
        <v>0</v>
      </c>
    </row>
    <row r="2863" spans="1:6" ht="15.75" customHeight="1" x14ac:dyDescent="0.25">
      <c r="A2863" s="4" t="s">
        <v>366</v>
      </c>
      <c r="B2863" s="4">
        <v>58</v>
      </c>
      <c r="C2863" s="4">
        <v>3540</v>
      </c>
      <c r="D2863" s="69">
        <v>11147460</v>
      </c>
      <c r="E2863" s="4">
        <v>1679</v>
      </c>
      <c r="F2863" s="69">
        <v>5287171</v>
      </c>
    </row>
    <row r="2864" spans="1:6" ht="15.75" customHeight="1" x14ac:dyDescent="0.25">
      <c r="A2864" s="4" t="s">
        <v>366</v>
      </c>
      <c r="B2864" s="4">
        <v>59</v>
      </c>
      <c r="C2864" s="4">
        <v>290</v>
      </c>
      <c r="D2864" s="69">
        <v>1090400</v>
      </c>
      <c r="E2864" s="4">
        <v>5737</v>
      </c>
      <c r="F2864" s="69">
        <v>21571120</v>
      </c>
    </row>
    <row r="2865" spans="1:6" ht="15.75" customHeight="1" x14ac:dyDescent="0.25">
      <c r="A2865" s="4" t="s">
        <v>366</v>
      </c>
      <c r="B2865" s="4">
        <v>60</v>
      </c>
      <c r="C2865" s="4">
        <v>177.81</v>
      </c>
      <c r="D2865" s="69">
        <v>805834.92</v>
      </c>
      <c r="E2865" s="4">
        <v>0</v>
      </c>
      <c r="F2865" s="69">
        <v>0</v>
      </c>
    </row>
    <row r="2866" spans="1:6" ht="15.75" customHeight="1" x14ac:dyDescent="0.25">
      <c r="A2866" s="4" t="s">
        <v>366</v>
      </c>
      <c r="B2866" s="4">
        <v>61</v>
      </c>
      <c r="C2866" s="4"/>
      <c r="D2866" s="69">
        <v>0</v>
      </c>
      <c r="E2866" s="4">
        <v>0</v>
      </c>
      <c r="F2866" s="69">
        <v>0</v>
      </c>
    </row>
    <row r="2867" spans="1:6" ht="15.75" customHeight="1" x14ac:dyDescent="0.25">
      <c r="A2867" s="4" t="s">
        <v>366</v>
      </c>
      <c r="B2867" s="4">
        <v>62</v>
      </c>
      <c r="C2867" s="4"/>
      <c r="D2867" s="69">
        <v>0</v>
      </c>
      <c r="E2867" s="4">
        <v>0</v>
      </c>
      <c r="F2867" s="69">
        <v>0</v>
      </c>
    </row>
    <row r="2868" spans="1:6" ht="15.75" customHeight="1" x14ac:dyDescent="0.25">
      <c r="A2868" s="4" t="s">
        <v>366</v>
      </c>
      <c r="B2868" s="4">
        <v>63</v>
      </c>
      <c r="C2868" s="4"/>
      <c r="D2868" s="69">
        <v>0</v>
      </c>
      <c r="E2868" s="4">
        <v>0</v>
      </c>
      <c r="F2868" s="69">
        <v>0</v>
      </c>
    </row>
    <row r="2869" spans="1:6" ht="15.75" customHeight="1" x14ac:dyDescent="0.25">
      <c r="A2869" s="4" t="s">
        <v>366</v>
      </c>
      <c r="B2869" s="4">
        <v>64</v>
      </c>
      <c r="C2869" s="4"/>
      <c r="D2869" s="69">
        <v>0</v>
      </c>
      <c r="E2869" s="4">
        <v>0</v>
      </c>
      <c r="F2869" s="69">
        <v>0</v>
      </c>
    </row>
    <row r="2870" spans="1:6" ht="15.75" customHeight="1" x14ac:dyDescent="0.25">
      <c r="A2870" s="4" t="s">
        <v>366</v>
      </c>
      <c r="B2870" s="4">
        <v>65</v>
      </c>
      <c r="C2870" s="4"/>
      <c r="D2870" s="69">
        <v>0</v>
      </c>
      <c r="E2870" s="4">
        <v>0</v>
      </c>
      <c r="F2870" s="69">
        <v>0</v>
      </c>
    </row>
    <row r="2871" spans="1:6" ht="15.75" customHeight="1" x14ac:dyDescent="0.25">
      <c r="A2871" s="4" t="s">
        <v>366</v>
      </c>
      <c r="B2871" s="4">
        <v>66</v>
      </c>
      <c r="C2871" s="4"/>
      <c r="D2871" s="69">
        <v>0</v>
      </c>
      <c r="E2871" s="4">
        <v>0</v>
      </c>
      <c r="F2871" s="69">
        <v>0</v>
      </c>
    </row>
    <row r="2872" spans="1:6" ht="15.75" customHeight="1" x14ac:dyDescent="0.25">
      <c r="A2872" s="4" t="s">
        <v>366</v>
      </c>
      <c r="B2872" s="4">
        <v>67</v>
      </c>
      <c r="C2872" s="4">
        <v>2087.9899999999998</v>
      </c>
      <c r="D2872" s="69">
        <v>97114502.889999986</v>
      </c>
      <c r="E2872" s="4">
        <v>0</v>
      </c>
      <c r="F2872" s="69">
        <v>0</v>
      </c>
    </row>
    <row r="2873" spans="1:6" ht="15.75" customHeight="1" x14ac:dyDescent="0.25">
      <c r="A2873" s="4" t="s">
        <v>366</v>
      </c>
      <c r="B2873" s="4">
        <v>68</v>
      </c>
      <c r="C2873" s="4"/>
      <c r="D2873" s="69">
        <v>0</v>
      </c>
      <c r="E2873" s="4">
        <v>2693</v>
      </c>
      <c r="F2873" s="69">
        <v>145825950</v>
      </c>
    </row>
    <row r="2874" spans="1:6" ht="15.75" customHeight="1" x14ac:dyDescent="0.25">
      <c r="A2874" s="4" t="s">
        <v>366</v>
      </c>
      <c r="B2874" s="4">
        <v>69</v>
      </c>
      <c r="C2874" s="4"/>
      <c r="D2874" s="69">
        <v>0</v>
      </c>
      <c r="E2874" s="4">
        <v>0</v>
      </c>
      <c r="F2874" s="69">
        <v>0</v>
      </c>
    </row>
    <row r="2875" spans="1:6" ht="15.75" customHeight="1" x14ac:dyDescent="0.25">
      <c r="A2875" s="4" t="s">
        <v>366</v>
      </c>
      <c r="B2875" s="4">
        <v>70</v>
      </c>
      <c r="C2875" s="4">
        <v>2234.3000000000002</v>
      </c>
      <c r="D2875" s="69">
        <v>120743806.3</v>
      </c>
      <c r="E2875" s="4">
        <v>0</v>
      </c>
      <c r="F2875" s="69">
        <v>0</v>
      </c>
    </row>
    <row r="2876" spans="1:6" ht="15.75" customHeight="1" x14ac:dyDescent="0.25">
      <c r="A2876" s="4" t="s">
        <v>366</v>
      </c>
      <c r="B2876" s="4">
        <v>71</v>
      </c>
      <c r="C2876" s="4"/>
      <c r="D2876" s="69">
        <v>0</v>
      </c>
      <c r="E2876" s="4">
        <v>0</v>
      </c>
      <c r="F2876" s="69">
        <v>0</v>
      </c>
    </row>
    <row r="2877" spans="1:6" ht="15.75" customHeight="1" x14ac:dyDescent="0.25">
      <c r="A2877" s="4" t="s">
        <v>366</v>
      </c>
      <c r="B2877" s="4">
        <v>72</v>
      </c>
      <c r="C2877" s="4">
        <v>3466</v>
      </c>
      <c r="D2877" s="69">
        <v>21641704</v>
      </c>
      <c r="E2877" s="4">
        <v>0</v>
      </c>
      <c r="F2877" s="69">
        <v>0</v>
      </c>
    </row>
    <row r="2878" spans="1:6" ht="15.75" customHeight="1" x14ac:dyDescent="0.25">
      <c r="A2878" s="4" t="s">
        <v>366</v>
      </c>
      <c r="B2878" s="4">
        <v>73</v>
      </c>
      <c r="C2878" s="4"/>
      <c r="D2878" s="69">
        <v>0</v>
      </c>
      <c r="E2878" s="4">
        <v>2550</v>
      </c>
      <c r="F2878" s="69">
        <v>21001800</v>
      </c>
    </row>
    <row r="2879" spans="1:6" ht="15.75" customHeight="1" x14ac:dyDescent="0.25">
      <c r="A2879" s="4" t="s">
        <v>366</v>
      </c>
      <c r="B2879" s="4">
        <v>74</v>
      </c>
      <c r="C2879" s="4"/>
      <c r="D2879" s="69">
        <v>0</v>
      </c>
      <c r="E2879" s="4">
        <v>0</v>
      </c>
      <c r="F2879" s="69">
        <v>0</v>
      </c>
    </row>
    <row r="2880" spans="1:6" ht="15.75" customHeight="1" x14ac:dyDescent="0.25">
      <c r="A2880" s="4" t="s">
        <v>366</v>
      </c>
      <c r="B2880" s="4">
        <v>75</v>
      </c>
      <c r="C2880" s="4"/>
      <c r="D2880" s="69">
        <v>0</v>
      </c>
      <c r="E2880" s="4">
        <v>0</v>
      </c>
      <c r="F2880" s="69">
        <v>0</v>
      </c>
    </row>
    <row r="2881" spans="1:6" ht="15.75" customHeight="1" x14ac:dyDescent="0.25">
      <c r="A2881" s="4" t="s">
        <v>366</v>
      </c>
      <c r="B2881" s="4">
        <v>76</v>
      </c>
      <c r="C2881" s="4"/>
      <c r="D2881" s="69">
        <v>0</v>
      </c>
      <c r="E2881" s="4">
        <v>0</v>
      </c>
      <c r="F2881" s="69">
        <v>0</v>
      </c>
    </row>
    <row r="2882" spans="1:6" ht="15.75" customHeight="1" x14ac:dyDescent="0.25">
      <c r="A2882" s="4" t="s">
        <v>366</v>
      </c>
      <c r="B2882" s="4">
        <v>77</v>
      </c>
      <c r="C2882" s="4"/>
      <c r="D2882" s="69">
        <v>0</v>
      </c>
      <c r="E2882" s="4">
        <v>48</v>
      </c>
      <c r="F2882" s="69">
        <v>1666320</v>
      </c>
    </row>
    <row r="2883" spans="1:6" ht="15.75" customHeight="1" x14ac:dyDescent="0.25">
      <c r="A2883" s="4" t="s">
        <v>366</v>
      </c>
      <c r="B2883" s="4">
        <v>78</v>
      </c>
      <c r="C2883" s="4"/>
      <c r="D2883" s="69">
        <v>0</v>
      </c>
      <c r="E2883" s="4">
        <v>0</v>
      </c>
      <c r="F2883" s="69">
        <v>0</v>
      </c>
    </row>
    <row r="2884" spans="1:6" ht="15.75" customHeight="1" x14ac:dyDescent="0.25">
      <c r="A2884" s="4" t="s">
        <v>366</v>
      </c>
      <c r="B2884" s="4">
        <v>79</v>
      </c>
      <c r="C2884" s="4"/>
      <c r="D2884" s="69">
        <v>0</v>
      </c>
      <c r="E2884" s="4">
        <v>0</v>
      </c>
      <c r="F2884" s="69">
        <v>0</v>
      </c>
    </row>
    <row r="2885" spans="1:6" ht="15.75" customHeight="1" x14ac:dyDescent="0.25">
      <c r="A2885" s="4" t="s">
        <v>366</v>
      </c>
      <c r="B2885" s="4">
        <v>80</v>
      </c>
      <c r="C2885" s="4"/>
      <c r="D2885" s="69">
        <v>0</v>
      </c>
      <c r="E2885" s="4">
        <v>0</v>
      </c>
      <c r="F2885" s="69">
        <v>0</v>
      </c>
    </row>
    <row r="2886" spans="1:6" ht="15.75" customHeight="1" x14ac:dyDescent="0.25">
      <c r="A2886" s="4" t="s">
        <v>366</v>
      </c>
      <c r="B2886" s="4">
        <v>81</v>
      </c>
      <c r="C2886" s="4"/>
      <c r="D2886" s="69">
        <v>0</v>
      </c>
      <c r="E2886" s="4">
        <v>0</v>
      </c>
      <c r="F2886" s="69">
        <v>0</v>
      </c>
    </row>
    <row r="2887" spans="1:6" ht="15.75" customHeight="1" x14ac:dyDescent="0.25">
      <c r="A2887" s="4" t="s">
        <v>366</v>
      </c>
      <c r="B2887" s="4">
        <v>82</v>
      </c>
      <c r="C2887" s="4"/>
      <c r="D2887" s="69">
        <v>0</v>
      </c>
      <c r="E2887" s="4">
        <v>0</v>
      </c>
      <c r="F2887" s="69">
        <v>0</v>
      </c>
    </row>
    <row r="2888" spans="1:6" ht="15.75" customHeight="1" x14ac:dyDescent="0.25">
      <c r="A2888" s="4" t="s">
        <v>366</v>
      </c>
      <c r="B2888" s="4">
        <v>83</v>
      </c>
      <c r="C2888" s="4"/>
      <c r="D2888" s="69">
        <v>0</v>
      </c>
      <c r="E2888" s="4">
        <v>0</v>
      </c>
      <c r="F2888" s="69">
        <v>0</v>
      </c>
    </row>
    <row r="2889" spans="1:6" ht="15.75" customHeight="1" x14ac:dyDescent="0.25">
      <c r="A2889" s="4" t="s">
        <v>366</v>
      </c>
      <c r="B2889" s="4">
        <v>84</v>
      </c>
      <c r="C2889" s="4"/>
      <c r="D2889" s="69">
        <v>0</v>
      </c>
      <c r="E2889" s="4">
        <v>9</v>
      </c>
      <c r="F2889" s="69">
        <v>397539</v>
      </c>
    </row>
    <row r="2890" spans="1:6" ht="15.75" customHeight="1" x14ac:dyDescent="0.25">
      <c r="A2890" s="4" t="s">
        <v>366</v>
      </c>
      <c r="B2890" s="4">
        <v>85</v>
      </c>
      <c r="C2890" s="4"/>
      <c r="D2890" s="69">
        <v>0</v>
      </c>
      <c r="E2890" s="4">
        <v>0</v>
      </c>
      <c r="F2890" s="69">
        <v>0</v>
      </c>
    </row>
    <row r="2891" spans="1:6" ht="15.75" customHeight="1" x14ac:dyDescent="0.25">
      <c r="A2891" s="4" t="s">
        <v>366</v>
      </c>
      <c r="B2891" s="4">
        <v>86</v>
      </c>
      <c r="C2891" s="4"/>
      <c r="D2891" s="69">
        <v>0</v>
      </c>
      <c r="E2891" s="4">
        <v>0</v>
      </c>
      <c r="F2891" s="69">
        <v>0</v>
      </c>
    </row>
    <row r="2892" spans="1:6" ht="15.75" customHeight="1" x14ac:dyDescent="0.25">
      <c r="A2892" s="4" t="s">
        <v>366</v>
      </c>
      <c r="B2892" s="4">
        <v>87</v>
      </c>
      <c r="C2892" s="4"/>
      <c r="D2892" s="69">
        <v>0</v>
      </c>
      <c r="E2892" s="4">
        <v>0</v>
      </c>
      <c r="F2892" s="69">
        <v>0</v>
      </c>
    </row>
    <row r="2893" spans="1:6" ht="15.75" customHeight="1" x14ac:dyDescent="0.25">
      <c r="A2893" s="4" t="s">
        <v>366</v>
      </c>
      <c r="B2893" s="4">
        <v>88</v>
      </c>
      <c r="C2893" s="4"/>
      <c r="D2893" s="69">
        <v>0</v>
      </c>
      <c r="E2893" s="4">
        <v>0</v>
      </c>
      <c r="F2893" s="69">
        <v>0</v>
      </c>
    </row>
    <row r="2894" spans="1:6" ht="15.75" customHeight="1" x14ac:dyDescent="0.25">
      <c r="A2894" s="4" t="s">
        <v>366</v>
      </c>
      <c r="B2894" s="4">
        <v>89</v>
      </c>
      <c r="C2894" s="4"/>
      <c r="D2894" s="69">
        <v>0</v>
      </c>
      <c r="E2894" s="4">
        <v>0</v>
      </c>
      <c r="F2894" s="69">
        <v>0</v>
      </c>
    </row>
    <row r="2895" spans="1:6" ht="15.75" customHeight="1" x14ac:dyDescent="0.25">
      <c r="A2895" s="4" t="s">
        <v>366</v>
      </c>
      <c r="B2895" s="4">
        <v>90</v>
      </c>
      <c r="C2895" s="4"/>
      <c r="D2895" s="69">
        <v>0</v>
      </c>
      <c r="E2895" s="4">
        <v>0</v>
      </c>
      <c r="F2895" s="69">
        <v>0</v>
      </c>
    </row>
    <row r="2896" spans="1:6" ht="15.75" customHeight="1" x14ac:dyDescent="0.25">
      <c r="A2896" s="4" t="s">
        <v>366</v>
      </c>
      <c r="B2896" s="4">
        <v>91</v>
      </c>
      <c r="C2896" s="4"/>
      <c r="D2896" s="69">
        <v>0</v>
      </c>
      <c r="E2896" s="4">
        <v>0</v>
      </c>
      <c r="F2896" s="69">
        <v>0</v>
      </c>
    </row>
    <row r="2897" spans="1:6" ht="15.75" customHeight="1" x14ac:dyDescent="0.25">
      <c r="A2897" s="4" t="s">
        <v>366</v>
      </c>
      <c r="B2897" s="4">
        <v>92</v>
      </c>
      <c r="C2897" s="4"/>
      <c r="D2897" s="69">
        <v>0</v>
      </c>
      <c r="E2897" s="4">
        <v>0</v>
      </c>
      <c r="F2897" s="69">
        <v>0</v>
      </c>
    </row>
    <row r="2898" spans="1:6" ht="15.75" customHeight="1" x14ac:dyDescent="0.25">
      <c r="A2898" s="4" t="s">
        <v>366</v>
      </c>
      <c r="B2898" s="4">
        <v>93</v>
      </c>
      <c r="C2898" s="4"/>
      <c r="D2898" s="69">
        <v>0</v>
      </c>
      <c r="E2898" s="4">
        <v>0</v>
      </c>
      <c r="F2898" s="69">
        <v>0</v>
      </c>
    </row>
    <row r="2899" spans="1:6" ht="15.75" customHeight="1" x14ac:dyDescent="0.25">
      <c r="A2899" s="4" t="s">
        <v>366</v>
      </c>
      <c r="B2899" s="4">
        <v>94</v>
      </c>
      <c r="C2899" s="4"/>
      <c r="D2899" s="69">
        <v>0</v>
      </c>
      <c r="E2899" s="4">
        <v>0</v>
      </c>
      <c r="F2899" s="69">
        <v>0</v>
      </c>
    </row>
    <row r="2900" spans="1:6" ht="15.75" customHeight="1" x14ac:dyDescent="0.25">
      <c r="A2900" s="4" t="s">
        <v>367</v>
      </c>
      <c r="B2900" s="4">
        <v>32</v>
      </c>
      <c r="C2900" s="4"/>
      <c r="D2900" s="69">
        <v>0</v>
      </c>
      <c r="E2900" s="4">
        <v>0</v>
      </c>
      <c r="F2900" s="69">
        <v>0</v>
      </c>
    </row>
    <row r="2901" spans="1:6" ht="15.75" customHeight="1" x14ac:dyDescent="0.25">
      <c r="A2901" s="4" t="s">
        <v>367</v>
      </c>
      <c r="B2901" s="4">
        <v>33</v>
      </c>
      <c r="C2901" s="4"/>
      <c r="D2901" s="69">
        <v>0</v>
      </c>
      <c r="E2901" s="4">
        <v>0</v>
      </c>
      <c r="F2901" s="69">
        <v>0</v>
      </c>
    </row>
    <row r="2902" spans="1:6" ht="15.75" customHeight="1" x14ac:dyDescent="0.25">
      <c r="A2902" s="4" t="s">
        <v>367</v>
      </c>
      <c r="B2902" s="4">
        <v>34</v>
      </c>
      <c r="C2902" s="4"/>
      <c r="D2902" s="69">
        <v>0</v>
      </c>
      <c r="E2902" s="4">
        <v>0</v>
      </c>
      <c r="F2902" s="69">
        <v>0</v>
      </c>
    </row>
    <row r="2903" spans="1:6" ht="15.75" customHeight="1" x14ac:dyDescent="0.25">
      <c r="A2903" s="4" t="s">
        <v>367</v>
      </c>
      <c r="B2903" s="4">
        <v>35</v>
      </c>
      <c r="C2903" s="4"/>
      <c r="D2903" s="69">
        <v>0</v>
      </c>
      <c r="E2903" s="4">
        <v>0</v>
      </c>
      <c r="F2903" s="69">
        <v>0</v>
      </c>
    </row>
    <row r="2904" spans="1:6" ht="15.75" customHeight="1" x14ac:dyDescent="0.25">
      <c r="A2904" s="4" t="s">
        <v>367</v>
      </c>
      <c r="B2904" s="4">
        <v>36</v>
      </c>
      <c r="C2904" s="4"/>
      <c r="D2904" s="69">
        <v>0</v>
      </c>
      <c r="E2904" s="4">
        <v>0</v>
      </c>
      <c r="F2904" s="69">
        <v>0</v>
      </c>
    </row>
    <row r="2905" spans="1:6" ht="15.75" customHeight="1" x14ac:dyDescent="0.25">
      <c r="A2905" s="4" t="s">
        <v>367</v>
      </c>
      <c r="B2905" s="4">
        <v>37</v>
      </c>
      <c r="C2905" s="4"/>
      <c r="D2905" s="69">
        <v>0</v>
      </c>
      <c r="E2905" s="4">
        <v>0</v>
      </c>
      <c r="F2905" s="69">
        <v>0</v>
      </c>
    </row>
    <row r="2906" spans="1:6" ht="15.75" customHeight="1" x14ac:dyDescent="0.25">
      <c r="A2906" s="4" t="s">
        <v>367</v>
      </c>
      <c r="B2906" s="4">
        <v>38</v>
      </c>
      <c r="C2906" s="4"/>
      <c r="D2906" s="69">
        <v>0</v>
      </c>
      <c r="E2906" s="4">
        <v>0</v>
      </c>
      <c r="F2906" s="69">
        <v>0</v>
      </c>
    </row>
    <row r="2907" spans="1:6" ht="15.75" customHeight="1" x14ac:dyDescent="0.25">
      <c r="A2907" s="4" t="s">
        <v>367</v>
      </c>
      <c r="B2907" s="4">
        <v>39</v>
      </c>
      <c r="C2907" s="4"/>
      <c r="D2907" s="69">
        <v>0</v>
      </c>
      <c r="E2907" s="4">
        <v>0</v>
      </c>
      <c r="F2907" s="69">
        <v>0</v>
      </c>
    </row>
    <row r="2908" spans="1:6" ht="15.75" customHeight="1" x14ac:dyDescent="0.25">
      <c r="A2908" s="4" t="s">
        <v>367</v>
      </c>
      <c r="B2908" s="4">
        <v>40</v>
      </c>
      <c r="C2908" s="4"/>
      <c r="D2908" s="69">
        <v>0</v>
      </c>
      <c r="E2908" s="4">
        <v>0</v>
      </c>
      <c r="F2908" s="69">
        <v>0</v>
      </c>
    </row>
    <row r="2909" spans="1:6" ht="15.75" customHeight="1" x14ac:dyDescent="0.25">
      <c r="A2909" s="4" t="s">
        <v>367</v>
      </c>
      <c r="B2909" s="4">
        <v>41</v>
      </c>
      <c r="C2909" s="4"/>
      <c r="D2909" s="69">
        <v>0</v>
      </c>
      <c r="E2909" s="4">
        <v>0</v>
      </c>
      <c r="F2909" s="69">
        <v>0</v>
      </c>
    </row>
    <row r="2910" spans="1:6" ht="15.75" customHeight="1" x14ac:dyDescent="0.25">
      <c r="A2910" s="4" t="s">
        <v>367</v>
      </c>
      <c r="B2910" s="4">
        <v>42</v>
      </c>
      <c r="C2910" s="4"/>
      <c r="D2910" s="69">
        <v>0</v>
      </c>
      <c r="E2910" s="4">
        <v>0</v>
      </c>
      <c r="F2910" s="69">
        <v>0</v>
      </c>
    </row>
    <row r="2911" spans="1:6" ht="15.75" customHeight="1" x14ac:dyDescent="0.25">
      <c r="A2911" s="4" t="s">
        <v>367</v>
      </c>
      <c r="B2911" s="4">
        <v>43</v>
      </c>
      <c r="C2911" s="4"/>
      <c r="D2911" s="69">
        <v>0</v>
      </c>
      <c r="E2911" s="4">
        <v>0</v>
      </c>
      <c r="F2911" s="69">
        <v>0</v>
      </c>
    </row>
    <row r="2912" spans="1:6" ht="15.75" customHeight="1" x14ac:dyDescent="0.25">
      <c r="A2912" s="4" t="s">
        <v>367</v>
      </c>
      <c r="B2912" s="4">
        <v>44</v>
      </c>
      <c r="C2912" s="4"/>
      <c r="D2912" s="69">
        <v>0</v>
      </c>
      <c r="E2912" s="4">
        <v>0</v>
      </c>
      <c r="F2912" s="69">
        <v>0</v>
      </c>
    </row>
    <row r="2913" spans="1:6" ht="15.75" customHeight="1" x14ac:dyDescent="0.25">
      <c r="A2913" s="4" t="s">
        <v>367</v>
      </c>
      <c r="B2913" s="4">
        <v>45</v>
      </c>
      <c r="C2913" s="4"/>
      <c r="D2913" s="69">
        <v>0</v>
      </c>
      <c r="E2913" s="4">
        <v>0</v>
      </c>
      <c r="F2913" s="69">
        <v>0</v>
      </c>
    </row>
    <row r="2914" spans="1:6" ht="15.75" customHeight="1" x14ac:dyDescent="0.25">
      <c r="A2914" s="4" t="s">
        <v>367</v>
      </c>
      <c r="B2914" s="4">
        <v>46</v>
      </c>
      <c r="C2914" s="4"/>
      <c r="D2914" s="69">
        <v>0</v>
      </c>
      <c r="E2914" s="4">
        <v>0</v>
      </c>
      <c r="F2914" s="69">
        <v>0</v>
      </c>
    </row>
    <row r="2915" spans="1:6" ht="15.75" customHeight="1" x14ac:dyDescent="0.25">
      <c r="A2915" s="4" t="s">
        <v>367</v>
      </c>
      <c r="B2915" s="4">
        <v>47</v>
      </c>
      <c r="C2915" s="4"/>
      <c r="D2915" s="69">
        <v>0</v>
      </c>
      <c r="E2915" s="4">
        <v>0</v>
      </c>
      <c r="F2915" s="69">
        <v>0</v>
      </c>
    </row>
    <row r="2916" spans="1:6" ht="15.75" customHeight="1" x14ac:dyDescent="0.25">
      <c r="A2916" s="4" t="s">
        <v>367</v>
      </c>
      <c r="B2916" s="4">
        <v>48</v>
      </c>
      <c r="C2916" s="4"/>
      <c r="D2916" s="69">
        <v>0</v>
      </c>
      <c r="E2916" s="4">
        <v>0</v>
      </c>
      <c r="F2916" s="69">
        <v>0</v>
      </c>
    </row>
    <row r="2917" spans="1:6" ht="15.75" customHeight="1" x14ac:dyDescent="0.25">
      <c r="A2917" s="4" t="s">
        <v>367</v>
      </c>
      <c r="B2917" s="4">
        <v>49</v>
      </c>
      <c r="C2917" s="4"/>
      <c r="D2917" s="69">
        <v>0</v>
      </c>
      <c r="E2917" s="4">
        <v>0</v>
      </c>
      <c r="F2917" s="69">
        <v>0</v>
      </c>
    </row>
    <row r="2918" spans="1:6" ht="15.75" customHeight="1" x14ac:dyDescent="0.25">
      <c r="A2918" s="4" t="s">
        <v>367</v>
      </c>
      <c r="B2918" s="4">
        <v>50</v>
      </c>
      <c r="C2918" s="4"/>
      <c r="D2918" s="69">
        <v>0</v>
      </c>
      <c r="E2918" s="4">
        <v>0</v>
      </c>
      <c r="F2918" s="69">
        <v>0</v>
      </c>
    </row>
    <row r="2919" spans="1:6" ht="15.75" customHeight="1" x14ac:dyDescent="0.25">
      <c r="A2919" s="4" t="s">
        <v>367</v>
      </c>
      <c r="B2919" s="4">
        <v>51</v>
      </c>
      <c r="C2919" s="4"/>
      <c r="D2919" s="69">
        <v>0</v>
      </c>
      <c r="E2919" s="4">
        <v>0</v>
      </c>
      <c r="F2919" s="69">
        <v>0</v>
      </c>
    </row>
    <row r="2920" spans="1:6" ht="15.75" customHeight="1" x14ac:dyDescent="0.25">
      <c r="A2920" s="4" t="s">
        <v>367</v>
      </c>
      <c r="B2920" s="4">
        <v>52</v>
      </c>
      <c r="C2920" s="4"/>
      <c r="D2920" s="69">
        <v>0</v>
      </c>
      <c r="E2920" s="4">
        <v>0</v>
      </c>
      <c r="F2920" s="69">
        <v>0</v>
      </c>
    </row>
    <row r="2921" spans="1:6" ht="15.75" customHeight="1" x14ac:dyDescent="0.25">
      <c r="A2921" s="4" t="s">
        <v>367</v>
      </c>
      <c r="B2921" s="4">
        <v>53</v>
      </c>
      <c r="C2921" s="4"/>
      <c r="D2921" s="69">
        <v>0</v>
      </c>
      <c r="E2921" s="4">
        <v>0</v>
      </c>
      <c r="F2921" s="69">
        <v>0</v>
      </c>
    </row>
    <row r="2922" spans="1:6" ht="15.75" customHeight="1" x14ac:dyDescent="0.25">
      <c r="A2922" s="4" t="s">
        <v>367</v>
      </c>
      <c r="B2922" s="4">
        <v>54</v>
      </c>
      <c r="C2922" s="4"/>
      <c r="D2922" s="69">
        <v>0</v>
      </c>
      <c r="E2922" s="4">
        <v>0</v>
      </c>
      <c r="F2922" s="69">
        <v>0</v>
      </c>
    </row>
    <row r="2923" spans="1:6" ht="15.75" customHeight="1" x14ac:dyDescent="0.25">
      <c r="A2923" s="4" t="s">
        <v>367</v>
      </c>
      <c r="B2923" s="4">
        <v>55</v>
      </c>
      <c r="C2923" s="4"/>
      <c r="D2923" s="69">
        <v>0</v>
      </c>
      <c r="E2923" s="4">
        <v>0</v>
      </c>
      <c r="F2923" s="69">
        <v>0</v>
      </c>
    </row>
    <row r="2924" spans="1:6" ht="15.75" customHeight="1" x14ac:dyDescent="0.25">
      <c r="A2924" s="4" t="s">
        <v>367</v>
      </c>
      <c r="B2924" s="4">
        <v>56</v>
      </c>
      <c r="C2924" s="4"/>
      <c r="D2924" s="69">
        <v>0</v>
      </c>
      <c r="E2924" s="4">
        <v>0</v>
      </c>
      <c r="F2924" s="69">
        <v>0</v>
      </c>
    </row>
    <row r="2925" spans="1:6" ht="15.75" customHeight="1" x14ac:dyDescent="0.25">
      <c r="A2925" s="4" t="s">
        <v>367</v>
      </c>
      <c r="B2925" s="4">
        <v>57</v>
      </c>
      <c r="C2925" s="4"/>
      <c r="D2925" s="69">
        <v>0</v>
      </c>
      <c r="E2925" s="4">
        <v>0</v>
      </c>
      <c r="F2925" s="69">
        <v>0</v>
      </c>
    </row>
    <row r="2926" spans="1:6" ht="15.75" customHeight="1" x14ac:dyDescent="0.25">
      <c r="A2926" s="4" t="s">
        <v>367</v>
      </c>
      <c r="B2926" s="4">
        <v>58</v>
      </c>
      <c r="C2926" s="4"/>
      <c r="D2926" s="69">
        <v>0</v>
      </c>
      <c r="E2926" s="4">
        <v>0</v>
      </c>
      <c r="F2926" s="69">
        <v>0</v>
      </c>
    </row>
    <row r="2927" spans="1:6" ht="15.75" customHeight="1" x14ac:dyDescent="0.25">
      <c r="A2927" s="4" t="s">
        <v>367</v>
      </c>
      <c r="B2927" s="4">
        <v>59</v>
      </c>
      <c r="C2927" s="4"/>
      <c r="D2927" s="69">
        <v>0</v>
      </c>
      <c r="E2927" s="4">
        <v>0</v>
      </c>
      <c r="F2927" s="69">
        <v>0</v>
      </c>
    </row>
    <row r="2928" spans="1:6" ht="15.75" customHeight="1" x14ac:dyDescent="0.25">
      <c r="A2928" s="4" t="s">
        <v>367</v>
      </c>
      <c r="B2928" s="4">
        <v>60</v>
      </c>
      <c r="C2928" s="4"/>
      <c r="D2928" s="69">
        <v>0</v>
      </c>
      <c r="E2928" s="4">
        <v>0</v>
      </c>
      <c r="F2928" s="69">
        <v>0</v>
      </c>
    </row>
    <row r="2929" spans="1:6" ht="15.75" customHeight="1" x14ac:dyDescent="0.25">
      <c r="A2929" s="4" t="s">
        <v>367</v>
      </c>
      <c r="B2929" s="4">
        <v>61</v>
      </c>
      <c r="C2929" s="4"/>
      <c r="D2929" s="69">
        <v>0</v>
      </c>
      <c r="E2929" s="4">
        <v>0</v>
      </c>
      <c r="F2929" s="69">
        <v>0</v>
      </c>
    </row>
    <row r="2930" spans="1:6" ht="15.75" customHeight="1" x14ac:dyDescent="0.25">
      <c r="A2930" s="4" t="s">
        <v>367</v>
      </c>
      <c r="B2930" s="4">
        <v>62</v>
      </c>
      <c r="C2930" s="4"/>
      <c r="D2930" s="69">
        <v>0</v>
      </c>
      <c r="E2930" s="4">
        <v>0</v>
      </c>
      <c r="F2930" s="69">
        <v>0</v>
      </c>
    </row>
    <row r="2931" spans="1:6" ht="15.75" customHeight="1" x14ac:dyDescent="0.25">
      <c r="A2931" s="4" t="s">
        <v>367</v>
      </c>
      <c r="B2931" s="4">
        <v>63</v>
      </c>
      <c r="C2931" s="4"/>
      <c r="D2931" s="69">
        <v>0</v>
      </c>
      <c r="E2931" s="4">
        <v>0</v>
      </c>
      <c r="F2931" s="69">
        <v>0</v>
      </c>
    </row>
    <row r="2932" spans="1:6" ht="15.75" customHeight="1" x14ac:dyDescent="0.25">
      <c r="A2932" s="4" t="s">
        <v>367</v>
      </c>
      <c r="B2932" s="4">
        <v>64</v>
      </c>
      <c r="C2932" s="4"/>
      <c r="D2932" s="69">
        <v>0</v>
      </c>
      <c r="E2932" s="4">
        <v>0</v>
      </c>
      <c r="F2932" s="69">
        <v>0</v>
      </c>
    </row>
    <row r="2933" spans="1:6" ht="15.75" customHeight="1" x14ac:dyDescent="0.25">
      <c r="A2933" s="4" t="s">
        <v>367</v>
      </c>
      <c r="B2933" s="4">
        <v>65</v>
      </c>
      <c r="C2933" s="4"/>
      <c r="D2933" s="69">
        <v>0</v>
      </c>
      <c r="E2933" s="4">
        <v>0</v>
      </c>
      <c r="F2933" s="69">
        <v>0</v>
      </c>
    </row>
    <row r="2934" spans="1:6" ht="15.75" customHeight="1" x14ac:dyDescent="0.25">
      <c r="A2934" s="4" t="s">
        <v>367</v>
      </c>
      <c r="B2934" s="4">
        <v>66</v>
      </c>
      <c r="C2934" s="4"/>
      <c r="D2934" s="69">
        <v>0</v>
      </c>
      <c r="E2934" s="4">
        <v>0</v>
      </c>
      <c r="F2934" s="69">
        <v>0</v>
      </c>
    </row>
    <row r="2935" spans="1:6" ht="15.75" customHeight="1" x14ac:dyDescent="0.25">
      <c r="A2935" s="4" t="s">
        <v>367</v>
      </c>
      <c r="B2935" s="4">
        <v>67</v>
      </c>
      <c r="C2935" s="4"/>
      <c r="D2935" s="69">
        <v>0</v>
      </c>
      <c r="E2935" s="4">
        <v>0</v>
      </c>
      <c r="F2935" s="69">
        <v>0</v>
      </c>
    </row>
    <row r="2936" spans="1:6" ht="15.75" customHeight="1" x14ac:dyDescent="0.25">
      <c r="A2936" s="4" t="s">
        <v>367</v>
      </c>
      <c r="B2936" s="4">
        <v>68</v>
      </c>
      <c r="C2936" s="4"/>
      <c r="D2936" s="69">
        <v>0</v>
      </c>
      <c r="E2936" s="4">
        <v>0</v>
      </c>
      <c r="F2936" s="69">
        <v>0</v>
      </c>
    </row>
    <row r="2937" spans="1:6" ht="15.75" customHeight="1" x14ac:dyDescent="0.25">
      <c r="A2937" s="4" t="s">
        <v>367</v>
      </c>
      <c r="B2937" s="4">
        <v>69</v>
      </c>
      <c r="C2937" s="4"/>
      <c r="D2937" s="69">
        <v>0</v>
      </c>
      <c r="E2937" s="4">
        <v>0</v>
      </c>
      <c r="F2937" s="69">
        <v>0</v>
      </c>
    </row>
    <row r="2938" spans="1:6" ht="15.75" customHeight="1" x14ac:dyDescent="0.25">
      <c r="A2938" s="4" t="s">
        <v>367</v>
      </c>
      <c r="B2938" s="4">
        <v>70</v>
      </c>
      <c r="C2938" s="4"/>
      <c r="D2938" s="69">
        <v>0</v>
      </c>
      <c r="E2938" s="4">
        <v>0</v>
      </c>
      <c r="F2938" s="69">
        <v>0</v>
      </c>
    </row>
    <row r="2939" spans="1:6" ht="15.75" customHeight="1" x14ac:dyDescent="0.25">
      <c r="A2939" s="4" t="s">
        <v>367</v>
      </c>
      <c r="B2939" s="4">
        <v>71</v>
      </c>
      <c r="C2939" s="4"/>
      <c r="D2939" s="69">
        <v>0</v>
      </c>
      <c r="E2939" s="4">
        <v>0</v>
      </c>
      <c r="F2939" s="69">
        <v>0</v>
      </c>
    </row>
    <row r="2940" spans="1:6" ht="15.75" customHeight="1" x14ac:dyDescent="0.25">
      <c r="A2940" s="4" t="s">
        <v>367</v>
      </c>
      <c r="B2940" s="4">
        <v>72</v>
      </c>
      <c r="C2940" s="4"/>
      <c r="D2940" s="69">
        <v>0</v>
      </c>
      <c r="E2940" s="4">
        <v>0</v>
      </c>
      <c r="F2940" s="69">
        <v>0</v>
      </c>
    </row>
    <row r="2941" spans="1:6" ht="15.75" customHeight="1" x14ac:dyDescent="0.25">
      <c r="A2941" s="4" t="s">
        <v>367</v>
      </c>
      <c r="B2941" s="4">
        <v>73</v>
      </c>
      <c r="C2941" s="4"/>
      <c r="D2941" s="69">
        <v>0</v>
      </c>
      <c r="E2941" s="4">
        <v>0</v>
      </c>
      <c r="F2941" s="69">
        <v>0</v>
      </c>
    </row>
    <row r="2942" spans="1:6" ht="15.75" customHeight="1" x14ac:dyDescent="0.25">
      <c r="A2942" s="4" t="s">
        <v>367</v>
      </c>
      <c r="B2942" s="4">
        <v>74</v>
      </c>
      <c r="C2942" s="4"/>
      <c r="D2942" s="69">
        <v>0</v>
      </c>
      <c r="E2942" s="4">
        <v>0</v>
      </c>
      <c r="F2942" s="69">
        <v>0</v>
      </c>
    </row>
    <row r="2943" spans="1:6" ht="15.75" customHeight="1" x14ac:dyDescent="0.25">
      <c r="A2943" s="4" t="s">
        <v>367</v>
      </c>
      <c r="B2943" s="4">
        <v>75</v>
      </c>
      <c r="C2943" s="4"/>
      <c r="D2943" s="69">
        <v>0</v>
      </c>
      <c r="E2943" s="4">
        <v>0</v>
      </c>
      <c r="F2943" s="69">
        <v>0</v>
      </c>
    </row>
    <row r="2944" spans="1:6" ht="15.75" customHeight="1" x14ac:dyDescent="0.25">
      <c r="A2944" s="4" t="s">
        <v>367</v>
      </c>
      <c r="B2944" s="4">
        <v>76</v>
      </c>
      <c r="C2944" s="4"/>
      <c r="D2944" s="69">
        <v>0</v>
      </c>
      <c r="E2944" s="4">
        <v>0</v>
      </c>
      <c r="F2944" s="69">
        <v>0</v>
      </c>
    </row>
    <row r="2945" spans="1:6" ht="15.75" customHeight="1" x14ac:dyDescent="0.25">
      <c r="A2945" s="4" t="s">
        <v>367</v>
      </c>
      <c r="B2945" s="4">
        <v>77</v>
      </c>
      <c r="C2945" s="4"/>
      <c r="D2945" s="69">
        <v>0</v>
      </c>
      <c r="E2945" s="4">
        <v>0</v>
      </c>
      <c r="F2945" s="69">
        <v>0</v>
      </c>
    </row>
    <row r="2946" spans="1:6" ht="15.75" customHeight="1" x14ac:dyDescent="0.25">
      <c r="A2946" s="4" t="s">
        <v>367</v>
      </c>
      <c r="B2946" s="4">
        <v>78</v>
      </c>
      <c r="C2946" s="4"/>
      <c r="D2946" s="69">
        <v>0</v>
      </c>
      <c r="E2946" s="4">
        <v>0</v>
      </c>
      <c r="F2946" s="69">
        <v>0</v>
      </c>
    </row>
    <row r="2947" spans="1:6" ht="15.75" customHeight="1" x14ac:dyDescent="0.25">
      <c r="A2947" s="4" t="s">
        <v>367</v>
      </c>
      <c r="B2947" s="4">
        <v>79</v>
      </c>
      <c r="C2947" s="4"/>
      <c r="D2947" s="69">
        <v>0</v>
      </c>
      <c r="E2947" s="4">
        <v>0</v>
      </c>
      <c r="F2947" s="69">
        <v>0</v>
      </c>
    </row>
    <row r="2948" spans="1:6" ht="15.75" customHeight="1" x14ac:dyDescent="0.25">
      <c r="A2948" s="4" t="s">
        <v>367</v>
      </c>
      <c r="B2948" s="4">
        <v>80</v>
      </c>
      <c r="C2948" s="4"/>
      <c r="D2948" s="69">
        <v>0</v>
      </c>
      <c r="E2948" s="4">
        <v>0</v>
      </c>
      <c r="F2948" s="69">
        <v>0</v>
      </c>
    </row>
    <row r="2949" spans="1:6" ht="15.75" customHeight="1" x14ac:dyDescent="0.25">
      <c r="A2949" s="4" t="s">
        <v>367</v>
      </c>
      <c r="B2949" s="4">
        <v>81</v>
      </c>
      <c r="C2949" s="4"/>
      <c r="D2949" s="69">
        <v>0</v>
      </c>
      <c r="E2949" s="4">
        <v>0</v>
      </c>
      <c r="F2949" s="69">
        <v>0</v>
      </c>
    </row>
    <row r="2950" spans="1:6" ht="15.75" customHeight="1" x14ac:dyDescent="0.25">
      <c r="A2950" s="4" t="s">
        <v>367</v>
      </c>
      <c r="B2950" s="4">
        <v>82</v>
      </c>
      <c r="C2950" s="4"/>
      <c r="D2950" s="69">
        <v>0</v>
      </c>
      <c r="E2950" s="4">
        <v>0</v>
      </c>
      <c r="F2950" s="69">
        <v>0</v>
      </c>
    </row>
    <row r="2951" spans="1:6" ht="15.75" customHeight="1" x14ac:dyDescent="0.25">
      <c r="A2951" s="4" t="s">
        <v>367</v>
      </c>
      <c r="B2951" s="4">
        <v>83</v>
      </c>
      <c r="C2951" s="4"/>
      <c r="D2951" s="69">
        <v>0</v>
      </c>
      <c r="E2951" s="4">
        <v>0</v>
      </c>
      <c r="F2951" s="69">
        <v>0</v>
      </c>
    </row>
    <row r="2952" spans="1:6" ht="15.75" customHeight="1" x14ac:dyDescent="0.25">
      <c r="A2952" s="4" t="s">
        <v>367</v>
      </c>
      <c r="B2952" s="4">
        <v>84</v>
      </c>
      <c r="C2952" s="4"/>
      <c r="D2952" s="69">
        <v>0</v>
      </c>
      <c r="E2952" s="4">
        <v>0</v>
      </c>
      <c r="F2952" s="69">
        <v>0</v>
      </c>
    </row>
    <row r="2953" spans="1:6" ht="15.75" customHeight="1" x14ac:dyDescent="0.25">
      <c r="A2953" s="4" t="s">
        <v>367</v>
      </c>
      <c r="B2953" s="4">
        <v>85</v>
      </c>
      <c r="C2953" s="4"/>
      <c r="D2953" s="69">
        <v>0</v>
      </c>
      <c r="E2953" s="4">
        <v>0</v>
      </c>
      <c r="F2953" s="69">
        <v>0</v>
      </c>
    </row>
    <row r="2954" spans="1:6" ht="15.75" customHeight="1" x14ac:dyDescent="0.25">
      <c r="A2954" s="4" t="s">
        <v>367</v>
      </c>
      <c r="B2954" s="4">
        <v>86</v>
      </c>
      <c r="C2954" s="4"/>
      <c r="D2954" s="69">
        <v>0</v>
      </c>
      <c r="E2954" s="4">
        <v>0</v>
      </c>
      <c r="F2954" s="69">
        <v>0</v>
      </c>
    </row>
    <row r="2955" spans="1:6" ht="15.75" customHeight="1" x14ac:dyDescent="0.25">
      <c r="A2955" s="4" t="s">
        <v>367</v>
      </c>
      <c r="B2955" s="4">
        <v>87</v>
      </c>
      <c r="C2955" s="4"/>
      <c r="D2955" s="69">
        <v>0</v>
      </c>
      <c r="E2955" s="4">
        <v>0</v>
      </c>
      <c r="F2955" s="69">
        <v>0</v>
      </c>
    </row>
    <row r="2956" spans="1:6" ht="15.75" customHeight="1" x14ac:dyDescent="0.25">
      <c r="A2956" s="4" t="s">
        <v>367</v>
      </c>
      <c r="B2956" s="4">
        <v>88</v>
      </c>
      <c r="C2956" s="4"/>
      <c r="D2956" s="69">
        <v>0</v>
      </c>
      <c r="E2956" s="4">
        <v>0</v>
      </c>
      <c r="F2956" s="69">
        <v>0</v>
      </c>
    </row>
    <row r="2957" spans="1:6" ht="15.75" customHeight="1" x14ac:dyDescent="0.25">
      <c r="A2957" s="4" t="s">
        <v>367</v>
      </c>
      <c r="B2957" s="4">
        <v>89</v>
      </c>
      <c r="C2957" s="4"/>
      <c r="D2957" s="69">
        <v>0</v>
      </c>
      <c r="E2957" s="4">
        <v>0</v>
      </c>
      <c r="F2957" s="69">
        <v>0</v>
      </c>
    </row>
    <row r="2958" spans="1:6" ht="15.75" customHeight="1" x14ac:dyDescent="0.25">
      <c r="A2958" s="4" t="s">
        <v>367</v>
      </c>
      <c r="B2958" s="4">
        <v>90</v>
      </c>
      <c r="C2958" s="4"/>
      <c r="D2958" s="69">
        <v>0</v>
      </c>
      <c r="E2958" s="4">
        <v>0</v>
      </c>
      <c r="F2958" s="69">
        <v>0</v>
      </c>
    </row>
    <row r="2959" spans="1:6" ht="15.75" customHeight="1" x14ac:dyDescent="0.25">
      <c r="A2959" s="4" t="s">
        <v>367</v>
      </c>
      <c r="B2959" s="4">
        <v>91</v>
      </c>
      <c r="C2959" s="4"/>
      <c r="D2959" s="69">
        <v>0</v>
      </c>
      <c r="E2959" s="4">
        <v>0</v>
      </c>
      <c r="F2959" s="69">
        <v>0</v>
      </c>
    </row>
    <row r="2960" spans="1:6" ht="15.75" customHeight="1" x14ac:dyDescent="0.25">
      <c r="A2960" s="4" t="s">
        <v>367</v>
      </c>
      <c r="B2960" s="4">
        <v>92</v>
      </c>
      <c r="C2960" s="4"/>
      <c r="D2960" s="69">
        <v>0</v>
      </c>
      <c r="E2960" s="4">
        <v>0</v>
      </c>
      <c r="F2960" s="69">
        <v>0</v>
      </c>
    </row>
    <row r="2961" spans="1:6" ht="15.75" customHeight="1" x14ac:dyDescent="0.25">
      <c r="A2961" s="4" t="s">
        <v>367</v>
      </c>
      <c r="B2961" s="4">
        <v>93</v>
      </c>
      <c r="C2961" s="4"/>
      <c r="D2961" s="69">
        <v>0</v>
      </c>
      <c r="E2961" s="4">
        <v>0</v>
      </c>
      <c r="F2961" s="69">
        <v>0</v>
      </c>
    </row>
    <row r="2962" spans="1:6" ht="15.75" customHeight="1" x14ac:dyDescent="0.25">
      <c r="A2962" s="4" t="s">
        <v>367</v>
      </c>
      <c r="B2962" s="4">
        <v>94</v>
      </c>
      <c r="C2962" s="4"/>
      <c r="D2962" s="69">
        <v>0</v>
      </c>
      <c r="E2962" s="4">
        <v>0</v>
      </c>
      <c r="F2962" s="69">
        <v>0</v>
      </c>
    </row>
    <row r="2963" spans="1:6" ht="15.75" customHeight="1" x14ac:dyDescent="0.25">
      <c r="A2963" s="4" t="s">
        <v>368</v>
      </c>
      <c r="B2963" s="4">
        <v>32</v>
      </c>
      <c r="C2963" s="4"/>
      <c r="D2963" s="69">
        <v>0</v>
      </c>
      <c r="E2963" s="4">
        <v>0</v>
      </c>
      <c r="F2963" s="69">
        <v>0</v>
      </c>
    </row>
    <row r="2964" spans="1:6" ht="15.75" customHeight="1" x14ac:dyDescent="0.25">
      <c r="A2964" s="4" t="s">
        <v>368</v>
      </c>
      <c r="B2964" s="4">
        <v>33</v>
      </c>
      <c r="C2964" s="4"/>
      <c r="D2964" s="69">
        <v>0</v>
      </c>
      <c r="E2964" s="4">
        <v>0</v>
      </c>
      <c r="F2964" s="69">
        <v>0</v>
      </c>
    </row>
    <row r="2965" spans="1:6" ht="15.75" customHeight="1" x14ac:dyDescent="0.25">
      <c r="A2965" s="4" t="s">
        <v>368</v>
      </c>
      <c r="B2965" s="4">
        <v>34</v>
      </c>
      <c r="C2965" s="4"/>
      <c r="D2965" s="69">
        <v>0</v>
      </c>
      <c r="E2965" s="4">
        <v>0</v>
      </c>
      <c r="F2965" s="69">
        <v>0</v>
      </c>
    </row>
    <row r="2966" spans="1:6" ht="15.75" customHeight="1" x14ac:dyDescent="0.25">
      <c r="A2966" s="4" t="s">
        <v>368</v>
      </c>
      <c r="B2966" s="4">
        <v>35</v>
      </c>
      <c r="C2966" s="4"/>
      <c r="D2966" s="69">
        <v>0</v>
      </c>
      <c r="E2966" s="4">
        <v>0</v>
      </c>
      <c r="F2966" s="69">
        <v>0</v>
      </c>
    </row>
    <row r="2967" spans="1:6" ht="15.75" customHeight="1" x14ac:dyDescent="0.25">
      <c r="A2967" s="4" t="s">
        <v>368</v>
      </c>
      <c r="B2967" s="4">
        <v>36</v>
      </c>
      <c r="C2967" s="4"/>
      <c r="D2967" s="69">
        <v>0</v>
      </c>
      <c r="E2967" s="4">
        <v>0</v>
      </c>
      <c r="F2967" s="69">
        <v>0</v>
      </c>
    </row>
    <row r="2968" spans="1:6" ht="15.75" customHeight="1" x14ac:dyDescent="0.25">
      <c r="A2968" s="4" t="s">
        <v>368</v>
      </c>
      <c r="B2968" s="4">
        <v>37</v>
      </c>
      <c r="C2968" s="4"/>
      <c r="D2968" s="69">
        <v>0</v>
      </c>
      <c r="E2968" s="4">
        <v>0</v>
      </c>
      <c r="F2968" s="69">
        <v>0</v>
      </c>
    </row>
    <row r="2969" spans="1:6" ht="15.75" customHeight="1" x14ac:dyDescent="0.25">
      <c r="A2969" s="4" t="s">
        <v>368</v>
      </c>
      <c r="B2969" s="4">
        <v>38</v>
      </c>
      <c r="C2969" s="4"/>
      <c r="D2969" s="69">
        <v>0</v>
      </c>
      <c r="E2969" s="4">
        <v>0</v>
      </c>
      <c r="F2969" s="69">
        <v>0</v>
      </c>
    </row>
    <row r="2970" spans="1:6" ht="15.75" customHeight="1" x14ac:dyDescent="0.25">
      <c r="A2970" s="4" t="s">
        <v>368</v>
      </c>
      <c r="B2970" s="4">
        <v>39</v>
      </c>
      <c r="C2970" s="4"/>
      <c r="D2970" s="69">
        <v>0</v>
      </c>
      <c r="E2970" s="4">
        <v>0</v>
      </c>
      <c r="F2970" s="69">
        <v>0</v>
      </c>
    </row>
    <row r="2971" spans="1:6" ht="15.75" customHeight="1" x14ac:dyDescent="0.25">
      <c r="A2971" s="4" t="s">
        <v>368</v>
      </c>
      <c r="B2971" s="4">
        <v>40</v>
      </c>
      <c r="C2971" s="4"/>
      <c r="D2971" s="69">
        <v>0</v>
      </c>
      <c r="E2971" s="4">
        <v>0</v>
      </c>
      <c r="F2971" s="69">
        <v>0</v>
      </c>
    </row>
    <row r="2972" spans="1:6" ht="15.75" customHeight="1" x14ac:dyDescent="0.25">
      <c r="A2972" s="4" t="s">
        <v>368</v>
      </c>
      <c r="B2972" s="4">
        <v>41</v>
      </c>
      <c r="C2972" s="4"/>
      <c r="D2972" s="69">
        <v>0</v>
      </c>
      <c r="E2972" s="4">
        <v>0</v>
      </c>
      <c r="F2972" s="69">
        <v>0</v>
      </c>
    </row>
    <row r="2973" spans="1:6" ht="15.75" customHeight="1" x14ac:dyDescent="0.25">
      <c r="A2973" s="4" t="s">
        <v>368</v>
      </c>
      <c r="B2973" s="4">
        <v>42</v>
      </c>
      <c r="C2973" s="4"/>
      <c r="D2973" s="69">
        <v>0</v>
      </c>
      <c r="E2973" s="4">
        <v>0</v>
      </c>
      <c r="F2973" s="69">
        <v>0</v>
      </c>
    </row>
    <row r="2974" spans="1:6" ht="15.75" customHeight="1" x14ac:dyDescent="0.25">
      <c r="A2974" s="4" t="s">
        <v>368</v>
      </c>
      <c r="B2974" s="4">
        <v>43</v>
      </c>
      <c r="C2974" s="4"/>
      <c r="D2974" s="69">
        <v>0</v>
      </c>
      <c r="E2974" s="4">
        <v>0</v>
      </c>
      <c r="F2974" s="69">
        <v>0</v>
      </c>
    </row>
    <row r="2975" spans="1:6" ht="15.75" customHeight="1" x14ac:dyDescent="0.25">
      <c r="A2975" s="4" t="s">
        <v>368</v>
      </c>
      <c r="B2975" s="4">
        <v>44</v>
      </c>
      <c r="C2975" s="4"/>
      <c r="D2975" s="69">
        <v>0</v>
      </c>
      <c r="E2975" s="4">
        <v>0</v>
      </c>
      <c r="F2975" s="69">
        <v>0</v>
      </c>
    </row>
    <row r="2976" spans="1:6" ht="15.75" customHeight="1" x14ac:dyDescent="0.25">
      <c r="A2976" s="4" t="s">
        <v>368</v>
      </c>
      <c r="B2976" s="4">
        <v>45</v>
      </c>
      <c r="C2976" s="4"/>
      <c r="D2976" s="69">
        <v>0</v>
      </c>
      <c r="E2976" s="4">
        <v>0</v>
      </c>
      <c r="F2976" s="69">
        <v>0</v>
      </c>
    </row>
    <row r="2977" spans="1:6" ht="15.75" customHeight="1" x14ac:dyDescent="0.25">
      <c r="A2977" s="4" t="s">
        <v>368</v>
      </c>
      <c r="B2977" s="4">
        <v>46</v>
      </c>
      <c r="C2977" s="4"/>
      <c r="D2977" s="69">
        <v>0</v>
      </c>
      <c r="E2977" s="4">
        <v>0</v>
      </c>
      <c r="F2977" s="69">
        <v>0</v>
      </c>
    </row>
    <row r="2978" spans="1:6" ht="15.75" customHeight="1" x14ac:dyDescent="0.25">
      <c r="A2978" s="4" t="s">
        <v>368</v>
      </c>
      <c r="B2978" s="4">
        <v>47</v>
      </c>
      <c r="C2978" s="4"/>
      <c r="D2978" s="69">
        <v>0</v>
      </c>
      <c r="E2978" s="4">
        <v>0</v>
      </c>
      <c r="F2978" s="69">
        <v>0</v>
      </c>
    </row>
    <row r="2979" spans="1:6" ht="15.75" customHeight="1" x14ac:dyDescent="0.25">
      <c r="A2979" s="4" t="s">
        <v>368</v>
      </c>
      <c r="B2979" s="4">
        <v>48</v>
      </c>
      <c r="C2979" s="4"/>
      <c r="D2979" s="69">
        <v>0</v>
      </c>
      <c r="E2979" s="4">
        <v>0</v>
      </c>
      <c r="F2979" s="69">
        <v>0</v>
      </c>
    </row>
    <row r="2980" spans="1:6" ht="15.75" customHeight="1" x14ac:dyDescent="0.25">
      <c r="A2980" s="4" t="s">
        <v>368</v>
      </c>
      <c r="B2980" s="4">
        <v>49</v>
      </c>
      <c r="C2980" s="4"/>
      <c r="D2980" s="69">
        <v>0</v>
      </c>
      <c r="E2980" s="4">
        <v>0</v>
      </c>
      <c r="F2980" s="69">
        <v>0</v>
      </c>
    </row>
    <row r="2981" spans="1:6" ht="15.75" customHeight="1" x14ac:dyDescent="0.25">
      <c r="A2981" s="4" t="s">
        <v>368</v>
      </c>
      <c r="B2981" s="4">
        <v>50</v>
      </c>
      <c r="C2981" s="4"/>
      <c r="D2981" s="69">
        <v>0</v>
      </c>
      <c r="E2981" s="4">
        <v>0</v>
      </c>
      <c r="F2981" s="69">
        <v>0</v>
      </c>
    </row>
    <row r="2982" spans="1:6" ht="15.75" customHeight="1" x14ac:dyDescent="0.25">
      <c r="A2982" s="4" t="s">
        <v>368</v>
      </c>
      <c r="B2982" s="4">
        <v>51</v>
      </c>
      <c r="C2982" s="4"/>
      <c r="D2982" s="69">
        <v>0</v>
      </c>
      <c r="E2982" s="4">
        <v>0</v>
      </c>
      <c r="F2982" s="69">
        <v>0</v>
      </c>
    </row>
    <row r="2983" spans="1:6" ht="15.75" customHeight="1" x14ac:dyDescent="0.25">
      <c r="A2983" s="4" t="s">
        <v>368</v>
      </c>
      <c r="B2983" s="4">
        <v>52</v>
      </c>
      <c r="C2983" s="4"/>
      <c r="D2983" s="69">
        <v>0</v>
      </c>
      <c r="E2983" s="4">
        <v>0</v>
      </c>
      <c r="F2983" s="69">
        <v>0</v>
      </c>
    </row>
    <row r="2984" spans="1:6" ht="15.75" customHeight="1" x14ac:dyDescent="0.25">
      <c r="A2984" s="4" t="s">
        <v>368</v>
      </c>
      <c r="B2984" s="4">
        <v>53</v>
      </c>
      <c r="C2984" s="4"/>
      <c r="D2984" s="69">
        <v>0</v>
      </c>
      <c r="E2984" s="4">
        <v>0</v>
      </c>
      <c r="F2984" s="69">
        <v>0</v>
      </c>
    </row>
    <row r="2985" spans="1:6" ht="15.75" customHeight="1" x14ac:dyDescent="0.25">
      <c r="A2985" s="4" t="s">
        <v>368</v>
      </c>
      <c r="B2985" s="4">
        <v>54</v>
      </c>
      <c r="C2985" s="4"/>
      <c r="D2985" s="69">
        <v>0</v>
      </c>
      <c r="E2985" s="4">
        <v>0</v>
      </c>
      <c r="F2985" s="69">
        <v>0</v>
      </c>
    </row>
    <row r="2986" spans="1:6" ht="15.75" customHeight="1" x14ac:dyDescent="0.25">
      <c r="A2986" s="4" t="s">
        <v>368</v>
      </c>
      <c r="B2986" s="4">
        <v>55</v>
      </c>
      <c r="C2986" s="4"/>
      <c r="D2986" s="69">
        <v>0</v>
      </c>
      <c r="E2986" s="4">
        <v>0</v>
      </c>
      <c r="F2986" s="69">
        <v>0</v>
      </c>
    </row>
    <row r="2987" spans="1:6" ht="15.75" customHeight="1" x14ac:dyDescent="0.25">
      <c r="A2987" s="4" t="s">
        <v>368</v>
      </c>
      <c r="B2987" s="4">
        <v>56</v>
      </c>
      <c r="C2987" s="4"/>
      <c r="D2987" s="69">
        <v>0</v>
      </c>
      <c r="E2987" s="4">
        <v>0</v>
      </c>
      <c r="F2987" s="69">
        <v>0</v>
      </c>
    </row>
    <row r="2988" spans="1:6" ht="15.75" customHeight="1" x14ac:dyDescent="0.25">
      <c r="A2988" s="4" t="s">
        <v>368</v>
      </c>
      <c r="B2988" s="4">
        <v>57</v>
      </c>
      <c r="C2988" s="4"/>
      <c r="D2988" s="69">
        <v>0</v>
      </c>
      <c r="E2988" s="4">
        <v>0</v>
      </c>
      <c r="F2988" s="69">
        <v>0</v>
      </c>
    </row>
    <row r="2989" spans="1:6" ht="15.75" customHeight="1" x14ac:dyDescent="0.25">
      <c r="A2989" s="4" t="s">
        <v>368</v>
      </c>
      <c r="B2989" s="4">
        <v>58</v>
      </c>
      <c r="C2989" s="4"/>
      <c r="D2989" s="69">
        <v>0</v>
      </c>
      <c r="E2989" s="4">
        <v>0</v>
      </c>
      <c r="F2989" s="69">
        <v>0</v>
      </c>
    </row>
    <row r="2990" spans="1:6" ht="15.75" customHeight="1" x14ac:dyDescent="0.25">
      <c r="A2990" s="4" t="s">
        <v>368</v>
      </c>
      <c r="B2990" s="4">
        <v>59</v>
      </c>
      <c r="C2990" s="4"/>
      <c r="D2990" s="69">
        <v>0</v>
      </c>
      <c r="E2990" s="4">
        <v>0</v>
      </c>
      <c r="F2990" s="69">
        <v>0</v>
      </c>
    </row>
    <row r="2991" spans="1:6" ht="15.75" customHeight="1" x14ac:dyDescent="0.25">
      <c r="A2991" s="4" t="s">
        <v>368</v>
      </c>
      <c r="B2991" s="4">
        <v>60</v>
      </c>
      <c r="C2991" s="4"/>
      <c r="D2991" s="69">
        <v>0</v>
      </c>
      <c r="E2991" s="4">
        <v>0</v>
      </c>
      <c r="F2991" s="69">
        <v>0</v>
      </c>
    </row>
    <row r="2992" spans="1:6" ht="15.75" customHeight="1" x14ac:dyDescent="0.25">
      <c r="A2992" s="4" t="s">
        <v>368</v>
      </c>
      <c r="B2992" s="4">
        <v>61</v>
      </c>
      <c r="C2992" s="4"/>
      <c r="D2992" s="69">
        <v>0</v>
      </c>
      <c r="E2992" s="4">
        <v>0</v>
      </c>
      <c r="F2992" s="69">
        <v>0</v>
      </c>
    </row>
    <row r="2993" spans="1:6" ht="15.75" customHeight="1" x14ac:dyDescent="0.25">
      <c r="A2993" s="4" t="s">
        <v>368</v>
      </c>
      <c r="B2993" s="4">
        <v>62</v>
      </c>
      <c r="C2993" s="4"/>
      <c r="D2993" s="69">
        <v>0</v>
      </c>
      <c r="E2993" s="4">
        <v>0</v>
      </c>
      <c r="F2993" s="69">
        <v>0</v>
      </c>
    </row>
    <row r="2994" spans="1:6" ht="15.75" customHeight="1" x14ac:dyDescent="0.25">
      <c r="A2994" s="4" t="s">
        <v>368</v>
      </c>
      <c r="B2994" s="4">
        <v>63</v>
      </c>
      <c r="C2994" s="4"/>
      <c r="D2994" s="69">
        <v>0</v>
      </c>
      <c r="E2994" s="4">
        <v>0</v>
      </c>
      <c r="F2994" s="69">
        <v>0</v>
      </c>
    </row>
    <row r="2995" spans="1:6" ht="15.75" customHeight="1" x14ac:dyDescent="0.25">
      <c r="A2995" s="4" t="s">
        <v>368</v>
      </c>
      <c r="B2995" s="4">
        <v>64</v>
      </c>
      <c r="C2995" s="4"/>
      <c r="D2995" s="69">
        <v>0</v>
      </c>
      <c r="E2995" s="4">
        <v>0</v>
      </c>
      <c r="F2995" s="69">
        <v>0</v>
      </c>
    </row>
    <row r="2996" spans="1:6" ht="15.75" customHeight="1" x14ac:dyDescent="0.25">
      <c r="A2996" s="4" t="s">
        <v>368</v>
      </c>
      <c r="B2996" s="4">
        <v>65</v>
      </c>
      <c r="C2996" s="4"/>
      <c r="D2996" s="69">
        <v>0</v>
      </c>
      <c r="E2996" s="4">
        <v>0</v>
      </c>
      <c r="F2996" s="69">
        <v>0</v>
      </c>
    </row>
    <row r="2997" spans="1:6" ht="15.75" customHeight="1" x14ac:dyDescent="0.25">
      <c r="A2997" s="4" t="s">
        <v>368</v>
      </c>
      <c r="B2997" s="4">
        <v>66</v>
      </c>
      <c r="C2997" s="4"/>
      <c r="D2997" s="69">
        <v>0</v>
      </c>
      <c r="E2997" s="4">
        <v>0</v>
      </c>
      <c r="F2997" s="69">
        <v>0</v>
      </c>
    </row>
    <row r="2998" spans="1:6" ht="15.75" customHeight="1" x14ac:dyDescent="0.25">
      <c r="A2998" s="4" t="s">
        <v>368</v>
      </c>
      <c r="B2998" s="4">
        <v>67</v>
      </c>
      <c r="C2998" s="4"/>
      <c r="D2998" s="69">
        <v>0</v>
      </c>
      <c r="E2998" s="4">
        <v>0</v>
      </c>
      <c r="F2998" s="69">
        <v>0</v>
      </c>
    </row>
    <row r="2999" spans="1:6" ht="15.75" customHeight="1" x14ac:dyDescent="0.25">
      <c r="A2999" s="4" t="s">
        <v>368</v>
      </c>
      <c r="B2999" s="4">
        <v>68</v>
      </c>
      <c r="C2999" s="4"/>
      <c r="D2999" s="69">
        <v>0</v>
      </c>
      <c r="E2999" s="4">
        <v>0</v>
      </c>
      <c r="F2999" s="69">
        <v>0</v>
      </c>
    </row>
    <row r="3000" spans="1:6" ht="15.75" customHeight="1" x14ac:dyDescent="0.25">
      <c r="A3000" s="4" t="s">
        <v>368</v>
      </c>
      <c r="B3000" s="4">
        <v>69</v>
      </c>
      <c r="C3000" s="4"/>
      <c r="D3000" s="69">
        <v>0</v>
      </c>
      <c r="E3000" s="4">
        <v>0</v>
      </c>
      <c r="F3000" s="69">
        <v>0</v>
      </c>
    </row>
    <row r="3001" spans="1:6" ht="15.75" customHeight="1" x14ac:dyDescent="0.25">
      <c r="A3001" s="4" t="s">
        <v>368</v>
      </c>
      <c r="B3001" s="4">
        <v>70</v>
      </c>
      <c r="C3001" s="4"/>
      <c r="D3001" s="69">
        <v>0</v>
      </c>
      <c r="E3001" s="4">
        <v>0</v>
      </c>
      <c r="F3001" s="69">
        <v>0</v>
      </c>
    </row>
    <row r="3002" spans="1:6" ht="15.75" customHeight="1" x14ac:dyDescent="0.25">
      <c r="A3002" s="4" t="s">
        <v>368</v>
      </c>
      <c r="B3002" s="4">
        <v>71</v>
      </c>
      <c r="C3002" s="4"/>
      <c r="D3002" s="69">
        <v>0</v>
      </c>
      <c r="E3002" s="4">
        <v>0</v>
      </c>
      <c r="F3002" s="69">
        <v>0</v>
      </c>
    </row>
    <row r="3003" spans="1:6" ht="15.75" customHeight="1" x14ac:dyDescent="0.25">
      <c r="A3003" s="4" t="s">
        <v>368</v>
      </c>
      <c r="B3003" s="4">
        <v>72</v>
      </c>
      <c r="C3003" s="4"/>
      <c r="D3003" s="69">
        <v>0</v>
      </c>
      <c r="E3003" s="4">
        <v>0</v>
      </c>
      <c r="F3003" s="69">
        <v>0</v>
      </c>
    </row>
    <row r="3004" spans="1:6" ht="15.75" customHeight="1" x14ac:dyDescent="0.25">
      <c r="A3004" s="4" t="s">
        <v>368</v>
      </c>
      <c r="B3004" s="4">
        <v>73</v>
      </c>
      <c r="C3004" s="4"/>
      <c r="D3004" s="69">
        <v>0</v>
      </c>
      <c r="E3004" s="4">
        <v>0</v>
      </c>
      <c r="F3004" s="69">
        <v>0</v>
      </c>
    </row>
    <row r="3005" spans="1:6" ht="15.75" customHeight="1" x14ac:dyDescent="0.25">
      <c r="A3005" s="4" t="s">
        <v>368</v>
      </c>
      <c r="B3005" s="4">
        <v>74</v>
      </c>
      <c r="C3005" s="4"/>
      <c r="D3005" s="69">
        <v>0</v>
      </c>
      <c r="E3005" s="4">
        <v>0</v>
      </c>
      <c r="F3005" s="69">
        <v>0</v>
      </c>
    </row>
    <row r="3006" spans="1:6" ht="15.75" customHeight="1" x14ac:dyDescent="0.25">
      <c r="A3006" s="4" t="s">
        <v>368</v>
      </c>
      <c r="B3006" s="4">
        <v>75</v>
      </c>
      <c r="C3006" s="4"/>
      <c r="D3006" s="69">
        <v>0</v>
      </c>
      <c r="E3006" s="4">
        <v>0</v>
      </c>
      <c r="F3006" s="69">
        <v>0</v>
      </c>
    </row>
    <row r="3007" spans="1:6" ht="15.75" customHeight="1" x14ac:dyDescent="0.25">
      <c r="A3007" s="4" t="s">
        <v>368</v>
      </c>
      <c r="B3007" s="4">
        <v>76</v>
      </c>
      <c r="C3007" s="4"/>
      <c r="D3007" s="69">
        <v>0</v>
      </c>
      <c r="E3007" s="4">
        <v>0</v>
      </c>
      <c r="F3007" s="69">
        <v>0</v>
      </c>
    </row>
    <row r="3008" spans="1:6" ht="15.75" customHeight="1" x14ac:dyDescent="0.25">
      <c r="A3008" s="4" t="s">
        <v>368</v>
      </c>
      <c r="B3008" s="4">
        <v>77</v>
      </c>
      <c r="C3008" s="4"/>
      <c r="D3008" s="69">
        <v>0</v>
      </c>
      <c r="E3008" s="4">
        <v>0</v>
      </c>
      <c r="F3008" s="69">
        <v>0</v>
      </c>
    </row>
    <row r="3009" spans="1:6" ht="15.75" customHeight="1" x14ac:dyDescent="0.25">
      <c r="A3009" s="4" t="s">
        <v>368</v>
      </c>
      <c r="B3009" s="4">
        <v>78</v>
      </c>
      <c r="C3009" s="4"/>
      <c r="D3009" s="69">
        <v>0</v>
      </c>
      <c r="E3009" s="4">
        <v>0</v>
      </c>
      <c r="F3009" s="69">
        <v>0</v>
      </c>
    </row>
    <row r="3010" spans="1:6" ht="15.75" customHeight="1" x14ac:dyDescent="0.25">
      <c r="A3010" s="4" t="s">
        <v>368</v>
      </c>
      <c r="B3010" s="4">
        <v>79</v>
      </c>
      <c r="C3010" s="4"/>
      <c r="D3010" s="69">
        <v>0</v>
      </c>
      <c r="E3010" s="4">
        <v>0</v>
      </c>
      <c r="F3010" s="69">
        <v>0</v>
      </c>
    </row>
    <row r="3011" spans="1:6" ht="15.75" customHeight="1" x14ac:dyDescent="0.25">
      <c r="A3011" s="4" t="s">
        <v>368</v>
      </c>
      <c r="B3011" s="4">
        <v>80</v>
      </c>
      <c r="C3011" s="4"/>
      <c r="D3011" s="69">
        <v>0</v>
      </c>
      <c r="E3011" s="4">
        <v>0</v>
      </c>
      <c r="F3011" s="69">
        <v>0</v>
      </c>
    </row>
    <row r="3012" spans="1:6" ht="15.75" customHeight="1" x14ac:dyDescent="0.25">
      <c r="A3012" s="4" t="s">
        <v>368</v>
      </c>
      <c r="B3012" s="4">
        <v>81</v>
      </c>
      <c r="C3012" s="4"/>
      <c r="D3012" s="69">
        <v>0</v>
      </c>
      <c r="E3012" s="4">
        <v>0</v>
      </c>
      <c r="F3012" s="69">
        <v>0</v>
      </c>
    </row>
    <row r="3013" spans="1:6" ht="15.75" customHeight="1" x14ac:dyDescent="0.25">
      <c r="A3013" s="4" t="s">
        <v>368</v>
      </c>
      <c r="B3013" s="4">
        <v>82</v>
      </c>
      <c r="C3013" s="4"/>
      <c r="D3013" s="69">
        <v>0</v>
      </c>
      <c r="E3013" s="4">
        <v>0</v>
      </c>
      <c r="F3013" s="69">
        <v>0</v>
      </c>
    </row>
    <row r="3014" spans="1:6" ht="15.75" customHeight="1" x14ac:dyDescent="0.25">
      <c r="A3014" s="4" t="s">
        <v>368</v>
      </c>
      <c r="B3014" s="4">
        <v>83</v>
      </c>
      <c r="C3014" s="4"/>
      <c r="D3014" s="69">
        <v>0</v>
      </c>
      <c r="E3014" s="4">
        <v>0</v>
      </c>
      <c r="F3014" s="69">
        <v>0</v>
      </c>
    </row>
    <row r="3015" spans="1:6" ht="15.75" customHeight="1" x14ac:dyDescent="0.25">
      <c r="A3015" s="4" t="s">
        <v>368</v>
      </c>
      <c r="B3015" s="4">
        <v>84</v>
      </c>
      <c r="C3015" s="4"/>
      <c r="D3015" s="69">
        <v>0</v>
      </c>
      <c r="E3015" s="4">
        <v>0</v>
      </c>
      <c r="F3015" s="69">
        <v>0</v>
      </c>
    </row>
    <row r="3016" spans="1:6" ht="15.75" customHeight="1" x14ac:dyDescent="0.25">
      <c r="A3016" s="4" t="s">
        <v>368</v>
      </c>
      <c r="B3016" s="4">
        <v>85</v>
      </c>
      <c r="C3016" s="4"/>
      <c r="D3016" s="69">
        <v>0</v>
      </c>
      <c r="E3016" s="4">
        <v>0</v>
      </c>
      <c r="F3016" s="69">
        <v>0</v>
      </c>
    </row>
    <row r="3017" spans="1:6" ht="15.75" customHeight="1" x14ac:dyDescent="0.25">
      <c r="A3017" s="4" t="s">
        <v>368</v>
      </c>
      <c r="B3017" s="4">
        <v>86</v>
      </c>
      <c r="C3017" s="4"/>
      <c r="D3017" s="69">
        <v>0</v>
      </c>
      <c r="E3017" s="4">
        <v>0</v>
      </c>
      <c r="F3017" s="69">
        <v>0</v>
      </c>
    </row>
    <row r="3018" spans="1:6" ht="15.75" customHeight="1" x14ac:dyDescent="0.25">
      <c r="A3018" s="4" t="s">
        <v>368</v>
      </c>
      <c r="B3018" s="4">
        <v>87</v>
      </c>
      <c r="C3018" s="4"/>
      <c r="D3018" s="69">
        <v>0</v>
      </c>
      <c r="E3018" s="4">
        <v>0</v>
      </c>
      <c r="F3018" s="69">
        <v>0</v>
      </c>
    </row>
    <row r="3019" spans="1:6" ht="15.75" customHeight="1" x14ac:dyDescent="0.25">
      <c r="A3019" s="4" t="s">
        <v>368</v>
      </c>
      <c r="B3019" s="4">
        <v>88</v>
      </c>
      <c r="C3019" s="4"/>
      <c r="D3019" s="69">
        <v>0</v>
      </c>
      <c r="E3019" s="4">
        <v>0</v>
      </c>
      <c r="F3019" s="69">
        <v>0</v>
      </c>
    </row>
    <row r="3020" spans="1:6" ht="15.75" customHeight="1" x14ac:dyDescent="0.25">
      <c r="A3020" s="4" t="s">
        <v>368</v>
      </c>
      <c r="B3020" s="4">
        <v>89</v>
      </c>
      <c r="C3020" s="4"/>
      <c r="D3020" s="69">
        <v>0</v>
      </c>
      <c r="E3020" s="4">
        <v>0</v>
      </c>
      <c r="F3020" s="69">
        <v>0</v>
      </c>
    </row>
    <row r="3021" spans="1:6" ht="15.75" customHeight="1" x14ac:dyDescent="0.25">
      <c r="A3021" s="4" t="s">
        <v>368</v>
      </c>
      <c r="B3021" s="4">
        <v>90</v>
      </c>
      <c r="C3021" s="4"/>
      <c r="D3021" s="69">
        <v>0</v>
      </c>
      <c r="E3021" s="4">
        <v>0</v>
      </c>
      <c r="F3021" s="69">
        <v>0</v>
      </c>
    </row>
    <row r="3022" spans="1:6" ht="15.75" customHeight="1" x14ac:dyDescent="0.25">
      <c r="A3022" s="4" t="s">
        <v>368</v>
      </c>
      <c r="B3022" s="4">
        <v>91</v>
      </c>
      <c r="C3022" s="4"/>
      <c r="D3022" s="69">
        <v>0</v>
      </c>
      <c r="E3022" s="4">
        <v>0</v>
      </c>
      <c r="F3022" s="69">
        <v>0</v>
      </c>
    </row>
    <row r="3023" spans="1:6" ht="15.75" customHeight="1" x14ac:dyDescent="0.25">
      <c r="A3023" s="4" t="s">
        <v>368</v>
      </c>
      <c r="B3023" s="4">
        <v>92</v>
      </c>
      <c r="C3023" s="4"/>
      <c r="D3023" s="69">
        <v>0</v>
      </c>
      <c r="E3023" s="4">
        <v>0</v>
      </c>
      <c r="F3023" s="69">
        <v>0</v>
      </c>
    </row>
    <row r="3024" spans="1:6" ht="15.75" customHeight="1" x14ac:dyDescent="0.25">
      <c r="A3024" s="4" t="s">
        <v>368</v>
      </c>
      <c r="B3024" s="4">
        <v>93</v>
      </c>
      <c r="C3024" s="4"/>
      <c r="D3024" s="69">
        <v>0</v>
      </c>
      <c r="E3024" s="4">
        <v>0</v>
      </c>
      <c r="F3024" s="69">
        <v>0</v>
      </c>
    </row>
    <row r="3025" spans="1:6" ht="15.75" customHeight="1" x14ac:dyDescent="0.25">
      <c r="A3025" s="4" t="s">
        <v>368</v>
      </c>
      <c r="B3025" s="4">
        <v>94</v>
      </c>
      <c r="C3025" s="4"/>
      <c r="D3025" s="69">
        <v>0</v>
      </c>
      <c r="E3025" s="4">
        <v>0</v>
      </c>
      <c r="F3025" s="69">
        <v>0</v>
      </c>
    </row>
    <row r="3026" spans="1:6" ht="15.75" customHeight="1" x14ac:dyDescent="0.25">
      <c r="A3026" s="4" t="s">
        <v>369</v>
      </c>
      <c r="B3026" s="4">
        <v>32</v>
      </c>
      <c r="C3026" s="4"/>
      <c r="D3026" s="69">
        <v>0</v>
      </c>
      <c r="E3026" s="4">
        <v>0</v>
      </c>
      <c r="F3026" s="69">
        <v>0</v>
      </c>
    </row>
    <row r="3027" spans="1:6" ht="15.75" customHeight="1" x14ac:dyDescent="0.25">
      <c r="A3027" s="4" t="s">
        <v>369</v>
      </c>
      <c r="B3027" s="4">
        <v>33</v>
      </c>
      <c r="C3027" s="4"/>
      <c r="D3027" s="69">
        <v>0</v>
      </c>
      <c r="E3027" s="4">
        <v>0</v>
      </c>
      <c r="F3027" s="69">
        <v>0</v>
      </c>
    </row>
    <row r="3028" spans="1:6" ht="15.75" customHeight="1" x14ac:dyDescent="0.25">
      <c r="A3028" s="4" t="s">
        <v>369</v>
      </c>
      <c r="B3028" s="4">
        <v>34</v>
      </c>
      <c r="C3028" s="4"/>
      <c r="D3028" s="69">
        <v>0</v>
      </c>
      <c r="E3028" s="4">
        <v>0</v>
      </c>
      <c r="F3028" s="69">
        <v>0</v>
      </c>
    </row>
    <row r="3029" spans="1:6" ht="15.75" customHeight="1" x14ac:dyDescent="0.25">
      <c r="A3029" s="4" t="s">
        <v>369</v>
      </c>
      <c r="B3029" s="4">
        <v>35</v>
      </c>
      <c r="C3029" s="4"/>
      <c r="D3029" s="69">
        <v>0</v>
      </c>
      <c r="E3029" s="4">
        <v>0</v>
      </c>
      <c r="F3029" s="69">
        <v>0</v>
      </c>
    </row>
    <row r="3030" spans="1:6" ht="15.75" customHeight="1" x14ac:dyDescent="0.25">
      <c r="A3030" s="4" t="s">
        <v>369</v>
      </c>
      <c r="B3030" s="4">
        <v>36</v>
      </c>
      <c r="C3030" s="4"/>
      <c r="D3030" s="69">
        <v>0</v>
      </c>
      <c r="E3030" s="4">
        <v>0</v>
      </c>
      <c r="F3030" s="69">
        <v>0</v>
      </c>
    </row>
    <row r="3031" spans="1:6" ht="15.75" customHeight="1" x14ac:dyDescent="0.25">
      <c r="A3031" s="4" t="s">
        <v>369</v>
      </c>
      <c r="B3031" s="4">
        <v>37</v>
      </c>
      <c r="C3031" s="4"/>
      <c r="D3031" s="69">
        <v>0</v>
      </c>
      <c r="E3031" s="4">
        <v>0</v>
      </c>
      <c r="F3031" s="69">
        <v>0</v>
      </c>
    </row>
    <row r="3032" spans="1:6" ht="15.75" customHeight="1" x14ac:dyDescent="0.25">
      <c r="A3032" s="4" t="s">
        <v>369</v>
      </c>
      <c r="B3032" s="4">
        <v>38</v>
      </c>
      <c r="C3032" s="4"/>
      <c r="D3032" s="69">
        <v>0</v>
      </c>
      <c r="E3032" s="4">
        <v>0</v>
      </c>
      <c r="F3032" s="69">
        <v>0</v>
      </c>
    </row>
    <row r="3033" spans="1:6" ht="15.75" customHeight="1" x14ac:dyDescent="0.25">
      <c r="A3033" s="4" t="s">
        <v>369</v>
      </c>
      <c r="B3033" s="4">
        <v>39</v>
      </c>
      <c r="C3033" s="4"/>
      <c r="D3033" s="69">
        <v>0</v>
      </c>
      <c r="E3033" s="4">
        <v>0</v>
      </c>
      <c r="F3033" s="69">
        <v>0</v>
      </c>
    </row>
    <row r="3034" spans="1:6" ht="15.75" customHeight="1" x14ac:dyDescent="0.25">
      <c r="A3034" s="4" t="s">
        <v>369</v>
      </c>
      <c r="B3034" s="4">
        <v>40</v>
      </c>
      <c r="C3034" s="4"/>
      <c r="D3034" s="69">
        <v>0</v>
      </c>
      <c r="E3034" s="4">
        <v>0</v>
      </c>
      <c r="F3034" s="69">
        <v>0</v>
      </c>
    </row>
    <row r="3035" spans="1:6" ht="15.75" customHeight="1" x14ac:dyDescent="0.25">
      <c r="A3035" s="4" t="s">
        <v>369</v>
      </c>
      <c r="B3035" s="4">
        <v>41</v>
      </c>
      <c r="C3035" s="4"/>
      <c r="D3035" s="69">
        <v>0</v>
      </c>
      <c r="E3035" s="4">
        <v>0</v>
      </c>
      <c r="F3035" s="69">
        <v>0</v>
      </c>
    </row>
    <row r="3036" spans="1:6" ht="15.75" customHeight="1" x14ac:dyDescent="0.25">
      <c r="A3036" s="4" t="s">
        <v>369</v>
      </c>
      <c r="B3036" s="4">
        <v>42</v>
      </c>
      <c r="C3036" s="4"/>
      <c r="D3036" s="69">
        <v>0</v>
      </c>
      <c r="E3036" s="4">
        <v>0</v>
      </c>
      <c r="F3036" s="69">
        <v>0</v>
      </c>
    </row>
    <row r="3037" spans="1:6" ht="15.75" customHeight="1" x14ac:dyDescent="0.25">
      <c r="A3037" s="4" t="s">
        <v>369</v>
      </c>
      <c r="B3037" s="4">
        <v>43</v>
      </c>
      <c r="C3037" s="4"/>
      <c r="D3037" s="69">
        <v>0</v>
      </c>
      <c r="E3037" s="4">
        <v>0</v>
      </c>
      <c r="F3037" s="69">
        <v>0</v>
      </c>
    </row>
    <row r="3038" spans="1:6" ht="15.75" customHeight="1" x14ac:dyDescent="0.25">
      <c r="A3038" s="4" t="s">
        <v>369</v>
      </c>
      <c r="B3038" s="4">
        <v>44</v>
      </c>
      <c r="C3038" s="4"/>
      <c r="D3038" s="69">
        <v>0</v>
      </c>
      <c r="E3038" s="4">
        <v>0</v>
      </c>
      <c r="F3038" s="69">
        <v>0</v>
      </c>
    </row>
    <row r="3039" spans="1:6" ht="15.75" customHeight="1" x14ac:dyDescent="0.25">
      <c r="A3039" s="4" t="s">
        <v>369</v>
      </c>
      <c r="B3039" s="4">
        <v>45</v>
      </c>
      <c r="C3039" s="4"/>
      <c r="D3039" s="69">
        <v>0</v>
      </c>
      <c r="E3039" s="4">
        <v>0</v>
      </c>
      <c r="F3039" s="69">
        <v>0</v>
      </c>
    </row>
    <row r="3040" spans="1:6" ht="15.75" customHeight="1" x14ac:dyDescent="0.25">
      <c r="A3040" s="4" t="s">
        <v>369</v>
      </c>
      <c r="B3040" s="4">
        <v>46</v>
      </c>
      <c r="C3040" s="4"/>
      <c r="D3040" s="69">
        <v>0</v>
      </c>
      <c r="E3040" s="4">
        <v>0</v>
      </c>
      <c r="F3040" s="69">
        <v>0</v>
      </c>
    </row>
    <row r="3041" spans="1:6" ht="15.75" customHeight="1" x14ac:dyDescent="0.25">
      <c r="A3041" s="4" t="s">
        <v>369</v>
      </c>
      <c r="B3041" s="4">
        <v>47</v>
      </c>
      <c r="C3041" s="4"/>
      <c r="D3041" s="69">
        <v>0</v>
      </c>
      <c r="E3041" s="4">
        <v>0</v>
      </c>
      <c r="F3041" s="69">
        <v>0</v>
      </c>
    </row>
    <row r="3042" spans="1:6" ht="15.75" customHeight="1" x14ac:dyDescent="0.25">
      <c r="A3042" s="4" t="s">
        <v>369</v>
      </c>
      <c r="B3042" s="4">
        <v>48</v>
      </c>
      <c r="C3042" s="4"/>
      <c r="D3042" s="69">
        <v>0</v>
      </c>
      <c r="E3042" s="4">
        <v>0</v>
      </c>
      <c r="F3042" s="69">
        <v>0</v>
      </c>
    </row>
    <row r="3043" spans="1:6" ht="15.75" customHeight="1" x14ac:dyDescent="0.25">
      <c r="A3043" s="4" t="s">
        <v>369</v>
      </c>
      <c r="B3043" s="4">
        <v>49</v>
      </c>
      <c r="C3043" s="4"/>
      <c r="D3043" s="69">
        <v>0</v>
      </c>
      <c r="E3043" s="4">
        <v>0</v>
      </c>
      <c r="F3043" s="69">
        <v>0</v>
      </c>
    </row>
    <row r="3044" spans="1:6" ht="15.75" customHeight="1" x14ac:dyDescent="0.25">
      <c r="A3044" s="4" t="s">
        <v>369</v>
      </c>
      <c r="B3044" s="4">
        <v>50</v>
      </c>
      <c r="C3044" s="4"/>
      <c r="D3044" s="69">
        <v>0</v>
      </c>
      <c r="E3044" s="4">
        <v>0</v>
      </c>
      <c r="F3044" s="69">
        <v>0</v>
      </c>
    </row>
    <row r="3045" spans="1:6" ht="15.75" customHeight="1" x14ac:dyDescent="0.25">
      <c r="A3045" s="4" t="s">
        <v>369</v>
      </c>
      <c r="B3045" s="4">
        <v>51</v>
      </c>
      <c r="C3045" s="4"/>
      <c r="D3045" s="69">
        <v>0</v>
      </c>
      <c r="E3045" s="4">
        <v>0</v>
      </c>
      <c r="F3045" s="69">
        <v>0</v>
      </c>
    </row>
    <row r="3046" spans="1:6" ht="15.75" customHeight="1" x14ac:dyDescent="0.25">
      <c r="A3046" s="4" t="s">
        <v>369</v>
      </c>
      <c r="B3046" s="4">
        <v>52</v>
      </c>
      <c r="C3046" s="4"/>
      <c r="D3046" s="69">
        <v>0</v>
      </c>
      <c r="E3046" s="4">
        <v>0</v>
      </c>
      <c r="F3046" s="69">
        <v>0</v>
      </c>
    </row>
    <row r="3047" spans="1:6" ht="15.75" customHeight="1" x14ac:dyDescent="0.25">
      <c r="A3047" s="4" t="s">
        <v>369</v>
      </c>
      <c r="B3047" s="4">
        <v>53</v>
      </c>
      <c r="C3047" s="4"/>
      <c r="D3047" s="69">
        <v>0</v>
      </c>
      <c r="E3047" s="4">
        <v>0</v>
      </c>
      <c r="F3047" s="69">
        <v>0</v>
      </c>
    </row>
    <row r="3048" spans="1:6" ht="15.75" customHeight="1" x14ac:dyDescent="0.25">
      <c r="A3048" s="4" t="s">
        <v>369</v>
      </c>
      <c r="B3048" s="4">
        <v>54</v>
      </c>
      <c r="C3048" s="4"/>
      <c r="D3048" s="69">
        <v>0</v>
      </c>
      <c r="E3048" s="4">
        <v>0</v>
      </c>
      <c r="F3048" s="69">
        <v>0</v>
      </c>
    </row>
    <row r="3049" spans="1:6" ht="15.75" customHeight="1" x14ac:dyDescent="0.25">
      <c r="A3049" s="4" t="s">
        <v>369</v>
      </c>
      <c r="B3049" s="4">
        <v>55</v>
      </c>
      <c r="C3049" s="4"/>
      <c r="D3049" s="69">
        <v>0</v>
      </c>
      <c r="E3049" s="4">
        <v>0</v>
      </c>
      <c r="F3049" s="69">
        <v>0</v>
      </c>
    </row>
    <row r="3050" spans="1:6" ht="15.75" customHeight="1" x14ac:dyDescent="0.25">
      <c r="A3050" s="4" t="s">
        <v>369</v>
      </c>
      <c r="B3050" s="4">
        <v>56</v>
      </c>
      <c r="C3050" s="4"/>
      <c r="D3050" s="69">
        <v>0</v>
      </c>
      <c r="E3050" s="4">
        <v>0</v>
      </c>
      <c r="F3050" s="69">
        <v>0</v>
      </c>
    </row>
    <row r="3051" spans="1:6" ht="15.75" customHeight="1" x14ac:dyDescent="0.25">
      <c r="A3051" s="4" t="s">
        <v>369</v>
      </c>
      <c r="B3051" s="4">
        <v>57</v>
      </c>
      <c r="C3051" s="4"/>
      <c r="D3051" s="69">
        <v>0</v>
      </c>
      <c r="E3051" s="4">
        <v>0</v>
      </c>
      <c r="F3051" s="69">
        <v>0</v>
      </c>
    </row>
    <row r="3052" spans="1:6" ht="15.75" customHeight="1" x14ac:dyDescent="0.25">
      <c r="A3052" s="4" t="s">
        <v>369</v>
      </c>
      <c r="B3052" s="4">
        <v>58</v>
      </c>
      <c r="C3052" s="4"/>
      <c r="D3052" s="69">
        <v>0</v>
      </c>
      <c r="E3052" s="4">
        <v>0</v>
      </c>
      <c r="F3052" s="69">
        <v>0</v>
      </c>
    </row>
    <row r="3053" spans="1:6" ht="15.75" customHeight="1" x14ac:dyDescent="0.25">
      <c r="A3053" s="4" t="s">
        <v>369</v>
      </c>
      <c r="B3053" s="4">
        <v>59</v>
      </c>
      <c r="C3053" s="4"/>
      <c r="D3053" s="69">
        <v>0</v>
      </c>
      <c r="E3053" s="4">
        <v>0</v>
      </c>
      <c r="F3053" s="69">
        <v>0</v>
      </c>
    </row>
    <row r="3054" spans="1:6" ht="15.75" customHeight="1" x14ac:dyDescent="0.25">
      <c r="A3054" s="4" t="s">
        <v>369</v>
      </c>
      <c r="B3054" s="4">
        <v>60</v>
      </c>
      <c r="C3054" s="4"/>
      <c r="D3054" s="69">
        <v>0</v>
      </c>
      <c r="E3054" s="4">
        <v>0</v>
      </c>
      <c r="F3054" s="69">
        <v>0</v>
      </c>
    </row>
    <row r="3055" spans="1:6" ht="15.75" customHeight="1" x14ac:dyDescent="0.25">
      <c r="A3055" s="4" t="s">
        <v>369</v>
      </c>
      <c r="B3055" s="4">
        <v>61</v>
      </c>
      <c r="C3055" s="4"/>
      <c r="D3055" s="69">
        <v>0</v>
      </c>
      <c r="E3055" s="4">
        <v>0</v>
      </c>
      <c r="F3055" s="69">
        <v>0</v>
      </c>
    </row>
    <row r="3056" spans="1:6" ht="15.75" customHeight="1" x14ac:dyDescent="0.25">
      <c r="A3056" s="4" t="s">
        <v>369</v>
      </c>
      <c r="B3056" s="4">
        <v>62</v>
      </c>
      <c r="C3056" s="4"/>
      <c r="D3056" s="69">
        <v>0</v>
      </c>
      <c r="E3056" s="4">
        <v>0</v>
      </c>
      <c r="F3056" s="69">
        <v>0</v>
      </c>
    </row>
    <row r="3057" spans="1:6" ht="15.75" customHeight="1" x14ac:dyDescent="0.25">
      <c r="A3057" s="4" t="s">
        <v>369</v>
      </c>
      <c r="B3057" s="4">
        <v>63</v>
      </c>
      <c r="C3057" s="4"/>
      <c r="D3057" s="69">
        <v>0</v>
      </c>
      <c r="E3057" s="4">
        <v>0</v>
      </c>
      <c r="F3057" s="69">
        <v>0</v>
      </c>
    </row>
    <row r="3058" spans="1:6" ht="15.75" customHeight="1" x14ac:dyDescent="0.25">
      <c r="A3058" s="4" t="s">
        <v>369</v>
      </c>
      <c r="B3058" s="4">
        <v>64</v>
      </c>
      <c r="C3058" s="4"/>
      <c r="D3058" s="69">
        <v>0</v>
      </c>
      <c r="E3058" s="4">
        <v>0</v>
      </c>
      <c r="F3058" s="69">
        <v>0</v>
      </c>
    </row>
    <row r="3059" spans="1:6" ht="15.75" customHeight="1" x14ac:dyDescent="0.25">
      <c r="A3059" s="4" t="s">
        <v>369</v>
      </c>
      <c r="B3059" s="4">
        <v>65</v>
      </c>
      <c r="C3059" s="4"/>
      <c r="D3059" s="69">
        <v>0</v>
      </c>
      <c r="E3059" s="4">
        <v>0</v>
      </c>
      <c r="F3059" s="69">
        <v>0</v>
      </c>
    </row>
    <row r="3060" spans="1:6" ht="15.75" customHeight="1" x14ac:dyDescent="0.25">
      <c r="A3060" s="4" t="s">
        <v>369</v>
      </c>
      <c r="B3060" s="4">
        <v>66</v>
      </c>
      <c r="C3060" s="4"/>
      <c r="D3060" s="69">
        <v>0</v>
      </c>
      <c r="E3060" s="4">
        <v>0</v>
      </c>
      <c r="F3060" s="69">
        <v>0</v>
      </c>
    </row>
    <row r="3061" spans="1:6" ht="15.75" customHeight="1" x14ac:dyDescent="0.25">
      <c r="A3061" s="4" t="s">
        <v>369</v>
      </c>
      <c r="B3061" s="4">
        <v>67</v>
      </c>
      <c r="C3061" s="4"/>
      <c r="D3061" s="69">
        <v>0</v>
      </c>
      <c r="E3061" s="4">
        <v>0</v>
      </c>
      <c r="F3061" s="69">
        <v>0</v>
      </c>
    </row>
    <row r="3062" spans="1:6" ht="15.75" customHeight="1" x14ac:dyDescent="0.25">
      <c r="A3062" s="4" t="s">
        <v>369</v>
      </c>
      <c r="B3062" s="4">
        <v>68</v>
      </c>
      <c r="C3062" s="4"/>
      <c r="D3062" s="69">
        <v>0</v>
      </c>
      <c r="E3062" s="4">
        <v>0</v>
      </c>
      <c r="F3062" s="69">
        <v>0</v>
      </c>
    </row>
    <row r="3063" spans="1:6" ht="15.75" customHeight="1" x14ac:dyDescent="0.25">
      <c r="A3063" s="4" t="s">
        <v>369</v>
      </c>
      <c r="B3063" s="4">
        <v>69</v>
      </c>
      <c r="C3063" s="4"/>
      <c r="D3063" s="69">
        <v>0</v>
      </c>
      <c r="E3063" s="4">
        <v>0</v>
      </c>
      <c r="F3063" s="69">
        <v>0</v>
      </c>
    </row>
    <row r="3064" spans="1:6" ht="15.75" customHeight="1" x14ac:dyDescent="0.25">
      <c r="A3064" s="4" t="s">
        <v>369</v>
      </c>
      <c r="B3064" s="4">
        <v>70</v>
      </c>
      <c r="C3064" s="4"/>
      <c r="D3064" s="69">
        <v>0</v>
      </c>
      <c r="E3064" s="4">
        <v>0</v>
      </c>
      <c r="F3064" s="69">
        <v>0</v>
      </c>
    </row>
    <row r="3065" spans="1:6" ht="15.75" customHeight="1" x14ac:dyDescent="0.25">
      <c r="A3065" s="4" t="s">
        <v>369</v>
      </c>
      <c r="B3065" s="4">
        <v>71</v>
      </c>
      <c r="C3065" s="4"/>
      <c r="D3065" s="69">
        <v>0</v>
      </c>
      <c r="E3065" s="4">
        <v>0</v>
      </c>
      <c r="F3065" s="69">
        <v>0</v>
      </c>
    </row>
    <row r="3066" spans="1:6" ht="15.75" customHeight="1" x14ac:dyDescent="0.25">
      <c r="A3066" s="4" t="s">
        <v>369</v>
      </c>
      <c r="B3066" s="4">
        <v>72</v>
      </c>
      <c r="C3066" s="4"/>
      <c r="D3066" s="69">
        <v>0</v>
      </c>
      <c r="E3066" s="4">
        <v>0</v>
      </c>
      <c r="F3066" s="69">
        <v>0</v>
      </c>
    </row>
    <row r="3067" spans="1:6" ht="15.75" customHeight="1" x14ac:dyDescent="0.25">
      <c r="A3067" s="4" t="s">
        <v>369</v>
      </c>
      <c r="B3067" s="4">
        <v>73</v>
      </c>
      <c r="C3067" s="4"/>
      <c r="D3067" s="69">
        <v>0</v>
      </c>
      <c r="E3067" s="4">
        <v>0</v>
      </c>
      <c r="F3067" s="69">
        <v>0</v>
      </c>
    </row>
    <row r="3068" spans="1:6" ht="15.75" customHeight="1" x14ac:dyDescent="0.25">
      <c r="A3068" s="4" t="s">
        <v>369</v>
      </c>
      <c r="B3068" s="4">
        <v>74</v>
      </c>
      <c r="C3068" s="4"/>
      <c r="D3068" s="69">
        <v>0</v>
      </c>
      <c r="E3068" s="4">
        <v>0</v>
      </c>
      <c r="F3068" s="69">
        <v>0</v>
      </c>
    </row>
    <row r="3069" spans="1:6" ht="15.75" customHeight="1" x14ac:dyDescent="0.25">
      <c r="A3069" s="4" t="s">
        <v>369</v>
      </c>
      <c r="B3069" s="4">
        <v>75</v>
      </c>
      <c r="C3069" s="4"/>
      <c r="D3069" s="69">
        <v>0</v>
      </c>
      <c r="E3069" s="4">
        <v>0</v>
      </c>
      <c r="F3069" s="69">
        <v>0</v>
      </c>
    </row>
    <row r="3070" spans="1:6" ht="15.75" customHeight="1" x14ac:dyDescent="0.25">
      <c r="A3070" s="4" t="s">
        <v>369</v>
      </c>
      <c r="B3070" s="4">
        <v>76</v>
      </c>
      <c r="C3070" s="4"/>
      <c r="D3070" s="69">
        <v>0</v>
      </c>
      <c r="E3070" s="4">
        <v>0</v>
      </c>
      <c r="F3070" s="69">
        <v>0</v>
      </c>
    </row>
    <row r="3071" spans="1:6" ht="15.75" customHeight="1" x14ac:dyDescent="0.25">
      <c r="A3071" s="4" t="s">
        <v>369</v>
      </c>
      <c r="B3071" s="4">
        <v>77</v>
      </c>
      <c r="C3071" s="4"/>
      <c r="D3071" s="69">
        <v>0</v>
      </c>
      <c r="E3071" s="4">
        <v>0</v>
      </c>
      <c r="F3071" s="69">
        <v>0</v>
      </c>
    </row>
    <row r="3072" spans="1:6" ht="15.75" customHeight="1" x14ac:dyDescent="0.25">
      <c r="A3072" s="4" t="s">
        <v>369</v>
      </c>
      <c r="B3072" s="4">
        <v>78</v>
      </c>
      <c r="C3072" s="4"/>
      <c r="D3072" s="69">
        <v>0</v>
      </c>
      <c r="E3072" s="4">
        <v>0</v>
      </c>
      <c r="F3072" s="69">
        <v>0</v>
      </c>
    </row>
    <row r="3073" spans="1:6" ht="15.75" customHeight="1" x14ac:dyDescent="0.25">
      <c r="A3073" s="4" t="s">
        <v>369</v>
      </c>
      <c r="B3073" s="4">
        <v>79</v>
      </c>
      <c r="C3073" s="4"/>
      <c r="D3073" s="69">
        <v>0</v>
      </c>
      <c r="E3073" s="4">
        <v>0</v>
      </c>
      <c r="F3073" s="69">
        <v>0</v>
      </c>
    </row>
    <row r="3074" spans="1:6" ht="15.75" customHeight="1" x14ac:dyDescent="0.25">
      <c r="A3074" s="4" t="s">
        <v>369</v>
      </c>
      <c r="B3074" s="4">
        <v>80</v>
      </c>
      <c r="C3074" s="4"/>
      <c r="D3074" s="69">
        <v>0</v>
      </c>
      <c r="E3074" s="4">
        <v>0</v>
      </c>
      <c r="F3074" s="69">
        <v>0</v>
      </c>
    </row>
    <row r="3075" spans="1:6" ht="15.75" customHeight="1" x14ac:dyDescent="0.25">
      <c r="A3075" s="4" t="s">
        <v>369</v>
      </c>
      <c r="B3075" s="4">
        <v>81</v>
      </c>
      <c r="C3075" s="4"/>
      <c r="D3075" s="69">
        <v>0</v>
      </c>
      <c r="E3075" s="4">
        <v>0</v>
      </c>
      <c r="F3075" s="69">
        <v>0</v>
      </c>
    </row>
    <row r="3076" spans="1:6" ht="15.75" customHeight="1" x14ac:dyDescent="0.25">
      <c r="A3076" s="4" t="s">
        <v>369</v>
      </c>
      <c r="B3076" s="4">
        <v>82</v>
      </c>
      <c r="C3076" s="4"/>
      <c r="D3076" s="69">
        <v>0</v>
      </c>
      <c r="E3076" s="4">
        <v>0</v>
      </c>
      <c r="F3076" s="69">
        <v>0</v>
      </c>
    </row>
    <row r="3077" spans="1:6" ht="15.75" customHeight="1" x14ac:dyDescent="0.25">
      <c r="A3077" s="4" t="s">
        <v>369</v>
      </c>
      <c r="B3077" s="4">
        <v>83</v>
      </c>
      <c r="C3077" s="4"/>
      <c r="D3077" s="69">
        <v>0</v>
      </c>
      <c r="E3077" s="4">
        <v>0</v>
      </c>
      <c r="F3077" s="69">
        <v>0</v>
      </c>
    </row>
    <row r="3078" spans="1:6" ht="15.75" customHeight="1" x14ac:dyDescent="0.25">
      <c r="A3078" s="4" t="s">
        <v>369</v>
      </c>
      <c r="B3078" s="4">
        <v>84</v>
      </c>
      <c r="C3078" s="4"/>
      <c r="D3078" s="69">
        <v>0</v>
      </c>
      <c r="E3078" s="4">
        <v>0</v>
      </c>
      <c r="F3078" s="69">
        <v>0</v>
      </c>
    </row>
    <row r="3079" spans="1:6" ht="15.75" customHeight="1" x14ac:dyDescent="0.25">
      <c r="A3079" s="4" t="s">
        <v>369</v>
      </c>
      <c r="B3079" s="4">
        <v>85</v>
      </c>
      <c r="C3079" s="4"/>
      <c r="D3079" s="69">
        <v>0</v>
      </c>
      <c r="E3079" s="4">
        <v>0</v>
      </c>
      <c r="F3079" s="69">
        <v>0</v>
      </c>
    </row>
    <row r="3080" spans="1:6" ht="15.75" customHeight="1" x14ac:dyDescent="0.25">
      <c r="A3080" s="4" t="s">
        <v>369</v>
      </c>
      <c r="B3080" s="4">
        <v>86</v>
      </c>
      <c r="C3080" s="4"/>
      <c r="D3080" s="69">
        <v>0</v>
      </c>
      <c r="E3080" s="4">
        <v>0</v>
      </c>
      <c r="F3080" s="69">
        <v>0</v>
      </c>
    </row>
    <row r="3081" spans="1:6" ht="15.75" customHeight="1" x14ac:dyDescent="0.25">
      <c r="A3081" s="4" t="s">
        <v>369</v>
      </c>
      <c r="B3081" s="4">
        <v>87</v>
      </c>
      <c r="C3081" s="4"/>
      <c r="D3081" s="69">
        <v>0</v>
      </c>
      <c r="E3081" s="4">
        <v>0</v>
      </c>
      <c r="F3081" s="69">
        <v>0</v>
      </c>
    </row>
    <row r="3082" spans="1:6" ht="15.75" customHeight="1" x14ac:dyDescent="0.25">
      <c r="A3082" s="4" t="s">
        <v>369</v>
      </c>
      <c r="B3082" s="4">
        <v>88</v>
      </c>
      <c r="C3082" s="4"/>
      <c r="D3082" s="69">
        <v>0</v>
      </c>
      <c r="E3082" s="4">
        <v>0</v>
      </c>
      <c r="F3082" s="69">
        <v>0</v>
      </c>
    </row>
    <row r="3083" spans="1:6" ht="15.75" customHeight="1" x14ac:dyDescent="0.25">
      <c r="A3083" s="4" t="s">
        <v>369</v>
      </c>
      <c r="B3083" s="4">
        <v>89</v>
      </c>
      <c r="C3083" s="4"/>
      <c r="D3083" s="69">
        <v>0</v>
      </c>
      <c r="E3083" s="4">
        <v>0</v>
      </c>
      <c r="F3083" s="69">
        <v>0</v>
      </c>
    </row>
    <row r="3084" spans="1:6" ht="15.75" customHeight="1" x14ac:dyDescent="0.25">
      <c r="A3084" s="4" t="s">
        <v>369</v>
      </c>
      <c r="B3084" s="4">
        <v>90</v>
      </c>
      <c r="C3084" s="4"/>
      <c r="D3084" s="69">
        <v>0</v>
      </c>
      <c r="E3084" s="4">
        <v>0</v>
      </c>
      <c r="F3084" s="69">
        <v>0</v>
      </c>
    </row>
    <row r="3085" spans="1:6" ht="15.75" customHeight="1" x14ac:dyDescent="0.25">
      <c r="A3085" s="4" t="s">
        <v>369</v>
      </c>
      <c r="B3085" s="4">
        <v>91</v>
      </c>
      <c r="C3085" s="4"/>
      <c r="D3085" s="69">
        <v>0</v>
      </c>
      <c r="E3085" s="4">
        <v>0</v>
      </c>
      <c r="F3085" s="69">
        <v>0</v>
      </c>
    </row>
    <row r="3086" spans="1:6" ht="15.75" customHeight="1" x14ac:dyDescent="0.25">
      <c r="A3086" s="4" t="s">
        <v>369</v>
      </c>
      <c r="B3086" s="4">
        <v>92</v>
      </c>
      <c r="C3086" s="4"/>
      <c r="D3086" s="69">
        <v>0</v>
      </c>
      <c r="E3086" s="4">
        <v>0</v>
      </c>
      <c r="F3086" s="69">
        <v>0</v>
      </c>
    </row>
    <row r="3087" spans="1:6" ht="15.75" customHeight="1" x14ac:dyDescent="0.25">
      <c r="A3087" s="4" t="s">
        <v>369</v>
      </c>
      <c r="B3087" s="4">
        <v>93</v>
      </c>
      <c r="C3087" s="4"/>
      <c r="D3087" s="69">
        <v>0</v>
      </c>
      <c r="E3087" s="4">
        <v>0</v>
      </c>
      <c r="F3087" s="69">
        <v>0</v>
      </c>
    </row>
    <row r="3088" spans="1:6" ht="15.75" customHeight="1" x14ac:dyDescent="0.25">
      <c r="A3088" s="4" t="s">
        <v>369</v>
      </c>
      <c r="B3088" s="4">
        <v>94</v>
      </c>
      <c r="C3088" s="4"/>
      <c r="D3088" s="69">
        <v>0</v>
      </c>
      <c r="E3088" s="4">
        <v>0</v>
      </c>
      <c r="F3088" s="69">
        <v>0</v>
      </c>
    </row>
    <row r="3089" spans="1:6" ht="15.75" customHeight="1" x14ac:dyDescent="0.25">
      <c r="A3089" s="4" t="s">
        <v>370</v>
      </c>
      <c r="B3089" s="4">
        <v>32</v>
      </c>
      <c r="C3089" s="4"/>
      <c r="D3089" s="69">
        <v>0</v>
      </c>
      <c r="E3089" s="4">
        <v>0</v>
      </c>
      <c r="F3089" s="69">
        <v>0</v>
      </c>
    </row>
    <row r="3090" spans="1:6" ht="15.75" customHeight="1" x14ac:dyDescent="0.25">
      <c r="A3090" s="4" t="s">
        <v>370</v>
      </c>
      <c r="B3090" s="4">
        <v>33</v>
      </c>
      <c r="C3090" s="4"/>
      <c r="D3090" s="69">
        <v>0</v>
      </c>
      <c r="E3090" s="4">
        <v>0</v>
      </c>
      <c r="F3090" s="69">
        <v>0</v>
      </c>
    </row>
    <row r="3091" spans="1:6" ht="15.75" customHeight="1" x14ac:dyDescent="0.25">
      <c r="A3091" s="4" t="s">
        <v>370</v>
      </c>
      <c r="B3091" s="4">
        <v>34</v>
      </c>
      <c r="C3091" s="4"/>
      <c r="D3091" s="69">
        <v>0</v>
      </c>
      <c r="E3091" s="4">
        <v>0</v>
      </c>
      <c r="F3091" s="69">
        <v>0</v>
      </c>
    </row>
    <row r="3092" spans="1:6" ht="15.75" customHeight="1" x14ac:dyDescent="0.25">
      <c r="A3092" s="4" t="s">
        <v>370</v>
      </c>
      <c r="B3092" s="4">
        <v>35</v>
      </c>
      <c r="C3092" s="4"/>
      <c r="D3092" s="69">
        <v>0</v>
      </c>
      <c r="E3092" s="4">
        <v>0</v>
      </c>
      <c r="F3092" s="69">
        <v>0</v>
      </c>
    </row>
    <row r="3093" spans="1:6" ht="15.75" customHeight="1" x14ac:dyDescent="0.25">
      <c r="A3093" s="4" t="s">
        <v>370</v>
      </c>
      <c r="B3093" s="4">
        <v>36</v>
      </c>
      <c r="C3093" s="4"/>
      <c r="D3093" s="69">
        <v>0</v>
      </c>
      <c r="E3093" s="4">
        <v>0</v>
      </c>
      <c r="F3093" s="69">
        <v>0</v>
      </c>
    </row>
    <row r="3094" spans="1:6" ht="15.75" customHeight="1" x14ac:dyDescent="0.25">
      <c r="A3094" s="4" t="s">
        <v>370</v>
      </c>
      <c r="B3094" s="4">
        <v>37</v>
      </c>
      <c r="C3094" s="4"/>
      <c r="D3094" s="69">
        <v>0</v>
      </c>
      <c r="E3094" s="4">
        <v>0</v>
      </c>
      <c r="F3094" s="69">
        <v>0</v>
      </c>
    </row>
    <row r="3095" spans="1:6" ht="15.75" customHeight="1" x14ac:dyDescent="0.25">
      <c r="A3095" s="4" t="s">
        <v>370</v>
      </c>
      <c r="B3095" s="4">
        <v>38</v>
      </c>
      <c r="C3095" s="4"/>
      <c r="D3095" s="69">
        <v>0</v>
      </c>
      <c r="E3095" s="4">
        <v>0</v>
      </c>
      <c r="F3095" s="69">
        <v>0</v>
      </c>
    </row>
    <row r="3096" spans="1:6" ht="15.75" customHeight="1" x14ac:dyDescent="0.25">
      <c r="A3096" s="4" t="s">
        <v>370</v>
      </c>
      <c r="B3096" s="4">
        <v>39</v>
      </c>
      <c r="C3096" s="4"/>
      <c r="D3096" s="69">
        <v>0</v>
      </c>
      <c r="E3096" s="4">
        <v>0</v>
      </c>
      <c r="F3096" s="69">
        <v>0</v>
      </c>
    </row>
    <row r="3097" spans="1:6" ht="15.75" customHeight="1" x14ac:dyDescent="0.25">
      <c r="A3097" s="4" t="s">
        <v>370</v>
      </c>
      <c r="B3097" s="4">
        <v>40</v>
      </c>
      <c r="C3097" s="4"/>
      <c r="D3097" s="69">
        <v>0</v>
      </c>
      <c r="E3097" s="4">
        <v>0</v>
      </c>
      <c r="F3097" s="69">
        <v>0</v>
      </c>
    </row>
    <row r="3098" spans="1:6" ht="15.75" customHeight="1" x14ac:dyDescent="0.25">
      <c r="A3098" s="4" t="s">
        <v>370</v>
      </c>
      <c r="B3098" s="4">
        <v>41</v>
      </c>
      <c r="C3098" s="4"/>
      <c r="D3098" s="69">
        <v>0</v>
      </c>
      <c r="E3098" s="4">
        <v>0</v>
      </c>
      <c r="F3098" s="69">
        <v>0</v>
      </c>
    </row>
    <row r="3099" spans="1:6" ht="15.75" customHeight="1" x14ac:dyDescent="0.25">
      <c r="A3099" s="4" t="s">
        <v>370</v>
      </c>
      <c r="B3099" s="4">
        <v>42</v>
      </c>
      <c r="C3099" s="4"/>
      <c r="D3099" s="69">
        <v>0</v>
      </c>
      <c r="E3099" s="4">
        <v>0</v>
      </c>
      <c r="F3099" s="69">
        <v>0</v>
      </c>
    </row>
    <row r="3100" spans="1:6" ht="15.75" customHeight="1" x14ac:dyDescent="0.25">
      <c r="A3100" s="4" t="s">
        <v>370</v>
      </c>
      <c r="B3100" s="4">
        <v>43</v>
      </c>
      <c r="C3100" s="4"/>
      <c r="D3100" s="69">
        <v>0</v>
      </c>
      <c r="E3100" s="4">
        <v>0</v>
      </c>
      <c r="F3100" s="69">
        <v>0</v>
      </c>
    </row>
    <row r="3101" spans="1:6" ht="15.75" customHeight="1" x14ac:dyDescent="0.25">
      <c r="A3101" s="4" t="s">
        <v>370</v>
      </c>
      <c r="B3101" s="4">
        <v>44</v>
      </c>
      <c r="C3101" s="4"/>
      <c r="D3101" s="69">
        <v>0</v>
      </c>
      <c r="E3101" s="4">
        <v>0</v>
      </c>
      <c r="F3101" s="69">
        <v>0</v>
      </c>
    </row>
    <row r="3102" spans="1:6" ht="15.75" customHeight="1" x14ac:dyDescent="0.25">
      <c r="A3102" s="4" t="s">
        <v>370</v>
      </c>
      <c r="B3102" s="4">
        <v>45</v>
      </c>
      <c r="C3102" s="4"/>
      <c r="D3102" s="69">
        <v>0</v>
      </c>
      <c r="E3102" s="4">
        <v>0</v>
      </c>
      <c r="F3102" s="69">
        <v>0</v>
      </c>
    </row>
    <row r="3103" spans="1:6" ht="15.75" customHeight="1" x14ac:dyDescent="0.25">
      <c r="A3103" s="4" t="s">
        <v>370</v>
      </c>
      <c r="B3103" s="4">
        <v>46</v>
      </c>
      <c r="C3103" s="4"/>
      <c r="D3103" s="69">
        <v>0</v>
      </c>
      <c r="E3103" s="4">
        <v>0</v>
      </c>
      <c r="F3103" s="69">
        <v>0</v>
      </c>
    </row>
    <row r="3104" spans="1:6" ht="15.75" customHeight="1" x14ac:dyDescent="0.25">
      <c r="A3104" s="4" t="s">
        <v>370</v>
      </c>
      <c r="B3104" s="4">
        <v>47</v>
      </c>
      <c r="C3104" s="4"/>
      <c r="D3104" s="69">
        <v>0</v>
      </c>
      <c r="E3104" s="4">
        <v>0</v>
      </c>
      <c r="F3104" s="69">
        <v>0</v>
      </c>
    </row>
    <row r="3105" spans="1:6" ht="15.75" customHeight="1" x14ac:dyDescent="0.25">
      <c r="A3105" s="4" t="s">
        <v>370</v>
      </c>
      <c r="B3105" s="4">
        <v>48</v>
      </c>
      <c r="C3105" s="4"/>
      <c r="D3105" s="69">
        <v>0</v>
      </c>
      <c r="E3105" s="4">
        <v>0</v>
      </c>
      <c r="F3105" s="69">
        <v>0</v>
      </c>
    </row>
    <row r="3106" spans="1:6" ht="15.75" customHeight="1" x14ac:dyDescent="0.25">
      <c r="A3106" s="4" t="s">
        <v>370</v>
      </c>
      <c r="B3106" s="4">
        <v>49</v>
      </c>
      <c r="C3106" s="4"/>
      <c r="D3106" s="69">
        <v>0</v>
      </c>
      <c r="E3106" s="4">
        <v>0</v>
      </c>
      <c r="F3106" s="69">
        <v>0</v>
      </c>
    </row>
    <row r="3107" spans="1:6" ht="15.75" customHeight="1" x14ac:dyDescent="0.25">
      <c r="A3107" s="4" t="s">
        <v>370</v>
      </c>
      <c r="B3107" s="4">
        <v>50</v>
      </c>
      <c r="C3107" s="4"/>
      <c r="D3107" s="69">
        <v>0</v>
      </c>
      <c r="E3107" s="4">
        <v>0</v>
      </c>
      <c r="F3107" s="69">
        <v>0</v>
      </c>
    </row>
    <row r="3108" spans="1:6" ht="15.75" customHeight="1" x14ac:dyDescent="0.25">
      <c r="A3108" s="4" t="s">
        <v>370</v>
      </c>
      <c r="B3108" s="4">
        <v>51</v>
      </c>
      <c r="C3108" s="4"/>
      <c r="D3108" s="69">
        <v>0</v>
      </c>
      <c r="E3108" s="4">
        <v>0</v>
      </c>
      <c r="F3108" s="69">
        <v>0</v>
      </c>
    </row>
    <row r="3109" spans="1:6" ht="15.75" customHeight="1" x14ac:dyDescent="0.25">
      <c r="A3109" s="4" t="s">
        <v>370</v>
      </c>
      <c r="B3109" s="4">
        <v>52</v>
      </c>
      <c r="C3109" s="4"/>
      <c r="D3109" s="69">
        <v>0</v>
      </c>
      <c r="E3109" s="4">
        <v>0</v>
      </c>
      <c r="F3109" s="69">
        <v>0</v>
      </c>
    </row>
    <row r="3110" spans="1:6" ht="15.75" customHeight="1" x14ac:dyDescent="0.25">
      <c r="A3110" s="4" t="s">
        <v>370</v>
      </c>
      <c r="B3110" s="4">
        <v>53</v>
      </c>
      <c r="C3110" s="4"/>
      <c r="D3110" s="69">
        <v>0</v>
      </c>
      <c r="E3110" s="4">
        <v>0</v>
      </c>
      <c r="F3110" s="69">
        <v>0</v>
      </c>
    </row>
    <row r="3111" spans="1:6" ht="15.75" customHeight="1" x14ac:dyDescent="0.25">
      <c r="A3111" s="4" t="s">
        <v>370</v>
      </c>
      <c r="B3111" s="4">
        <v>54</v>
      </c>
      <c r="C3111" s="4"/>
      <c r="D3111" s="69">
        <v>0</v>
      </c>
      <c r="E3111" s="4">
        <v>0</v>
      </c>
      <c r="F3111" s="69">
        <v>0</v>
      </c>
    </row>
    <row r="3112" spans="1:6" ht="15.75" customHeight="1" x14ac:dyDescent="0.25">
      <c r="A3112" s="4" t="s">
        <v>370</v>
      </c>
      <c r="B3112" s="4">
        <v>55</v>
      </c>
      <c r="C3112" s="4"/>
      <c r="D3112" s="69">
        <v>0</v>
      </c>
      <c r="E3112" s="4">
        <v>0</v>
      </c>
      <c r="F3112" s="69">
        <v>0</v>
      </c>
    </row>
    <row r="3113" spans="1:6" ht="15.75" customHeight="1" x14ac:dyDescent="0.25">
      <c r="A3113" s="4" t="s">
        <v>370</v>
      </c>
      <c r="B3113" s="4">
        <v>56</v>
      </c>
      <c r="C3113" s="4"/>
      <c r="D3113" s="69">
        <v>0</v>
      </c>
      <c r="E3113" s="4">
        <v>0</v>
      </c>
      <c r="F3113" s="69">
        <v>0</v>
      </c>
    </row>
    <row r="3114" spans="1:6" ht="15.75" customHeight="1" x14ac:dyDescent="0.25">
      <c r="A3114" s="4" t="s">
        <v>370</v>
      </c>
      <c r="B3114" s="4">
        <v>57</v>
      </c>
      <c r="C3114" s="4"/>
      <c r="D3114" s="69">
        <v>0</v>
      </c>
      <c r="E3114" s="4">
        <v>0</v>
      </c>
      <c r="F3114" s="69">
        <v>0</v>
      </c>
    </row>
    <row r="3115" spans="1:6" ht="15.75" customHeight="1" x14ac:dyDescent="0.25">
      <c r="A3115" s="4" t="s">
        <v>370</v>
      </c>
      <c r="B3115" s="4">
        <v>58</v>
      </c>
      <c r="C3115" s="4"/>
      <c r="D3115" s="69">
        <v>0</v>
      </c>
      <c r="E3115" s="4">
        <v>0</v>
      </c>
      <c r="F3115" s="69">
        <v>0</v>
      </c>
    </row>
    <row r="3116" spans="1:6" ht="15.75" customHeight="1" x14ac:dyDescent="0.25">
      <c r="A3116" s="4" t="s">
        <v>370</v>
      </c>
      <c r="B3116" s="4">
        <v>59</v>
      </c>
      <c r="C3116" s="4"/>
      <c r="D3116" s="69">
        <v>0</v>
      </c>
      <c r="E3116" s="4">
        <v>0</v>
      </c>
      <c r="F3116" s="69">
        <v>0</v>
      </c>
    </row>
    <row r="3117" spans="1:6" ht="15.75" customHeight="1" x14ac:dyDescent="0.25">
      <c r="A3117" s="4" t="s">
        <v>370</v>
      </c>
      <c r="B3117" s="4">
        <v>60</v>
      </c>
      <c r="C3117" s="4"/>
      <c r="D3117" s="69">
        <v>0</v>
      </c>
      <c r="E3117" s="4">
        <v>0</v>
      </c>
      <c r="F3117" s="69">
        <v>0</v>
      </c>
    </row>
    <row r="3118" spans="1:6" ht="15.75" customHeight="1" x14ac:dyDescent="0.25">
      <c r="A3118" s="4" t="s">
        <v>370</v>
      </c>
      <c r="B3118" s="4">
        <v>61</v>
      </c>
      <c r="C3118" s="4"/>
      <c r="D3118" s="69">
        <v>0</v>
      </c>
      <c r="E3118" s="4">
        <v>0</v>
      </c>
      <c r="F3118" s="69">
        <v>0</v>
      </c>
    </row>
    <row r="3119" spans="1:6" ht="15.75" customHeight="1" x14ac:dyDescent="0.25">
      <c r="A3119" s="4" t="s">
        <v>370</v>
      </c>
      <c r="B3119" s="4">
        <v>62</v>
      </c>
      <c r="C3119" s="4"/>
      <c r="D3119" s="69">
        <v>0</v>
      </c>
      <c r="E3119" s="4">
        <v>0</v>
      </c>
      <c r="F3119" s="69">
        <v>0</v>
      </c>
    </row>
    <row r="3120" spans="1:6" ht="15.75" customHeight="1" x14ac:dyDescent="0.25">
      <c r="A3120" s="4" t="s">
        <v>370</v>
      </c>
      <c r="B3120" s="4">
        <v>63</v>
      </c>
      <c r="C3120" s="4"/>
      <c r="D3120" s="69">
        <v>0</v>
      </c>
      <c r="E3120" s="4">
        <v>0</v>
      </c>
      <c r="F3120" s="69">
        <v>0</v>
      </c>
    </row>
    <row r="3121" spans="1:6" ht="15.75" customHeight="1" x14ac:dyDescent="0.25">
      <c r="A3121" s="4" t="s">
        <v>370</v>
      </c>
      <c r="B3121" s="4">
        <v>64</v>
      </c>
      <c r="C3121" s="4"/>
      <c r="D3121" s="69">
        <v>0</v>
      </c>
      <c r="E3121" s="4">
        <v>0</v>
      </c>
      <c r="F3121" s="69">
        <v>0</v>
      </c>
    </row>
    <row r="3122" spans="1:6" ht="15.75" customHeight="1" x14ac:dyDescent="0.25">
      <c r="A3122" s="4" t="s">
        <v>370</v>
      </c>
      <c r="B3122" s="4">
        <v>65</v>
      </c>
      <c r="C3122" s="4"/>
      <c r="D3122" s="69">
        <v>0</v>
      </c>
      <c r="E3122" s="4">
        <v>0</v>
      </c>
      <c r="F3122" s="69">
        <v>0</v>
      </c>
    </row>
    <row r="3123" spans="1:6" ht="15.75" customHeight="1" x14ac:dyDescent="0.25">
      <c r="A3123" s="4" t="s">
        <v>370</v>
      </c>
      <c r="B3123" s="4">
        <v>66</v>
      </c>
      <c r="C3123" s="4"/>
      <c r="D3123" s="69">
        <v>0</v>
      </c>
      <c r="E3123" s="4">
        <v>0</v>
      </c>
      <c r="F3123" s="69">
        <v>0</v>
      </c>
    </row>
    <row r="3124" spans="1:6" ht="15.75" customHeight="1" x14ac:dyDescent="0.25">
      <c r="A3124" s="4" t="s">
        <v>370</v>
      </c>
      <c r="B3124" s="4">
        <v>67</v>
      </c>
      <c r="C3124" s="4"/>
      <c r="D3124" s="69">
        <v>0</v>
      </c>
      <c r="E3124" s="4">
        <v>0</v>
      </c>
      <c r="F3124" s="69">
        <v>0</v>
      </c>
    </row>
    <row r="3125" spans="1:6" ht="15.75" customHeight="1" x14ac:dyDescent="0.25">
      <c r="A3125" s="4" t="s">
        <v>370</v>
      </c>
      <c r="B3125" s="4">
        <v>68</v>
      </c>
      <c r="C3125" s="4"/>
      <c r="D3125" s="69">
        <v>0</v>
      </c>
      <c r="E3125" s="4">
        <v>0</v>
      </c>
      <c r="F3125" s="69">
        <v>0</v>
      </c>
    </row>
    <row r="3126" spans="1:6" ht="15.75" customHeight="1" x14ac:dyDescent="0.25">
      <c r="A3126" s="4" t="s">
        <v>370</v>
      </c>
      <c r="B3126" s="4">
        <v>69</v>
      </c>
      <c r="C3126" s="4"/>
      <c r="D3126" s="69">
        <v>0</v>
      </c>
      <c r="E3126" s="4">
        <v>0</v>
      </c>
      <c r="F3126" s="69">
        <v>0</v>
      </c>
    </row>
    <row r="3127" spans="1:6" ht="15.75" customHeight="1" x14ac:dyDescent="0.25">
      <c r="A3127" s="4" t="s">
        <v>370</v>
      </c>
      <c r="B3127" s="4">
        <v>70</v>
      </c>
      <c r="C3127" s="4"/>
      <c r="D3127" s="69">
        <v>0</v>
      </c>
      <c r="E3127" s="4">
        <v>0</v>
      </c>
      <c r="F3127" s="69">
        <v>0</v>
      </c>
    </row>
    <row r="3128" spans="1:6" ht="15.75" customHeight="1" x14ac:dyDescent="0.25">
      <c r="A3128" s="4" t="s">
        <v>370</v>
      </c>
      <c r="B3128" s="4">
        <v>71</v>
      </c>
      <c r="C3128" s="4"/>
      <c r="D3128" s="69">
        <v>0</v>
      </c>
      <c r="E3128" s="4">
        <v>0</v>
      </c>
      <c r="F3128" s="69">
        <v>0</v>
      </c>
    </row>
    <row r="3129" spans="1:6" ht="15.75" customHeight="1" x14ac:dyDescent="0.25">
      <c r="A3129" s="4" t="s">
        <v>370</v>
      </c>
      <c r="B3129" s="4">
        <v>72</v>
      </c>
      <c r="C3129" s="4"/>
      <c r="D3129" s="69">
        <v>0</v>
      </c>
      <c r="E3129" s="4">
        <v>0</v>
      </c>
      <c r="F3129" s="69">
        <v>0</v>
      </c>
    </row>
    <row r="3130" spans="1:6" ht="15.75" customHeight="1" x14ac:dyDescent="0.25">
      <c r="A3130" s="4" t="s">
        <v>370</v>
      </c>
      <c r="B3130" s="4">
        <v>73</v>
      </c>
      <c r="C3130" s="4"/>
      <c r="D3130" s="69">
        <v>0</v>
      </c>
      <c r="E3130" s="4">
        <v>0</v>
      </c>
      <c r="F3130" s="69">
        <v>0</v>
      </c>
    </row>
    <row r="3131" spans="1:6" ht="15.75" customHeight="1" x14ac:dyDescent="0.25">
      <c r="A3131" s="4" t="s">
        <v>370</v>
      </c>
      <c r="B3131" s="4">
        <v>74</v>
      </c>
      <c r="C3131" s="4"/>
      <c r="D3131" s="69">
        <v>0</v>
      </c>
      <c r="E3131" s="4">
        <v>0</v>
      </c>
      <c r="F3131" s="69">
        <v>0</v>
      </c>
    </row>
    <row r="3132" spans="1:6" ht="15.75" customHeight="1" x14ac:dyDescent="0.25">
      <c r="A3132" s="4" t="s">
        <v>370</v>
      </c>
      <c r="B3132" s="4">
        <v>75</v>
      </c>
      <c r="C3132" s="4"/>
      <c r="D3132" s="69">
        <v>0</v>
      </c>
      <c r="E3132" s="4">
        <v>0</v>
      </c>
      <c r="F3132" s="69">
        <v>0</v>
      </c>
    </row>
    <row r="3133" spans="1:6" ht="15.75" customHeight="1" x14ac:dyDescent="0.25">
      <c r="A3133" s="4" t="s">
        <v>370</v>
      </c>
      <c r="B3133" s="4">
        <v>76</v>
      </c>
      <c r="C3133" s="4"/>
      <c r="D3133" s="69">
        <v>0</v>
      </c>
      <c r="E3133" s="4">
        <v>0</v>
      </c>
      <c r="F3133" s="69">
        <v>0</v>
      </c>
    </row>
    <row r="3134" spans="1:6" ht="15.75" customHeight="1" x14ac:dyDescent="0.25">
      <c r="A3134" s="4" t="s">
        <v>370</v>
      </c>
      <c r="B3134" s="4">
        <v>77</v>
      </c>
      <c r="C3134" s="4"/>
      <c r="D3134" s="69">
        <v>0</v>
      </c>
      <c r="E3134" s="4">
        <v>0</v>
      </c>
      <c r="F3134" s="69">
        <v>0</v>
      </c>
    </row>
    <row r="3135" spans="1:6" ht="15.75" customHeight="1" x14ac:dyDescent="0.25">
      <c r="A3135" s="4" t="s">
        <v>370</v>
      </c>
      <c r="B3135" s="4">
        <v>78</v>
      </c>
      <c r="C3135" s="4"/>
      <c r="D3135" s="69">
        <v>0</v>
      </c>
      <c r="E3135" s="4">
        <v>0</v>
      </c>
      <c r="F3135" s="69">
        <v>0</v>
      </c>
    </row>
    <row r="3136" spans="1:6" ht="15.75" customHeight="1" x14ac:dyDescent="0.25">
      <c r="A3136" s="4" t="s">
        <v>370</v>
      </c>
      <c r="B3136" s="4">
        <v>79</v>
      </c>
      <c r="C3136" s="4"/>
      <c r="D3136" s="69">
        <v>0</v>
      </c>
      <c r="E3136" s="4">
        <v>0</v>
      </c>
      <c r="F3136" s="69">
        <v>0</v>
      </c>
    </row>
    <row r="3137" spans="1:6" ht="15.75" customHeight="1" x14ac:dyDescent="0.25">
      <c r="A3137" s="4" t="s">
        <v>370</v>
      </c>
      <c r="B3137" s="4">
        <v>80</v>
      </c>
      <c r="C3137" s="4"/>
      <c r="D3137" s="69">
        <v>0</v>
      </c>
      <c r="E3137" s="4">
        <v>0</v>
      </c>
      <c r="F3137" s="69">
        <v>0</v>
      </c>
    </row>
    <row r="3138" spans="1:6" ht="15.75" customHeight="1" x14ac:dyDescent="0.25">
      <c r="A3138" s="4" t="s">
        <v>370</v>
      </c>
      <c r="B3138" s="4">
        <v>81</v>
      </c>
      <c r="C3138" s="4"/>
      <c r="D3138" s="69">
        <v>0</v>
      </c>
      <c r="E3138" s="4">
        <v>0</v>
      </c>
      <c r="F3138" s="69">
        <v>0</v>
      </c>
    </row>
    <row r="3139" spans="1:6" ht="15.75" customHeight="1" x14ac:dyDescent="0.25">
      <c r="A3139" s="4" t="s">
        <v>370</v>
      </c>
      <c r="B3139" s="4">
        <v>82</v>
      </c>
      <c r="C3139" s="4"/>
      <c r="D3139" s="69">
        <v>0</v>
      </c>
      <c r="E3139" s="4">
        <v>0</v>
      </c>
      <c r="F3139" s="69">
        <v>0</v>
      </c>
    </row>
    <row r="3140" spans="1:6" ht="15.75" customHeight="1" x14ac:dyDescent="0.25">
      <c r="A3140" s="4" t="s">
        <v>370</v>
      </c>
      <c r="B3140" s="4">
        <v>83</v>
      </c>
      <c r="C3140" s="4"/>
      <c r="D3140" s="69">
        <v>0</v>
      </c>
      <c r="E3140" s="4">
        <v>0</v>
      </c>
      <c r="F3140" s="69">
        <v>0</v>
      </c>
    </row>
    <row r="3141" spans="1:6" ht="15.75" customHeight="1" x14ac:dyDescent="0.25">
      <c r="A3141" s="4" t="s">
        <v>370</v>
      </c>
      <c r="B3141" s="4">
        <v>84</v>
      </c>
      <c r="C3141" s="4"/>
      <c r="D3141" s="69">
        <v>0</v>
      </c>
      <c r="E3141" s="4">
        <v>0</v>
      </c>
      <c r="F3141" s="69">
        <v>0</v>
      </c>
    </row>
    <row r="3142" spans="1:6" ht="15.75" customHeight="1" x14ac:dyDescent="0.25">
      <c r="A3142" s="4" t="s">
        <v>370</v>
      </c>
      <c r="B3142" s="4">
        <v>85</v>
      </c>
      <c r="C3142" s="4"/>
      <c r="D3142" s="69">
        <v>0</v>
      </c>
      <c r="E3142" s="4">
        <v>0</v>
      </c>
      <c r="F3142" s="69">
        <v>0</v>
      </c>
    </row>
    <row r="3143" spans="1:6" ht="15.75" customHeight="1" x14ac:dyDescent="0.25">
      <c r="A3143" s="4" t="s">
        <v>370</v>
      </c>
      <c r="B3143" s="4">
        <v>86</v>
      </c>
      <c r="C3143" s="4"/>
      <c r="D3143" s="69">
        <v>0</v>
      </c>
      <c r="E3143" s="4">
        <v>0</v>
      </c>
      <c r="F3143" s="69">
        <v>0</v>
      </c>
    </row>
    <row r="3144" spans="1:6" ht="15.75" customHeight="1" x14ac:dyDescent="0.25">
      <c r="A3144" s="4" t="s">
        <v>370</v>
      </c>
      <c r="B3144" s="4">
        <v>87</v>
      </c>
      <c r="C3144" s="4"/>
      <c r="D3144" s="69">
        <v>0</v>
      </c>
      <c r="E3144" s="4">
        <v>0</v>
      </c>
      <c r="F3144" s="69">
        <v>0</v>
      </c>
    </row>
    <row r="3145" spans="1:6" ht="15.75" customHeight="1" x14ac:dyDescent="0.25">
      <c r="A3145" s="4" t="s">
        <v>370</v>
      </c>
      <c r="B3145" s="4">
        <v>88</v>
      </c>
      <c r="C3145" s="4"/>
      <c r="D3145" s="69">
        <v>0</v>
      </c>
      <c r="E3145" s="4">
        <v>0</v>
      </c>
      <c r="F3145" s="69">
        <v>0</v>
      </c>
    </row>
    <row r="3146" spans="1:6" ht="15.75" customHeight="1" x14ac:dyDescent="0.25">
      <c r="A3146" s="4" t="s">
        <v>370</v>
      </c>
      <c r="B3146" s="4">
        <v>89</v>
      </c>
      <c r="C3146" s="4"/>
      <c r="D3146" s="69">
        <v>0</v>
      </c>
      <c r="E3146" s="4">
        <v>0</v>
      </c>
      <c r="F3146" s="69">
        <v>0</v>
      </c>
    </row>
    <row r="3147" spans="1:6" ht="15.75" customHeight="1" x14ac:dyDescent="0.25">
      <c r="A3147" s="4" t="s">
        <v>370</v>
      </c>
      <c r="B3147" s="4">
        <v>90</v>
      </c>
      <c r="C3147" s="4"/>
      <c r="D3147" s="69">
        <v>0</v>
      </c>
      <c r="E3147" s="4">
        <v>0</v>
      </c>
      <c r="F3147" s="69">
        <v>0</v>
      </c>
    </row>
    <row r="3148" spans="1:6" ht="15.75" customHeight="1" x14ac:dyDescent="0.25">
      <c r="A3148" s="4" t="s">
        <v>370</v>
      </c>
      <c r="B3148" s="4">
        <v>91</v>
      </c>
      <c r="C3148" s="4"/>
      <c r="D3148" s="69">
        <v>0</v>
      </c>
      <c r="E3148" s="4">
        <v>0</v>
      </c>
      <c r="F3148" s="69">
        <v>0</v>
      </c>
    </row>
    <row r="3149" spans="1:6" ht="15.75" customHeight="1" x14ac:dyDescent="0.25">
      <c r="A3149" s="4" t="s">
        <v>370</v>
      </c>
      <c r="B3149" s="4">
        <v>92</v>
      </c>
      <c r="C3149" s="4"/>
      <c r="D3149" s="69">
        <v>0</v>
      </c>
      <c r="E3149" s="4">
        <v>0</v>
      </c>
      <c r="F3149" s="69">
        <v>0</v>
      </c>
    </row>
    <row r="3150" spans="1:6" ht="15.75" customHeight="1" x14ac:dyDescent="0.25">
      <c r="A3150" s="4" t="s">
        <v>370</v>
      </c>
      <c r="B3150" s="4">
        <v>93</v>
      </c>
      <c r="C3150" s="4"/>
      <c r="D3150" s="69">
        <v>0</v>
      </c>
      <c r="E3150" s="4">
        <v>0</v>
      </c>
      <c r="F3150" s="69">
        <v>0</v>
      </c>
    </row>
    <row r="3151" spans="1:6" ht="15.75" customHeight="1" x14ac:dyDescent="0.25">
      <c r="A3151" s="4" t="s">
        <v>370</v>
      </c>
      <c r="B3151" s="4">
        <v>94</v>
      </c>
      <c r="C3151" s="4"/>
      <c r="D3151" s="69">
        <v>0</v>
      </c>
      <c r="E3151" s="4">
        <v>0</v>
      </c>
      <c r="F3151" s="69">
        <v>0</v>
      </c>
    </row>
    <row r="3152" spans="1:6" ht="15.75" customHeight="1" x14ac:dyDescent="0.25">
      <c r="A3152" s="4" t="s">
        <v>371</v>
      </c>
      <c r="B3152" s="4">
        <v>32</v>
      </c>
      <c r="C3152" s="4"/>
      <c r="D3152" s="69">
        <v>0</v>
      </c>
      <c r="E3152" s="4">
        <v>0</v>
      </c>
      <c r="F3152" s="69">
        <v>0</v>
      </c>
    </row>
    <row r="3153" spans="1:6" ht="15.75" customHeight="1" x14ac:dyDescent="0.25">
      <c r="A3153" s="4" t="s">
        <v>371</v>
      </c>
      <c r="B3153" s="4">
        <v>33</v>
      </c>
      <c r="C3153" s="4"/>
      <c r="D3153" s="69">
        <v>0</v>
      </c>
      <c r="E3153" s="4">
        <v>177</v>
      </c>
      <c r="F3153" s="69">
        <v>164610</v>
      </c>
    </row>
    <row r="3154" spans="1:6" ht="15.75" customHeight="1" x14ac:dyDescent="0.25">
      <c r="A3154" s="4" t="s">
        <v>371</v>
      </c>
      <c r="B3154" s="4">
        <v>34</v>
      </c>
      <c r="C3154" s="4"/>
      <c r="D3154" s="69">
        <v>0</v>
      </c>
      <c r="E3154" s="4">
        <v>0</v>
      </c>
      <c r="F3154" s="69">
        <v>0</v>
      </c>
    </row>
    <row r="3155" spans="1:6" ht="15.75" customHeight="1" x14ac:dyDescent="0.25">
      <c r="A3155" s="4" t="s">
        <v>371</v>
      </c>
      <c r="B3155" s="4">
        <v>35</v>
      </c>
      <c r="C3155" s="4"/>
      <c r="D3155" s="69">
        <v>0</v>
      </c>
      <c r="E3155" s="4">
        <v>0</v>
      </c>
      <c r="F3155" s="69">
        <v>0</v>
      </c>
    </row>
    <row r="3156" spans="1:6" ht="15.75" customHeight="1" x14ac:dyDescent="0.25">
      <c r="A3156" s="4" t="s">
        <v>371</v>
      </c>
      <c r="B3156" s="4">
        <v>36</v>
      </c>
      <c r="C3156" s="4"/>
      <c r="D3156" s="69">
        <v>0</v>
      </c>
      <c r="E3156" s="4">
        <v>415</v>
      </c>
      <c r="F3156" s="69">
        <v>4305210</v>
      </c>
    </row>
    <row r="3157" spans="1:6" ht="15.75" customHeight="1" x14ac:dyDescent="0.25">
      <c r="A3157" s="4" t="s">
        <v>371</v>
      </c>
      <c r="B3157" s="4">
        <v>37</v>
      </c>
      <c r="C3157" s="4"/>
      <c r="D3157" s="69">
        <v>0</v>
      </c>
      <c r="E3157" s="4">
        <v>0</v>
      </c>
      <c r="F3157" s="69">
        <v>0</v>
      </c>
    </row>
    <row r="3158" spans="1:6" ht="15.75" customHeight="1" x14ac:dyDescent="0.25">
      <c r="A3158" s="4" t="s">
        <v>371</v>
      </c>
      <c r="B3158" s="4">
        <v>38</v>
      </c>
      <c r="C3158" s="4"/>
      <c r="D3158" s="69">
        <v>0</v>
      </c>
      <c r="E3158" s="4">
        <v>0</v>
      </c>
      <c r="F3158" s="69">
        <v>0</v>
      </c>
    </row>
    <row r="3159" spans="1:6" ht="15.75" customHeight="1" x14ac:dyDescent="0.25">
      <c r="A3159" s="4" t="s">
        <v>371</v>
      </c>
      <c r="B3159" s="4">
        <v>39</v>
      </c>
      <c r="C3159" s="4"/>
      <c r="D3159" s="69">
        <v>0</v>
      </c>
      <c r="E3159" s="4">
        <v>0</v>
      </c>
      <c r="F3159" s="69">
        <v>0</v>
      </c>
    </row>
    <row r="3160" spans="1:6" ht="15.75" customHeight="1" x14ac:dyDescent="0.25">
      <c r="A3160" s="4" t="s">
        <v>371</v>
      </c>
      <c r="B3160" s="4">
        <v>40</v>
      </c>
      <c r="C3160" s="4"/>
      <c r="D3160" s="69">
        <v>0</v>
      </c>
      <c r="E3160" s="4">
        <v>0</v>
      </c>
      <c r="F3160" s="69">
        <v>0</v>
      </c>
    </row>
    <row r="3161" spans="1:6" ht="15.75" customHeight="1" x14ac:dyDescent="0.25">
      <c r="A3161" s="4" t="s">
        <v>371</v>
      </c>
      <c r="B3161" s="4">
        <v>41</v>
      </c>
      <c r="C3161" s="4"/>
      <c r="D3161" s="69">
        <v>0</v>
      </c>
      <c r="E3161" s="4">
        <v>0</v>
      </c>
      <c r="F3161" s="69">
        <v>0</v>
      </c>
    </row>
    <row r="3162" spans="1:6" ht="15.75" customHeight="1" x14ac:dyDescent="0.25">
      <c r="A3162" s="4" t="s">
        <v>371</v>
      </c>
      <c r="B3162" s="4">
        <v>42</v>
      </c>
      <c r="C3162" s="4"/>
      <c r="D3162" s="69">
        <v>0</v>
      </c>
      <c r="E3162" s="4">
        <v>119</v>
      </c>
      <c r="F3162" s="69">
        <v>1866158</v>
      </c>
    </row>
    <row r="3163" spans="1:6" ht="15.75" customHeight="1" x14ac:dyDescent="0.25">
      <c r="A3163" s="4" t="s">
        <v>371</v>
      </c>
      <c r="B3163" s="4">
        <v>43</v>
      </c>
      <c r="C3163" s="4"/>
      <c r="D3163" s="69">
        <v>0</v>
      </c>
      <c r="E3163" s="4">
        <v>0</v>
      </c>
      <c r="F3163" s="69">
        <v>0</v>
      </c>
    </row>
    <row r="3164" spans="1:6" ht="15.75" customHeight="1" x14ac:dyDescent="0.25">
      <c r="A3164" s="4" t="s">
        <v>371</v>
      </c>
      <c r="B3164" s="4">
        <v>44</v>
      </c>
      <c r="C3164" s="4"/>
      <c r="D3164" s="69">
        <v>0</v>
      </c>
      <c r="E3164" s="4">
        <v>0</v>
      </c>
      <c r="F3164" s="69">
        <v>0</v>
      </c>
    </row>
    <row r="3165" spans="1:6" ht="15.75" customHeight="1" x14ac:dyDescent="0.25">
      <c r="A3165" s="4" t="s">
        <v>371</v>
      </c>
      <c r="B3165" s="4">
        <v>45</v>
      </c>
      <c r="C3165" s="4"/>
      <c r="D3165" s="69">
        <v>0</v>
      </c>
      <c r="E3165" s="4">
        <v>0</v>
      </c>
      <c r="F3165" s="69">
        <v>0</v>
      </c>
    </row>
    <row r="3166" spans="1:6" ht="15.75" customHeight="1" x14ac:dyDescent="0.25">
      <c r="A3166" s="4" t="s">
        <v>371</v>
      </c>
      <c r="B3166" s="4">
        <v>46</v>
      </c>
      <c r="C3166" s="4"/>
      <c r="D3166" s="69">
        <v>0</v>
      </c>
      <c r="E3166" s="4">
        <v>0</v>
      </c>
      <c r="F3166" s="69">
        <v>0</v>
      </c>
    </row>
    <row r="3167" spans="1:6" ht="15.75" customHeight="1" x14ac:dyDescent="0.25">
      <c r="A3167" s="4" t="s">
        <v>371</v>
      </c>
      <c r="B3167" s="4">
        <v>47</v>
      </c>
      <c r="C3167" s="4"/>
      <c r="D3167" s="69">
        <v>0</v>
      </c>
      <c r="E3167" s="4">
        <v>0</v>
      </c>
      <c r="F3167" s="69">
        <v>0</v>
      </c>
    </row>
    <row r="3168" spans="1:6" ht="15.75" customHeight="1" x14ac:dyDescent="0.25">
      <c r="A3168" s="4" t="s">
        <v>371</v>
      </c>
      <c r="B3168" s="4">
        <v>48</v>
      </c>
      <c r="C3168" s="4"/>
      <c r="D3168" s="69">
        <v>0</v>
      </c>
      <c r="E3168" s="4">
        <v>0</v>
      </c>
      <c r="F3168" s="69">
        <v>0</v>
      </c>
    </row>
    <row r="3169" spans="1:6" ht="15.75" customHeight="1" x14ac:dyDescent="0.25">
      <c r="A3169" s="4" t="s">
        <v>371</v>
      </c>
      <c r="B3169" s="4">
        <v>49</v>
      </c>
      <c r="C3169" s="4"/>
      <c r="D3169" s="69">
        <v>0</v>
      </c>
      <c r="E3169" s="4">
        <v>0</v>
      </c>
      <c r="F3169" s="69">
        <v>0</v>
      </c>
    </row>
    <row r="3170" spans="1:6" ht="15.75" customHeight="1" x14ac:dyDescent="0.25">
      <c r="A3170" s="4" t="s">
        <v>371</v>
      </c>
      <c r="B3170" s="4">
        <v>50</v>
      </c>
      <c r="C3170" s="4"/>
      <c r="D3170" s="69">
        <v>0</v>
      </c>
      <c r="E3170" s="4">
        <v>0</v>
      </c>
      <c r="F3170" s="69">
        <v>0</v>
      </c>
    </row>
    <row r="3171" spans="1:6" ht="15.75" customHeight="1" x14ac:dyDescent="0.25">
      <c r="A3171" s="4" t="s">
        <v>371</v>
      </c>
      <c r="B3171" s="4">
        <v>51</v>
      </c>
      <c r="C3171" s="4"/>
      <c r="D3171" s="69">
        <v>0</v>
      </c>
      <c r="E3171" s="4">
        <v>0</v>
      </c>
      <c r="F3171" s="69">
        <v>0</v>
      </c>
    </row>
    <row r="3172" spans="1:6" ht="15.75" customHeight="1" x14ac:dyDescent="0.25">
      <c r="A3172" s="4" t="s">
        <v>371</v>
      </c>
      <c r="B3172" s="4">
        <v>52</v>
      </c>
      <c r="C3172" s="4"/>
      <c r="D3172" s="69">
        <v>0</v>
      </c>
      <c r="E3172" s="4">
        <v>0</v>
      </c>
      <c r="F3172" s="69">
        <v>0</v>
      </c>
    </row>
    <row r="3173" spans="1:6" ht="15.75" customHeight="1" x14ac:dyDescent="0.25">
      <c r="A3173" s="4" t="s">
        <v>371</v>
      </c>
      <c r="B3173" s="4">
        <v>53</v>
      </c>
      <c r="C3173" s="4"/>
      <c r="D3173" s="69">
        <v>0</v>
      </c>
      <c r="E3173" s="4">
        <v>0</v>
      </c>
      <c r="F3173" s="69">
        <v>0</v>
      </c>
    </row>
    <row r="3174" spans="1:6" ht="15.75" customHeight="1" x14ac:dyDescent="0.25">
      <c r="A3174" s="4" t="s">
        <v>371</v>
      </c>
      <c r="B3174" s="4">
        <v>54</v>
      </c>
      <c r="C3174" s="4"/>
      <c r="D3174" s="69">
        <v>0</v>
      </c>
      <c r="E3174" s="4">
        <v>0</v>
      </c>
      <c r="F3174" s="69">
        <v>0</v>
      </c>
    </row>
    <row r="3175" spans="1:6" ht="15.75" customHeight="1" x14ac:dyDescent="0.25">
      <c r="A3175" s="4" t="s">
        <v>371</v>
      </c>
      <c r="B3175" s="4">
        <v>55</v>
      </c>
      <c r="C3175" s="4"/>
      <c r="D3175" s="69">
        <v>0</v>
      </c>
      <c r="E3175" s="4">
        <v>0</v>
      </c>
      <c r="F3175" s="69">
        <v>0</v>
      </c>
    </row>
    <row r="3176" spans="1:6" ht="15.75" customHeight="1" x14ac:dyDescent="0.25">
      <c r="A3176" s="4" t="s">
        <v>371</v>
      </c>
      <c r="B3176" s="4">
        <v>56</v>
      </c>
      <c r="C3176" s="4"/>
      <c r="D3176" s="69">
        <v>0</v>
      </c>
      <c r="E3176" s="4">
        <v>0</v>
      </c>
      <c r="F3176" s="69">
        <v>0</v>
      </c>
    </row>
    <row r="3177" spans="1:6" ht="15.75" customHeight="1" x14ac:dyDescent="0.25">
      <c r="A3177" s="4" t="s">
        <v>371</v>
      </c>
      <c r="B3177" s="4">
        <v>57</v>
      </c>
      <c r="C3177" s="4"/>
      <c r="D3177" s="69">
        <v>0</v>
      </c>
      <c r="E3177" s="4">
        <v>0</v>
      </c>
      <c r="F3177" s="69">
        <v>0</v>
      </c>
    </row>
    <row r="3178" spans="1:6" ht="15.75" customHeight="1" x14ac:dyDescent="0.25">
      <c r="A3178" s="4" t="s">
        <v>371</v>
      </c>
      <c r="B3178" s="4">
        <v>58</v>
      </c>
      <c r="C3178" s="4"/>
      <c r="D3178" s="69">
        <v>0</v>
      </c>
      <c r="E3178" s="4">
        <v>177</v>
      </c>
      <c r="F3178" s="69">
        <v>557373</v>
      </c>
    </row>
    <row r="3179" spans="1:6" ht="15.75" customHeight="1" x14ac:dyDescent="0.25">
      <c r="A3179" s="4" t="s">
        <v>371</v>
      </c>
      <c r="B3179" s="4">
        <v>59</v>
      </c>
      <c r="C3179" s="4"/>
      <c r="D3179" s="69">
        <v>0</v>
      </c>
      <c r="E3179" s="4">
        <v>0</v>
      </c>
      <c r="F3179" s="69">
        <v>0</v>
      </c>
    </row>
    <row r="3180" spans="1:6" ht="15.75" customHeight="1" x14ac:dyDescent="0.25">
      <c r="A3180" s="4" t="s">
        <v>371</v>
      </c>
      <c r="B3180" s="4">
        <v>60</v>
      </c>
      <c r="C3180" s="4"/>
      <c r="D3180" s="69">
        <v>0</v>
      </c>
      <c r="E3180" s="4">
        <v>0</v>
      </c>
      <c r="F3180" s="69">
        <v>0</v>
      </c>
    </row>
    <row r="3181" spans="1:6" ht="15.75" customHeight="1" x14ac:dyDescent="0.25">
      <c r="A3181" s="4" t="s">
        <v>371</v>
      </c>
      <c r="B3181" s="4">
        <v>61</v>
      </c>
      <c r="C3181" s="4"/>
      <c r="D3181" s="69">
        <v>0</v>
      </c>
      <c r="E3181" s="4">
        <v>205</v>
      </c>
      <c r="F3181" s="69">
        <v>6784885</v>
      </c>
    </row>
    <row r="3182" spans="1:6" ht="15.75" customHeight="1" x14ac:dyDescent="0.25">
      <c r="A3182" s="4" t="s">
        <v>371</v>
      </c>
      <c r="B3182" s="4">
        <v>62</v>
      </c>
      <c r="C3182" s="4"/>
      <c r="D3182" s="69">
        <v>0</v>
      </c>
      <c r="E3182" s="4">
        <v>0</v>
      </c>
      <c r="F3182" s="69">
        <v>0</v>
      </c>
    </row>
    <row r="3183" spans="1:6" ht="15.75" customHeight="1" x14ac:dyDescent="0.25">
      <c r="A3183" s="4" t="s">
        <v>371</v>
      </c>
      <c r="B3183" s="4">
        <v>63</v>
      </c>
      <c r="C3183" s="4"/>
      <c r="D3183" s="69">
        <v>0</v>
      </c>
      <c r="E3183" s="4">
        <v>0</v>
      </c>
      <c r="F3183" s="69">
        <v>0</v>
      </c>
    </row>
    <row r="3184" spans="1:6" ht="15.75" customHeight="1" x14ac:dyDescent="0.25">
      <c r="A3184" s="4" t="s">
        <v>371</v>
      </c>
      <c r="B3184" s="4">
        <v>64</v>
      </c>
      <c r="C3184" s="4"/>
      <c r="D3184" s="69">
        <v>0</v>
      </c>
      <c r="E3184" s="4">
        <v>0</v>
      </c>
      <c r="F3184" s="69">
        <v>0</v>
      </c>
    </row>
    <row r="3185" spans="1:6" ht="15.75" customHeight="1" x14ac:dyDescent="0.25">
      <c r="A3185" s="4" t="s">
        <v>371</v>
      </c>
      <c r="B3185" s="4">
        <v>65</v>
      </c>
      <c r="C3185" s="4"/>
      <c r="D3185" s="69">
        <v>0</v>
      </c>
      <c r="E3185" s="4">
        <v>0</v>
      </c>
      <c r="F3185" s="69">
        <v>0</v>
      </c>
    </row>
    <row r="3186" spans="1:6" ht="15.75" customHeight="1" x14ac:dyDescent="0.25">
      <c r="A3186" s="4" t="s">
        <v>371</v>
      </c>
      <c r="B3186" s="4">
        <v>66</v>
      </c>
      <c r="C3186" s="4"/>
      <c r="D3186" s="69">
        <v>0</v>
      </c>
      <c r="E3186" s="4">
        <v>0</v>
      </c>
      <c r="F3186" s="69">
        <v>0</v>
      </c>
    </row>
    <row r="3187" spans="1:6" ht="15.75" customHeight="1" x14ac:dyDescent="0.25">
      <c r="A3187" s="4" t="s">
        <v>371</v>
      </c>
      <c r="B3187" s="4">
        <v>67</v>
      </c>
      <c r="C3187" s="4"/>
      <c r="D3187" s="69">
        <v>0</v>
      </c>
      <c r="E3187" s="4">
        <v>0</v>
      </c>
      <c r="F3187" s="69">
        <v>0</v>
      </c>
    </row>
    <row r="3188" spans="1:6" ht="15.75" customHeight="1" x14ac:dyDescent="0.25">
      <c r="A3188" s="4" t="s">
        <v>371</v>
      </c>
      <c r="B3188" s="4">
        <v>68</v>
      </c>
      <c r="C3188" s="4"/>
      <c r="D3188" s="69">
        <v>0</v>
      </c>
      <c r="E3188" s="4">
        <v>0</v>
      </c>
      <c r="F3188" s="69">
        <v>0</v>
      </c>
    </row>
    <row r="3189" spans="1:6" ht="15.75" customHeight="1" x14ac:dyDescent="0.25">
      <c r="A3189" s="4" t="s">
        <v>371</v>
      </c>
      <c r="B3189" s="4">
        <v>69</v>
      </c>
      <c r="C3189" s="4"/>
      <c r="D3189" s="69">
        <v>0</v>
      </c>
      <c r="E3189" s="4">
        <v>0</v>
      </c>
      <c r="F3189" s="69">
        <v>0</v>
      </c>
    </row>
    <row r="3190" spans="1:6" ht="15.75" customHeight="1" x14ac:dyDescent="0.25">
      <c r="A3190" s="4" t="s">
        <v>371</v>
      </c>
      <c r="B3190" s="4">
        <v>70</v>
      </c>
      <c r="C3190" s="4"/>
      <c r="D3190" s="69">
        <v>0</v>
      </c>
      <c r="E3190" s="4">
        <v>0</v>
      </c>
      <c r="F3190" s="69">
        <v>0</v>
      </c>
    </row>
    <row r="3191" spans="1:6" ht="15.75" customHeight="1" x14ac:dyDescent="0.25">
      <c r="A3191" s="4" t="s">
        <v>371</v>
      </c>
      <c r="B3191" s="4">
        <v>71</v>
      </c>
      <c r="C3191" s="4"/>
      <c r="D3191" s="69">
        <v>0</v>
      </c>
      <c r="E3191" s="4">
        <v>118</v>
      </c>
      <c r="F3191" s="69">
        <v>750952</v>
      </c>
    </row>
    <row r="3192" spans="1:6" ht="15.75" customHeight="1" x14ac:dyDescent="0.25">
      <c r="A3192" s="4" t="s">
        <v>371</v>
      </c>
      <c r="B3192" s="4">
        <v>72</v>
      </c>
      <c r="C3192" s="4">
        <v>0</v>
      </c>
      <c r="D3192" s="69">
        <v>0</v>
      </c>
      <c r="E3192" s="4">
        <v>0</v>
      </c>
      <c r="F3192" s="69">
        <v>0</v>
      </c>
    </row>
    <row r="3193" spans="1:6" ht="15.75" customHeight="1" x14ac:dyDescent="0.25">
      <c r="A3193" s="4" t="s">
        <v>371</v>
      </c>
      <c r="B3193" s="4">
        <v>73</v>
      </c>
      <c r="C3193" s="4">
        <v>0</v>
      </c>
      <c r="D3193" s="69">
        <v>0</v>
      </c>
      <c r="E3193" s="4">
        <v>0</v>
      </c>
      <c r="F3193" s="69">
        <v>0</v>
      </c>
    </row>
    <row r="3194" spans="1:6" ht="15.75" customHeight="1" x14ac:dyDescent="0.25">
      <c r="A3194" s="4" t="s">
        <v>371</v>
      </c>
      <c r="B3194" s="4">
        <v>74</v>
      </c>
      <c r="C3194" s="4"/>
      <c r="D3194" s="69">
        <v>0</v>
      </c>
      <c r="E3194" s="4">
        <v>0</v>
      </c>
      <c r="F3194" s="69">
        <v>0</v>
      </c>
    </row>
    <row r="3195" spans="1:6" ht="15.75" customHeight="1" x14ac:dyDescent="0.25">
      <c r="A3195" s="4" t="s">
        <v>371</v>
      </c>
      <c r="B3195" s="4">
        <v>75</v>
      </c>
      <c r="C3195" s="4">
        <v>0</v>
      </c>
      <c r="D3195" s="69">
        <v>0</v>
      </c>
      <c r="E3195" s="4">
        <v>0</v>
      </c>
      <c r="F3195" s="69">
        <v>0</v>
      </c>
    </row>
    <row r="3196" spans="1:6" ht="15.75" customHeight="1" x14ac:dyDescent="0.25">
      <c r="A3196" s="4" t="s">
        <v>371</v>
      </c>
      <c r="B3196" s="4">
        <v>76</v>
      </c>
      <c r="C3196" s="4">
        <v>0</v>
      </c>
      <c r="D3196" s="69">
        <v>0</v>
      </c>
      <c r="E3196" s="4">
        <v>0</v>
      </c>
      <c r="F3196" s="69">
        <v>0</v>
      </c>
    </row>
    <row r="3197" spans="1:6" ht="15.75" customHeight="1" x14ac:dyDescent="0.25">
      <c r="A3197" s="4" t="s">
        <v>371</v>
      </c>
      <c r="B3197" s="4">
        <v>77</v>
      </c>
      <c r="C3197" s="4">
        <v>0</v>
      </c>
      <c r="D3197" s="69">
        <v>0</v>
      </c>
      <c r="E3197" s="4">
        <v>0</v>
      </c>
      <c r="F3197" s="69">
        <v>0</v>
      </c>
    </row>
    <row r="3198" spans="1:6" ht="15.75" customHeight="1" x14ac:dyDescent="0.25">
      <c r="A3198" s="4" t="s">
        <v>371</v>
      </c>
      <c r="B3198" s="4">
        <v>78</v>
      </c>
      <c r="C3198" s="4">
        <v>0</v>
      </c>
      <c r="D3198" s="69">
        <v>0</v>
      </c>
      <c r="E3198" s="4">
        <v>0</v>
      </c>
      <c r="F3198" s="69">
        <v>0</v>
      </c>
    </row>
    <row r="3199" spans="1:6" ht="15.75" customHeight="1" x14ac:dyDescent="0.25">
      <c r="A3199" s="4" t="s">
        <v>371</v>
      </c>
      <c r="B3199" s="4">
        <v>79</v>
      </c>
      <c r="C3199" s="4"/>
      <c r="D3199" s="69">
        <v>0</v>
      </c>
      <c r="E3199" s="4">
        <v>0</v>
      </c>
      <c r="F3199" s="69">
        <v>0</v>
      </c>
    </row>
    <row r="3200" spans="1:6" ht="15.75" customHeight="1" x14ac:dyDescent="0.25">
      <c r="A3200" s="4" t="s">
        <v>371</v>
      </c>
      <c r="B3200" s="4">
        <v>80</v>
      </c>
      <c r="C3200" s="4"/>
      <c r="D3200" s="69">
        <v>0</v>
      </c>
      <c r="E3200" s="4">
        <v>0</v>
      </c>
      <c r="F3200" s="69">
        <v>0</v>
      </c>
    </row>
    <row r="3201" spans="1:6" ht="15.75" customHeight="1" x14ac:dyDescent="0.25">
      <c r="A3201" s="4" t="s">
        <v>371</v>
      </c>
      <c r="B3201" s="4">
        <v>81</v>
      </c>
      <c r="C3201" s="4"/>
      <c r="D3201" s="69">
        <v>0</v>
      </c>
      <c r="E3201" s="4">
        <v>0</v>
      </c>
      <c r="F3201" s="69">
        <v>0</v>
      </c>
    </row>
    <row r="3202" spans="1:6" ht="15.75" customHeight="1" x14ac:dyDescent="0.25">
      <c r="A3202" s="4" t="s">
        <v>371</v>
      </c>
      <c r="B3202" s="4">
        <v>82</v>
      </c>
      <c r="C3202" s="4"/>
      <c r="D3202" s="69">
        <v>0</v>
      </c>
      <c r="E3202" s="4">
        <v>0</v>
      </c>
      <c r="F3202" s="69">
        <v>0</v>
      </c>
    </row>
    <row r="3203" spans="1:6" ht="15.75" customHeight="1" x14ac:dyDescent="0.25">
      <c r="A3203" s="4" t="s">
        <v>371</v>
      </c>
      <c r="B3203" s="4">
        <v>83</v>
      </c>
      <c r="C3203" s="4"/>
      <c r="D3203" s="69">
        <v>0</v>
      </c>
      <c r="E3203" s="4">
        <v>0</v>
      </c>
      <c r="F3203" s="69">
        <v>0</v>
      </c>
    </row>
    <row r="3204" spans="1:6" ht="15.75" customHeight="1" x14ac:dyDescent="0.25">
      <c r="A3204" s="4" t="s">
        <v>371</v>
      </c>
      <c r="B3204" s="4">
        <v>84</v>
      </c>
      <c r="C3204" s="4">
        <v>0</v>
      </c>
      <c r="D3204" s="69">
        <v>0</v>
      </c>
      <c r="E3204" s="4">
        <v>0</v>
      </c>
      <c r="F3204" s="69">
        <v>0</v>
      </c>
    </row>
    <row r="3205" spans="1:6" ht="15.75" customHeight="1" x14ac:dyDescent="0.25">
      <c r="A3205" s="4" t="s">
        <v>371</v>
      </c>
      <c r="B3205" s="4">
        <v>85</v>
      </c>
      <c r="C3205" s="4"/>
      <c r="D3205" s="69">
        <v>0</v>
      </c>
      <c r="E3205" s="4">
        <v>0</v>
      </c>
      <c r="F3205" s="69">
        <v>0</v>
      </c>
    </row>
    <row r="3206" spans="1:6" ht="15.75" customHeight="1" x14ac:dyDescent="0.25">
      <c r="A3206" s="4" t="s">
        <v>371</v>
      </c>
      <c r="B3206" s="4">
        <v>86</v>
      </c>
      <c r="C3206" s="4"/>
      <c r="D3206" s="69">
        <v>0</v>
      </c>
      <c r="E3206" s="4">
        <v>0</v>
      </c>
      <c r="F3206" s="69">
        <v>0</v>
      </c>
    </row>
    <row r="3207" spans="1:6" ht="15.75" customHeight="1" x14ac:dyDescent="0.25">
      <c r="A3207" s="4" t="s">
        <v>371</v>
      </c>
      <c r="B3207" s="4">
        <v>87</v>
      </c>
      <c r="C3207" s="4">
        <v>0</v>
      </c>
      <c r="D3207" s="69">
        <v>0</v>
      </c>
      <c r="E3207" s="4">
        <v>0</v>
      </c>
      <c r="F3207" s="69">
        <v>0</v>
      </c>
    </row>
    <row r="3208" spans="1:6" ht="15.75" customHeight="1" x14ac:dyDescent="0.25">
      <c r="A3208" s="4" t="s">
        <v>371</v>
      </c>
      <c r="B3208" s="4">
        <v>88</v>
      </c>
      <c r="C3208" s="4"/>
      <c r="D3208" s="69">
        <v>0</v>
      </c>
      <c r="E3208" s="4">
        <v>0</v>
      </c>
      <c r="F3208" s="69">
        <v>0</v>
      </c>
    </row>
    <row r="3209" spans="1:6" ht="15.75" customHeight="1" x14ac:dyDescent="0.25">
      <c r="A3209" s="4" t="s">
        <v>371</v>
      </c>
      <c r="B3209" s="4">
        <v>89</v>
      </c>
      <c r="C3209" s="4"/>
      <c r="D3209" s="69">
        <v>0</v>
      </c>
      <c r="E3209" s="4">
        <v>0</v>
      </c>
      <c r="F3209" s="69">
        <v>0</v>
      </c>
    </row>
    <row r="3210" spans="1:6" ht="15.75" customHeight="1" x14ac:dyDescent="0.25">
      <c r="A3210" s="4" t="s">
        <v>371</v>
      </c>
      <c r="B3210" s="4">
        <v>90</v>
      </c>
      <c r="C3210" s="4"/>
      <c r="D3210" s="69">
        <v>0</v>
      </c>
      <c r="E3210" s="4">
        <v>0</v>
      </c>
      <c r="F3210" s="69">
        <v>0</v>
      </c>
    </row>
    <row r="3211" spans="1:6" ht="15.75" customHeight="1" x14ac:dyDescent="0.25">
      <c r="A3211" s="4" t="s">
        <v>371</v>
      </c>
      <c r="B3211" s="4">
        <v>91</v>
      </c>
      <c r="C3211" s="4"/>
      <c r="D3211" s="69">
        <v>0</v>
      </c>
      <c r="E3211" s="4">
        <v>0</v>
      </c>
      <c r="F3211" s="69">
        <v>0</v>
      </c>
    </row>
    <row r="3212" spans="1:6" ht="15.75" customHeight="1" x14ac:dyDescent="0.25">
      <c r="A3212" s="4" t="s">
        <v>371</v>
      </c>
      <c r="B3212" s="4">
        <v>92</v>
      </c>
      <c r="C3212" s="4"/>
      <c r="D3212" s="69">
        <v>0</v>
      </c>
      <c r="E3212" s="4">
        <v>0</v>
      </c>
      <c r="F3212" s="69">
        <v>0</v>
      </c>
    </row>
    <row r="3213" spans="1:6" ht="15.75" customHeight="1" x14ac:dyDescent="0.25">
      <c r="A3213" s="4" t="s">
        <v>371</v>
      </c>
      <c r="B3213" s="4">
        <v>93</v>
      </c>
      <c r="C3213" s="4"/>
      <c r="D3213" s="69">
        <v>0</v>
      </c>
      <c r="E3213" s="4">
        <v>0</v>
      </c>
      <c r="F3213" s="69">
        <v>0</v>
      </c>
    </row>
    <row r="3214" spans="1:6" ht="15.75" customHeight="1" x14ac:dyDescent="0.25">
      <c r="A3214" s="4" t="s">
        <v>371</v>
      </c>
      <c r="B3214" s="4">
        <v>94</v>
      </c>
      <c r="C3214" s="4"/>
      <c r="D3214" s="69">
        <v>0</v>
      </c>
      <c r="E3214" s="4">
        <v>0</v>
      </c>
      <c r="F3214" s="69">
        <v>0</v>
      </c>
    </row>
    <row r="3215" spans="1:6" ht="15.75" customHeight="1" x14ac:dyDescent="0.25">
      <c r="F3215" s="69"/>
    </row>
    <row r="3216" spans="1:6" ht="15.75" customHeight="1" x14ac:dyDescent="0.25">
      <c r="F3216" s="69"/>
    </row>
    <row r="3217" spans="5:6" ht="15.75" customHeight="1" x14ac:dyDescent="0.25">
      <c r="E3217" s="69"/>
      <c r="F3217" s="69"/>
    </row>
  </sheetData>
  <pageMargins left="0.7" right="0.7" top="0.75" bottom="0.75" header="0" footer="0"/>
  <pageSetup orientation="landscape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000"/>
  <sheetViews>
    <sheetView workbookViewId="0"/>
  </sheetViews>
  <sheetFormatPr baseColWidth="10" defaultColWidth="14.42578125" defaultRowHeight="15" customHeight="1" x14ac:dyDescent="0.25"/>
  <cols>
    <col min="1" max="1" width="41.140625" customWidth="1"/>
    <col min="2" max="2" width="7.7109375" customWidth="1"/>
    <col min="3" max="3" width="20.140625" customWidth="1"/>
    <col min="4" max="4" width="22.140625" customWidth="1"/>
    <col min="5" max="5" width="19.140625" customWidth="1"/>
    <col min="6" max="7" width="21.140625" customWidth="1"/>
    <col min="8" max="26" width="11.42578125" customWidth="1"/>
  </cols>
  <sheetData>
    <row r="1" spans="1:6" x14ac:dyDescent="0.25">
      <c r="A1" s="4" t="s">
        <v>316</v>
      </c>
      <c r="B1" s="4" t="s">
        <v>172</v>
      </c>
      <c r="C1" s="4" t="s">
        <v>317</v>
      </c>
      <c r="D1" s="69" t="s">
        <v>318</v>
      </c>
      <c r="E1" s="4" t="s">
        <v>319</v>
      </c>
      <c r="F1" s="69" t="s">
        <v>320</v>
      </c>
    </row>
    <row r="2" spans="1:6" x14ac:dyDescent="0.25">
      <c r="A2" s="76" t="s">
        <v>321</v>
      </c>
      <c r="B2" s="4">
        <v>95</v>
      </c>
      <c r="C2" s="4"/>
      <c r="D2" s="69">
        <v>0</v>
      </c>
      <c r="E2" s="4">
        <v>0</v>
      </c>
      <c r="F2" s="69">
        <v>0</v>
      </c>
    </row>
    <row r="3" spans="1:6" x14ac:dyDescent="0.25">
      <c r="A3" s="76" t="s">
        <v>321</v>
      </c>
      <c r="B3" s="4">
        <v>96</v>
      </c>
      <c r="C3" s="4"/>
      <c r="D3" s="69">
        <v>0</v>
      </c>
      <c r="E3" s="4">
        <v>0</v>
      </c>
      <c r="F3" s="69">
        <v>0</v>
      </c>
    </row>
    <row r="4" spans="1:6" x14ac:dyDescent="0.25">
      <c r="A4" s="76" t="s">
        <v>321</v>
      </c>
      <c r="B4" s="4">
        <v>97</v>
      </c>
      <c r="C4" s="4"/>
      <c r="D4" s="69">
        <v>0</v>
      </c>
      <c r="E4" s="4">
        <v>0</v>
      </c>
      <c r="F4" s="69">
        <v>0</v>
      </c>
    </row>
    <row r="5" spans="1:6" x14ac:dyDescent="0.25">
      <c r="A5" s="76" t="s">
        <v>321</v>
      </c>
      <c r="B5" s="4">
        <v>98</v>
      </c>
      <c r="C5" s="4"/>
      <c r="D5" s="69">
        <v>0</v>
      </c>
      <c r="E5" s="4">
        <v>0</v>
      </c>
      <c r="F5" s="69">
        <v>0</v>
      </c>
    </row>
    <row r="6" spans="1:6" x14ac:dyDescent="0.25">
      <c r="A6" s="76" t="s">
        <v>321</v>
      </c>
      <c r="B6" s="4">
        <v>99</v>
      </c>
      <c r="C6" s="4"/>
      <c r="D6" s="69">
        <v>0</v>
      </c>
      <c r="E6" s="4">
        <v>0</v>
      </c>
      <c r="F6" s="69">
        <v>0</v>
      </c>
    </row>
    <row r="7" spans="1:6" x14ac:dyDescent="0.25">
      <c r="A7" s="76" t="s">
        <v>321</v>
      </c>
      <c r="B7" s="4">
        <v>100</v>
      </c>
      <c r="C7" s="4"/>
      <c r="D7" s="69">
        <v>0</v>
      </c>
      <c r="E7" s="4">
        <v>0</v>
      </c>
      <c r="F7" s="69">
        <v>0</v>
      </c>
    </row>
    <row r="8" spans="1:6" x14ac:dyDescent="0.25">
      <c r="A8" s="76" t="s">
        <v>321</v>
      </c>
      <c r="B8" s="4">
        <v>101</v>
      </c>
      <c r="C8" s="4"/>
      <c r="D8" s="69">
        <v>0</v>
      </c>
      <c r="E8" s="4">
        <v>0</v>
      </c>
      <c r="F8" s="69">
        <v>0</v>
      </c>
    </row>
    <row r="9" spans="1:6" x14ac:dyDescent="0.25">
      <c r="A9" s="76" t="s">
        <v>321</v>
      </c>
      <c r="B9" s="4">
        <v>102</v>
      </c>
      <c r="C9" s="4"/>
      <c r="D9" s="69">
        <v>0</v>
      </c>
      <c r="E9" s="4">
        <v>0</v>
      </c>
      <c r="F9" s="69">
        <v>0</v>
      </c>
    </row>
    <row r="10" spans="1:6" x14ac:dyDescent="0.25">
      <c r="A10" s="76" t="s">
        <v>321</v>
      </c>
      <c r="B10" s="4">
        <v>103</v>
      </c>
      <c r="C10" s="4"/>
      <c r="D10" s="69">
        <v>0</v>
      </c>
      <c r="E10" s="4">
        <v>0</v>
      </c>
      <c r="F10" s="69">
        <v>0</v>
      </c>
    </row>
    <row r="11" spans="1:6" x14ac:dyDescent="0.25">
      <c r="A11" s="76" t="s">
        <v>321</v>
      </c>
      <c r="B11" s="4">
        <v>104</v>
      </c>
      <c r="C11" s="4"/>
      <c r="D11" s="69">
        <v>0</v>
      </c>
      <c r="E11" s="4">
        <v>0</v>
      </c>
      <c r="F11" s="69">
        <v>0</v>
      </c>
    </row>
    <row r="12" spans="1:6" x14ac:dyDescent="0.25">
      <c r="A12" s="76" t="s">
        <v>321</v>
      </c>
      <c r="B12" s="4">
        <v>105</v>
      </c>
      <c r="C12" s="4"/>
      <c r="D12" s="69">
        <v>0</v>
      </c>
      <c r="E12" s="4">
        <v>0</v>
      </c>
      <c r="F12" s="69">
        <v>0</v>
      </c>
    </row>
    <row r="13" spans="1:6" x14ac:dyDescent="0.25">
      <c r="A13" s="76" t="s">
        <v>322</v>
      </c>
      <c r="B13" s="4">
        <v>95</v>
      </c>
      <c r="C13" s="4"/>
      <c r="D13" s="69">
        <v>0</v>
      </c>
      <c r="E13" s="4">
        <v>0</v>
      </c>
      <c r="F13" s="69">
        <v>0</v>
      </c>
    </row>
    <row r="14" spans="1:6" x14ac:dyDescent="0.25">
      <c r="A14" s="76" t="s">
        <v>322</v>
      </c>
      <c r="B14" s="4">
        <v>96</v>
      </c>
      <c r="C14" s="4"/>
      <c r="D14" s="69">
        <v>0</v>
      </c>
      <c r="E14" s="4">
        <v>0</v>
      </c>
      <c r="F14" s="69">
        <v>0</v>
      </c>
    </row>
    <row r="15" spans="1:6" x14ac:dyDescent="0.25">
      <c r="A15" s="76" t="s">
        <v>322</v>
      </c>
      <c r="B15" s="4">
        <v>97</v>
      </c>
      <c r="C15" s="4"/>
      <c r="D15" s="69">
        <v>0</v>
      </c>
      <c r="E15" s="4">
        <v>0</v>
      </c>
      <c r="F15" s="69">
        <v>0</v>
      </c>
    </row>
    <row r="16" spans="1:6" x14ac:dyDescent="0.25">
      <c r="A16" s="76" t="s">
        <v>322</v>
      </c>
      <c r="B16" s="4">
        <v>98</v>
      </c>
      <c r="C16" s="4"/>
      <c r="D16" s="69">
        <v>0</v>
      </c>
      <c r="E16" s="4">
        <v>0</v>
      </c>
      <c r="F16" s="69">
        <v>0</v>
      </c>
    </row>
    <row r="17" spans="1:6" x14ac:dyDescent="0.25">
      <c r="A17" s="76" t="s">
        <v>322</v>
      </c>
      <c r="B17" s="4">
        <v>99</v>
      </c>
      <c r="C17" s="4"/>
      <c r="D17" s="69">
        <v>0</v>
      </c>
      <c r="E17" s="4">
        <v>0</v>
      </c>
      <c r="F17" s="69">
        <v>0</v>
      </c>
    </row>
    <row r="18" spans="1:6" x14ac:dyDescent="0.25">
      <c r="A18" s="76" t="s">
        <v>322</v>
      </c>
      <c r="B18" s="4">
        <v>100</v>
      </c>
      <c r="C18" s="4"/>
      <c r="D18" s="69">
        <v>0</v>
      </c>
      <c r="E18" s="4">
        <v>0</v>
      </c>
      <c r="F18" s="69">
        <v>0</v>
      </c>
    </row>
    <row r="19" spans="1:6" x14ac:dyDescent="0.25">
      <c r="A19" s="76" t="s">
        <v>322</v>
      </c>
      <c r="B19" s="4">
        <v>101</v>
      </c>
      <c r="C19" s="4"/>
      <c r="D19" s="69">
        <v>0</v>
      </c>
      <c r="E19" s="4">
        <v>0</v>
      </c>
      <c r="F19" s="69">
        <v>0</v>
      </c>
    </row>
    <row r="20" spans="1:6" x14ac:dyDescent="0.25">
      <c r="A20" s="76" t="s">
        <v>322</v>
      </c>
      <c r="B20" s="4">
        <v>102</v>
      </c>
      <c r="C20" s="4"/>
      <c r="D20" s="69">
        <v>0</v>
      </c>
      <c r="E20" s="4">
        <v>0</v>
      </c>
      <c r="F20" s="69">
        <v>0</v>
      </c>
    </row>
    <row r="21" spans="1:6" ht="15.75" customHeight="1" x14ac:dyDescent="0.25">
      <c r="A21" s="76" t="s">
        <v>322</v>
      </c>
      <c r="B21" s="4">
        <v>103</v>
      </c>
      <c r="C21" s="4"/>
      <c r="D21" s="69">
        <v>0</v>
      </c>
      <c r="E21" s="4">
        <v>0</v>
      </c>
      <c r="F21" s="69">
        <v>0</v>
      </c>
    </row>
    <row r="22" spans="1:6" ht="15.75" customHeight="1" x14ac:dyDescent="0.25">
      <c r="A22" s="76" t="s">
        <v>322</v>
      </c>
      <c r="B22" s="4">
        <v>104</v>
      </c>
      <c r="C22" s="4"/>
      <c r="D22" s="69">
        <v>0</v>
      </c>
      <c r="E22" s="4">
        <v>0</v>
      </c>
      <c r="F22" s="69">
        <v>0</v>
      </c>
    </row>
    <row r="23" spans="1:6" ht="15.75" customHeight="1" x14ac:dyDescent="0.25">
      <c r="A23" s="76" t="s">
        <v>322</v>
      </c>
      <c r="B23" s="4">
        <v>105</v>
      </c>
      <c r="C23" s="4"/>
      <c r="D23" s="69">
        <v>0</v>
      </c>
      <c r="E23" s="4">
        <v>0</v>
      </c>
      <c r="F23" s="69">
        <v>0</v>
      </c>
    </row>
    <row r="24" spans="1:6" ht="15.75" customHeight="1" x14ac:dyDescent="0.25">
      <c r="A24" s="76" t="s">
        <v>323</v>
      </c>
      <c r="B24" s="4">
        <v>95</v>
      </c>
      <c r="C24" s="4"/>
      <c r="D24" s="69">
        <v>0</v>
      </c>
      <c r="E24" s="4">
        <v>0</v>
      </c>
      <c r="F24" s="69">
        <v>0</v>
      </c>
    </row>
    <row r="25" spans="1:6" ht="15.75" customHeight="1" x14ac:dyDescent="0.25">
      <c r="A25" s="76" t="s">
        <v>323</v>
      </c>
      <c r="B25" s="4">
        <v>96</v>
      </c>
      <c r="C25" s="4"/>
      <c r="D25" s="69">
        <v>0</v>
      </c>
      <c r="E25" s="4">
        <v>0</v>
      </c>
      <c r="F25" s="69">
        <v>0</v>
      </c>
    </row>
    <row r="26" spans="1:6" ht="15.75" customHeight="1" x14ac:dyDescent="0.25">
      <c r="A26" s="76" t="s">
        <v>323</v>
      </c>
      <c r="B26" s="4">
        <v>97</v>
      </c>
      <c r="C26" s="4"/>
      <c r="D26" s="69">
        <v>0</v>
      </c>
      <c r="E26" s="4">
        <v>0</v>
      </c>
      <c r="F26" s="69">
        <v>0</v>
      </c>
    </row>
    <row r="27" spans="1:6" ht="15.75" customHeight="1" x14ac:dyDescent="0.25">
      <c r="A27" s="76" t="s">
        <v>323</v>
      </c>
      <c r="B27" s="4">
        <v>98</v>
      </c>
      <c r="C27" s="4"/>
      <c r="D27" s="69">
        <v>0</v>
      </c>
      <c r="E27" s="4">
        <v>0</v>
      </c>
      <c r="F27" s="69">
        <v>0</v>
      </c>
    </row>
    <row r="28" spans="1:6" ht="15.75" customHeight="1" x14ac:dyDescent="0.25">
      <c r="A28" s="76" t="s">
        <v>323</v>
      </c>
      <c r="B28" s="4">
        <v>99</v>
      </c>
      <c r="C28" s="4"/>
      <c r="D28" s="69">
        <v>0</v>
      </c>
      <c r="E28" s="4">
        <v>0</v>
      </c>
      <c r="F28" s="69">
        <v>0</v>
      </c>
    </row>
    <row r="29" spans="1:6" ht="15.75" customHeight="1" x14ac:dyDescent="0.25">
      <c r="A29" s="76" t="s">
        <v>323</v>
      </c>
      <c r="B29" s="4">
        <v>100</v>
      </c>
      <c r="C29" s="4"/>
      <c r="D29" s="69">
        <v>0</v>
      </c>
      <c r="E29" s="4">
        <v>0</v>
      </c>
      <c r="F29" s="69">
        <v>0</v>
      </c>
    </row>
    <row r="30" spans="1:6" ht="15.75" customHeight="1" x14ac:dyDescent="0.25">
      <c r="A30" s="76" t="s">
        <v>323</v>
      </c>
      <c r="B30" s="4">
        <v>101</v>
      </c>
      <c r="C30" s="4"/>
      <c r="D30" s="69">
        <v>0</v>
      </c>
      <c r="E30" s="4">
        <v>0</v>
      </c>
      <c r="F30" s="69">
        <v>0</v>
      </c>
    </row>
    <row r="31" spans="1:6" ht="15.75" customHeight="1" x14ac:dyDescent="0.25">
      <c r="A31" s="76" t="s">
        <v>323</v>
      </c>
      <c r="B31" s="4">
        <v>102</v>
      </c>
      <c r="C31" s="4"/>
      <c r="D31" s="69">
        <v>0</v>
      </c>
      <c r="E31" s="4">
        <v>0</v>
      </c>
      <c r="F31" s="69">
        <v>0</v>
      </c>
    </row>
    <row r="32" spans="1:6" ht="15.75" customHeight="1" x14ac:dyDescent="0.25">
      <c r="A32" s="76" t="s">
        <v>323</v>
      </c>
      <c r="B32" s="4">
        <v>103</v>
      </c>
      <c r="C32" s="4"/>
      <c r="D32" s="69">
        <v>0</v>
      </c>
      <c r="E32" s="4">
        <v>0</v>
      </c>
      <c r="F32" s="69">
        <v>0</v>
      </c>
    </row>
    <row r="33" spans="1:6" ht="15.75" customHeight="1" x14ac:dyDescent="0.25">
      <c r="A33" s="76" t="s">
        <v>323</v>
      </c>
      <c r="B33" s="4">
        <v>104</v>
      </c>
      <c r="C33" s="4"/>
      <c r="D33" s="69">
        <v>0</v>
      </c>
      <c r="E33" s="4">
        <v>0</v>
      </c>
      <c r="F33" s="69">
        <v>0</v>
      </c>
    </row>
    <row r="34" spans="1:6" ht="15.75" customHeight="1" x14ac:dyDescent="0.25">
      <c r="A34" s="76" t="s">
        <v>323</v>
      </c>
      <c r="B34" s="4">
        <v>105</v>
      </c>
      <c r="C34" s="4">
        <v>4.5999999999999996</v>
      </c>
      <c r="D34" s="69">
        <v>138901.59999999998</v>
      </c>
      <c r="E34" s="4">
        <v>0</v>
      </c>
      <c r="F34" s="69">
        <v>0</v>
      </c>
    </row>
    <row r="35" spans="1:6" ht="15.75" customHeight="1" x14ac:dyDescent="0.25">
      <c r="A35" s="76" t="s">
        <v>324</v>
      </c>
      <c r="B35" s="4">
        <v>95</v>
      </c>
      <c r="C35" s="4"/>
      <c r="D35" s="69">
        <v>0</v>
      </c>
      <c r="E35" s="4">
        <v>0</v>
      </c>
      <c r="F35" s="69">
        <v>0</v>
      </c>
    </row>
    <row r="36" spans="1:6" ht="15.75" customHeight="1" x14ac:dyDescent="0.25">
      <c r="A36" s="76" t="s">
        <v>324</v>
      </c>
      <c r="B36" s="4">
        <v>96</v>
      </c>
      <c r="C36" s="4"/>
      <c r="D36" s="69">
        <v>0</v>
      </c>
      <c r="E36" s="4">
        <v>0</v>
      </c>
      <c r="F36" s="69">
        <v>0</v>
      </c>
    </row>
    <row r="37" spans="1:6" ht="15.75" customHeight="1" x14ac:dyDescent="0.25">
      <c r="A37" s="76" t="s">
        <v>324</v>
      </c>
      <c r="B37" s="4">
        <v>97</v>
      </c>
      <c r="C37" s="4"/>
      <c r="D37" s="69">
        <v>0</v>
      </c>
      <c r="E37" s="4">
        <v>0</v>
      </c>
      <c r="F37" s="69">
        <v>0</v>
      </c>
    </row>
    <row r="38" spans="1:6" ht="15.75" customHeight="1" x14ac:dyDescent="0.25">
      <c r="A38" s="76" t="s">
        <v>324</v>
      </c>
      <c r="B38" s="4">
        <v>98</v>
      </c>
      <c r="C38" s="4"/>
      <c r="D38" s="69">
        <v>0</v>
      </c>
      <c r="E38" s="4">
        <v>0</v>
      </c>
      <c r="F38" s="69">
        <v>0</v>
      </c>
    </row>
    <row r="39" spans="1:6" ht="15.75" customHeight="1" x14ac:dyDescent="0.25">
      <c r="A39" s="76" t="s">
        <v>324</v>
      </c>
      <c r="B39" s="4">
        <v>99</v>
      </c>
      <c r="C39" s="4"/>
      <c r="D39" s="69">
        <v>0</v>
      </c>
      <c r="E39" s="4">
        <v>0</v>
      </c>
      <c r="F39" s="69">
        <v>0</v>
      </c>
    </row>
    <row r="40" spans="1:6" ht="15.75" customHeight="1" x14ac:dyDescent="0.25">
      <c r="A40" s="76" t="s">
        <v>324</v>
      </c>
      <c r="B40" s="4">
        <v>100</v>
      </c>
      <c r="C40" s="4"/>
      <c r="D40" s="69">
        <v>0</v>
      </c>
      <c r="E40" s="4">
        <v>0</v>
      </c>
      <c r="F40" s="69">
        <v>0</v>
      </c>
    </row>
    <row r="41" spans="1:6" ht="15.75" customHeight="1" x14ac:dyDescent="0.25">
      <c r="A41" s="76" t="s">
        <v>324</v>
      </c>
      <c r="B41" s="4">
        <v>101</v>
      </c>
      <c r="C41" s="4"/>
      <c r="D41" s="69">
        <v>0</v>
      </c>
      <c r="E41" s="4">
        <v>0</v>
      </c>
      <c r="F41" s="69">
        <v>0</v>
      </c>
    </row>
    <row r="42" spans="1:6" ht="15.75" customHeight="1" x14ac:dyDescent="0.25">
      <c r="A42" s="76" t="s">
        <v>324</v>
      </c>
      <c r="B42" s="4">
        <v>102</v>
      </c>
      <c r="C42" s="4"/>
      <c r="D42" s="69">
        <v>0</v>
      </c>
      <c r="E42" s="4">
        <v>0</v>
      </c>
      <c r="F42" s="69">
        <v>0</v>
      </c>
    </row>
    <row r="43" spans="1:6" ht="15.75" customHeight="1" x14ac:dyDescent="0.25">
      <c r="A43" s="76" t="s">
        <v>324</v>
      </c>
      <c r="B43" s="4">
        <v>103</v>
      </c>
      <c r="C43" s="4"/>
      <c r="D43" s="69">
        <v>0</v>
      </c>
      <c r="E43" s="4">
        <v>0</v>
      </c>
      <c r="F43" s="69">
        <v>0</v>
      </c>
    </row>
    <row r="44" spans="1:6" ht="15.75" customHeight="1" x14ac:dyDescent="0.25">
      <c r="A44" s="76" t="s">
        <v>324</v>
      </c>
      <c r="B44" s="4">
        <v>104</v>
      </c>
      <c r="C44" s="4"/>
      <c r="D44" s="69">
        <v>0</v>
      </c>
      <c r="E44" s="4">
        <v>0</v>
      </c>
      <c r="F44" s="69">
        <v>0</v>
      </c>
    </row>
    <row r="45" spans="1:6" ht="15.75" customHeight="1" x14ac:dyDescent="0.25">
      <c r="A45" s="76" t="s">
        <v>324</v>
      </c>
      <c r="B45" s="4">
        <v>105</v>
      </c>
      <c r="C45" s="4"/>
      <c r="D45" s="69">
        <v>0</v>
      </c>
      <c r="E45" s="4">
        <v>0</v>
      </c>
      <c r="F45" s="69">
        <v>0</v>
      </c>
    </row>
    <row r="46" spans="1:6" ht="15.75" customHeight="1" x14ac:dyDescent="0.25">
      <c r="A46" s="76" t="s">
        <v>325</v>
      </c>
      <c r="B46" s="4">
        <v>95</v>
      </c>
      <c r="C46" s="4"/>
      <c r="D46" s="69">
        <v>0</v>
      </c>
      <c r="E46" s="4">
        <v>0</v>
      </c>
      <c r="F46" s="69">
        <v>0</v>
      </c>
    </row>
    <row r="47" spans="1:6" ht="15.75" customHeight="1" x14ac:dyDescent="0.25">
      <c r="A47" s="76" t="s">
        <v>325</v>
      </c>
      <c r="B47" s="4">
        <v>96</v>
      </c>
      <c r="C47" s="4"/>
      <c r="D47" s="69">
        <v>0</v>
      </c>
      <c r="E47" s="4">
        <v>0</v>
      </c>
      <c r="F47" s="69">
        <v>0</v>
      </c>
    </row>
    <row r="48" spans="1:6" ht="15.75" customHeight="1" x14ac:dyDescent="0.25">
      <c r="A48" s="76" t="s">
        <v>325</v>
      </c>
      <c r="B48" s="4">
        <v>97</v>
      </c>
      <c r="C48" s="4"/>
      <c r="D48" s="69">
        <v>0</v>
      </c>
      <c r="E48" s="4">
        <v>0</v>
      </c>
      <c r="F48" s="69">
        <v>0</v>
      </c>
    </row>
    <row r="49" spans="1:7" ht="15.75" customHeight="1" x14ac:dyDescent="0.25">
      <c r="A49" s="76" t="s">
        <v>325</v>
      </c>
      <c r="B49" s="4">
        <v>98</v>
      </c>
      <c r="C49" s="4"/>
      <c r="D49" s="69">
        <v>0</v>
      </c>
      <c r="E49" s="4">
        <v>0</v>
      </c>
      <c r="F49" s="69">
        <v>0</v>
      </c>
    </row>
    <row r="50" spans="1:7" ht="15.75" customHeight="1" x14ac:dyDescent="0.25">
      <c r="A50" s="76" t="s">
        <v>325</v>
      </c>
      <c r="B50" s="4">
        <v>99</v>
      </c>
      <c r="C50" s="4"/>
      <c r="D50" s="69">
        <v>0</v>
      </c>
      <c r="E50" s="4">
        <v>0</v>
      </c>
      <c r="F50" s="69">
        <v>0</v>
      </c>
    </row>
    <row r="51" spans="1:7" ht="15.75" customHeight="1" x14ac:dyDescent="0.25">
      <c r="A51" s="76" t="s">
        <v>325</v>
      </c>
      <c r="B51" s="4">
        <v>100</v>
      </c>
      <c r="C51" s="4"/>
      <c r="D51" s="69">
        <v>0</v>
      </c>
      <c r="E51" s="4">
        <v>0</v>
      </c>
      <c r="F51" s="69">
        <v>0</v>
      </c>
    </row>
    <row r="52" spans="1:7" ht="15.75" customHeight="1" x14ac:dyDescent="0.25">
      <c r="A52" s="76" t="s">
        <v>325</v>
      </c>
      <c r="B52" s="4">
        <v>101</v>
      </c>
      <c r="C52" s="4"/>
      <c r="D52" s="69">
        <v>0</v>
      </c>
      <c r="E52" s="4">
        <v>0</v>
      </c>
      <c r="F52" s="69">
        <v>0</v>
      </c>
    </row>
    <row r="53" spans="1:7" ht="15.75" customHeight="1" x14ac:dyDescent="0.25">
      <c r="A53" s="76" t="s">
        <v>325</v>
      </c>
      <c r="B53" s="4">
        <v>102</v>
      </c>
      <c r="C53" s="4"/>
      <c r="D53" s="69">
        <v>0</v>
      </c>
      <c r="E53" s="4">
        <v>0</v>
      </c>
      <c r="F53" s="69">
        <v>0</v>
      </c>
    </row>
    <row r="54" spans="1:7" ht="15.75" customHeight="1" x14ac:dyDescent="0.25">
      <c r="A54" s="76" t="s">
        <v>325</v>
      </c>
      <c r="B54" s="4">
        <v>103</v>
      </c>
      <c r="C54" s="4"/>
      <c r="D54" s="69">
        <v>0</v>
      </c>
      <c r="E54" s="4">
        <v>0</v>
      </c>
      <c r="F54" s="69">
        <v>0</v>
      </c>
    </row>
    <row r="55" spans="1:7" ht="15.75" customHeight="1" x14ac:dyDescent="0.25">
      <c r="A55" s="76" t="s">
        <v>325</v>
      </c>
      <c r="B55" s="4">
        <v>104</v>
      </c>
      <c r="C55" s="4"/>
      <c r="D55" s="69">
        <v>0</v>
      </c>
      <c r="E55" s="4">
        <v>0</v>
      </c>
      <c r="F55" s="69">
        <v>0</v>
      </c>
    </row>
    <row r="56" spans="1:7" ht="15.75" customHeight="1" x14ac:dyDescent="0.25">
      <c r="A56" s="76" t="s">
        <v>325</v>
      </c>
      <c r="B56" s="4">
        <v>105</v>
      </c>
      <c r="C56" s="4"/>
      <c r="D56" s="69">
        <v>0</v>
      </c>
      <c r="E56" s="4">
        <v>0</v>
      </c>
      <c r="F56" s="69">
        <v>0</v>
      </c>
    </row>
    <row r="57" spans="1:7" ht="15.75" customHeight="1" x14ac:dyDescent="0.25">
      <c r="A57" s="76" t="s">
        <v>326</v>
      </c>
      <c r="B57" s="4">
        <v>95</v>
      </c>
      <c r="C57" s="4"/>
      <c r="D57" s="69">
        <v>0</v>
      </c>
      <c r="E57" s="4">
        <v>0</v>
      </c>
      <c r="F57" s="69">
        <v>0</v>
      </c>
      <c r="G57" s="69"/>
    </row>
    <row r="58" spans="1:7" ht="15.75" customHeight="1" x14ac:dyDescent="0.25">
      <c r="A58" s="76" t="s">
        <v>326</v>
      </c>
      <c r="B58" s="4">
        <v>96</v>
      </c>
      <c r="C58" s="4"/>
      <c r="D58" s="69">
        <v>0</v>
      </c>
      <c r="E58" s="4">
        <v>0</v>
      </c>
      <c r="F58" s="69">
        <v>0</v>
      </c>
      <c r="G58" s="69"/>
    </row>
    <row r="59" spans="1:7" ht="15.75" customHeight="1" x14ac:dyDescent="0.25">
      <c r="A59" s="76" t="s">
        <v>326</v>
      </c>
      <c r="B59" s="4">
        <v>97</v>
      </c>
      <c r="C59" s="4">
        <v>15</v>
      </c>
      <c r="D59" s="69">
        <v>333315</v>
      </c>
      <c r="E59" s="4">
        <v>18</v>
      </c>
      <c r="F59" s="69">
        <v>399978</v>
      </c>
      <c r="G59" s="69"/>
    </row>
    <row r="60" spans="1:7" ht="15.75" customHeight="1" x14ac:dyDescent="0.25">
      <c r="A60" s="76" t="s">
        <v>326</v>
      </c>
      <c r="B60" s="4">
        <v>98</v>
      </c>
      <c r="C60" s="4">
        <v>36</v>
      </c>
      <c r="D60" s="69">
        <v>429192</v>
      </c>
      <c r="E60" s="4">
        <v>20</v>
      </c>
      <c r="F60" s="69">
        <v>238440</v>
      </c>
      <c r="G60" s="69"/>
    </row>
    <row r="61" spans="1:7" ht="15.75" customHeight="1" x14ac:dyDescent="0.25">
      <c r="A61" s="76" t="s">
        <v>326</v>
      </c>
      <c r="B61" s="4">
        <v>99</v>
      </c>
      <c r="C61" s="4"/>
      <c r="D61" s="69">
        <v>0</v>
      </c>
      <c r="E61" s="4">
        <v>0</v>
      </c>
      <c r="F61" s="69">
        <v>0</v>
      </c>
      <c r="G61" s="69"/>
    </row>
    <row r="62" spans="1:7" ht="15.75" customHeight="1" x14ac:dyDescent="0.25">
      <c r="A62" s="76" t="s">
        <v>326</v>
      </c>
      <c r="B62" s="4">
        <v>100</v>
      </c>
      <c r="C62" s="4"/>
      <c r="D62" s="69">
        <v>0</v>
      </c>
      <c r="E62" s="4">
        <v>0</v>
      </c>
      <c r="F62" s="69">
        <v>0</v>
      </c>
      <c r="G62" s="69"/>
    </row>
    <row r="63" spans="1:7" ht="15.75" customHeight="1" x14ac:dyDescent="0.25">
      <c r="A63" s="76" t="s">
        <v>326</v>
      </c>
      <c r="B63" s="4">
        <v>101</v>
      </c>
      <c r="C63" s="4"/>
      <c r="D63" s="69">
        <v>0</v>
      </c>
      <c r="E63" s="4">
        <v>0</v>
      </c>
      <c r="F63" s="69">
        <v>0</v>
      </c>
      <c r="G63" s="69"/>
    </row>
    <row r="64" spans="1:7" ht="15.75" customHeight="1" x14ac:dyDescent="0.25">
      <c r="A64" s="76" t="s">
        <v>326</v>
      </c>
      <c r="B64" s="4">
        <v>102</v>
      </c>
      <c r="C64" s="4"/>
      <c r="D64" s="69">
        <v>0</v>
      </c>
      <c r="E64" s="4">
        <v>0</v>
      </c>
      <c r="F64" s="69">
        <v>0</v>
      </c>
      <c r="G64" s="69"/>
    </row>
    <row r="65" spans="1:7" ht="15.75" customHeight="1" x14ac:dyDescent="0.25">
      <c r="A65" s="76" t="s">
        <v>326</v>
      </c>
      <c r="B65" s="4">
        <v>103</v>
      </c>
      <c r="C65" s="4"/>
      <c r="D65" s="69">
        <v>0</v>
      </c>
      <c r="E65" s="4">
        <v>0</v>
      </c>
      <c r="F65" s="69">
        <v>0</v>
      </c>
      <c r="G65" s="69"/>
    </row>
    <row r="66" spans="1:7" ht="15.75" customHeight="1" x14ac:dyDescent="0.25">
      <c r="A66" s="76" t="s">
        <v>326</v>
      </c>
      <c r="B66" s="4">
        <v>104</v>
      </c>
      <c r="C66" s="4"/>
      <c r="D66" s="69">
        <v>0</v>
      </c>
      <c r="E66" s="4">
        <v>0</v>
      </c>
      <c r="F66" s="69">
        <v>0</v>
      </c>
      <c r="G66" s="69"/>
    </row>
    <row r="67" spans="1:7" ht="15.75" customHeight="1" x14ac:dyDescent="0.25">
      <c r="A67" s="76" t="s">
        <v>326</v>
      </c>
      <c r="B67" s="4">
        <v>105</v>
      </c>
      <c r="C67" s="4"/>
      <c r="D67" s="69">
        <v>0</v>
      </c>
      <c r="E67" s="4">
        <v>0</v>
      </c>
      <c r="F67" s="69">
        <v>0</v>
      </c>
      <c r="G67" s="69"/>
    </row>
    <row r="68" spans="1:7" ht="15.75" customHeight="1" x14ac:dyDescent="0.25">
      <c r="A68" s="76" t="s">
        <v>327</v>
      </c>
      <c r="B68" s="4">
        <v>95</v>
      </c>
      <c r="C68" s="4"/>
      <c r="D68" s="69">
        <v>0</v>
      </c>
      <c r="E68" s="4">
        <v>0</v>
      </c>
      <c r="F68" s="69">
        <v>0</v>
      </c>
      <c r="G68" s="69"/>
    </row>
    <row r="69" spans="1:7" ht="15.75" customHeight="1" x14ac:dyDescent="0.25">
      <c r="A69" s="76" t="s">
        <v>327</v>
      </c>
      <c r="B69" s="4">
        <v>96</v>
      </c>
      <c r="C69" s="4"/>
      <c r="D69" s="69">
        <v>0</v>
      </c>
      <c r="E69" s="4">
        <v>0</v>
      </c>
      <c r="F69" s="69">
        <v>0</v>
      </c>
      <c r="G69" s="69"/>
    </row>
    <row r="70" spans="1:7" ht="15.75" customHeight="1" x14ac:dyDescent="0.25">
      <c r="A70" s="76" t="s">
        <v>327</v>
      </c>
      <c r="B70" s="4">
        <v>97</v>
      </c>
      <c r="C70" s="4"/>
      <c r="D70" s="69">
        <v>0</v>
      </c>
      <c r="E70" s="4">
        <v>0</v>
      </c>
      <c r="F70" s="69">
        <v>0</v>
      </c>
      <c r="G70" s="69"/>
    </row>
    <row r="71" spans="1:7" ht="15.75" customHeight="1" x14ac:dyDescent="0.25">
      <c r="A71" s="76" t="s">
        <v>327</v>
      </c>
      <c r="B71" s="4">
        <v>98</v>
      </c>
      <c r="C71" s="4"/>
      <c r="D71" s="69">
        <v>0</v>
      </c>
      <c r="E71" s="4">
        <v>0</v>
      </c>
      <c r="F71" s="69">
        <v>0</v>
      </c>
      <c r="G71" s="69"/>
    </row>
    <row r="72" spans="1:7" ht="15.75" customHeight="1" x14ac:dyDescent="0.25">
      <c r="A72" s="76" t="s">
        <v>327</v>
      </c>
      <c r="B72" s="4">
        <v>99</v>
      </c>
      <c r="C72" s="4"/>
      <c r="D72" s="69">
        <v>0</v>
      </c>
      <c r="E72" s="4">
        <v>0</v>
      </c>
      <c r="F72" s="69">
        <v>0</v>
      </c>
      <c r="G72" s="69"/>
    </row>
    <row r="73" spans="1:7" ht="15.75" customHeight="1" x14ac:dyDescent="0.25">
      <c r="A73" s="76" t="s">
        <v>327</v>
      </c>
      <c r="B73" s="4">
        <v>100</v>
      </c>
      <c r="C73" s="4"/>
      <c r="D73" s="69">
        <v>0</v>
      </c>
      <c r="E73" s="4">
        <v>0</v>
      </c>
      <c r="F73" s="69">
        <v>0</v>
      </c>
      <c r="G73" s="69"/>
    </row>
    <row r="74" spans="1:7" ht="15.75" customHeight="1" x14ac:dyDescent="0.25">
      <c r="A74" s="76" t="s">
        <v>327</v>
      </c>
      <c r="B74" s="4">
        <v>101</v>
      </c>
      <c r="C74" s="4"/>
      <c r="D74" s="69">
        <v>0</v>
      </c>
      <c r="E74" s="4">
        <v>0</v>
      </c>
      <c r="F74" s="69">
        <v>0</v>
      </c>
      <c r="G74" s="69"/>
    </row>
    <row r="75" spans="1:7" ht="15.75" customHeight="1" x14ac:dyDescent="0.25">
      <c r="A75" s="76" t="s">
        <v>327</v>
      </c>
      <c r="B75" s="4">
        <v>102</v>
      </c>
      <c r="C75" s="4"/>
      <c r="D75" s="69">
        <v>0</v>
      </c>
      <c r="E75" s="4">
        <v>0</v>
      </c>
      <c r="F75" s="69">
        <v>0</v>
      </c>
      <c r="G75" s="69"/>
    </row>
    <row r="76" spans="1:7" ht="15.75" customHeight="1" x14ac:dyDescent="0.25">
      <c r="A76" s="76" t="s">
        <v>327</v>
      </c>
      <c r="B76" s="4">
        <v>103</v>
      </c>
      <c r="C76" s="4"/>
      <c r="D76" s="69">
        <v>0</v>
      </c>
      <c r="E76" s="4">
        <v>0</v>
      </c>
      <c r="F76" s="69">
        <v>0</v>
      </c>
      <c r="G76" s="69"/>
    </row>
    <row r="77" spans="1:7" ht="15.75" customHeight="1" x14ac:dyDescent="0.25">
      <c r="A77" s="76" t="s">
        <v>327</v>
      </c>
      <c r="B77" s="4">
        <v>104</v>
      </c>
      <c r="C77" s="4"/>
      <c r="D77" s="69">
        <v>0</v>
      </c>
      <c r="E77" s="4">
        <v>0</v>
      </c>
      <c r="F77" s="69">
        <v>0</v>
      </c>
      <c r="G77" s="69"/>
    </row>
    <row r="78" spans="1:7" ht="15.75" customHeight="1" x14ac:dyDescent="0.25">
      <c r="A78" s="76" t="s">
        <v>327</v>
      </c>
      <c r="B78" s="4">
        <v>105</v>
      </c>
      <c r="C78" s="4"/>
      <c r="D78" s="69">
        <v>0</v>
      </c>
      <c r="E78" s="4">
        <v>0</v>
      </c>
      <c r="F78" s="69">
        <v>0</v>
      </c>
      <c r="G78" s="69"/>
    </row>
    <row r="79" spans="1:7" ht="15.75" customHeight="1" x14ac:dyDescent="0.25">
      <c r="A79" s="76" t="s">
        <v>328</v>
      </c>
      <c r="B79" s="4">
        <v>95</v>
      </c>
      <c r="C79" s="4">
        <v>0</v>
      </c>
      <c r="D79" s="69">
        <v>0</v>
      </c>
      <c r="E79" s="4">
        <v>0</v>
      </c>
      <c r="F79" s="69">
        <v>0</v>
      </c>
      <c r="G79" s="69"/>
    </row>
    <row r="80" spans="1:7" ht="15.75" customHeight="1" x14ac:dyDescent="0.25">
      <c r="A80" s="76" t="s">
        <v>328</v>
      </c>
      <c r="B80" s="4">
        <v>96</v>
      </c>
      <c r="C80" s="4">
        <v>0</v>
      </c>
      <c r="D80" s="69">
        <v>0</v>
      </c>
      <c r="E80" s="4">
        <v>0</v>
      </c>
      <c r="F80" s="69">
        <v>0</v>
      </c>
      <c r="G80" s="69"/>
    </row>
    <row r="81" spans="1:7" ht="15.75" customHeight="1" x14ac:dyDescent="0.25">
      <c r="A81" s="76" t="s">
        <v>328</v>
      </c>
      <c r="B81" s="4">
        <v>97</v>
      </c>
      <c r="C81" s="4">
        <v>0</v>
      </c>
      <c r="D81" s="69">
        <v>0</v>
      </c>
      <c r="E81" s="4">
        <v>0</v>
      </c>
      <c r="F81" s="69">
        <v>0</v>
      </c>
      <c r="G81" s="69"/>
    </row>
    <row r="82" spans="1:7" ht="15.75" customHeight="1" x14ac:dyDescent="0.25">
      <c r="A82" s="76" t="s">
        <v>328</v>
      </c>
      <c r="B82" s="4">
        <v>98</v>
      </c>
      <c r="C82" s="4">
        <v>0</v>
      </c>
      <c r="D82" s="69">
        <v>0</v>
      </c>
      <c r="E82" s="4">
        <v>0</v>
      </c>
      <c r="F82" s="69">
        <v>0</v>
      </c>
      <c r="G82" s="69"/>
    </row>
    <row r="83" spans="1:7" ht="15.75" customHeight="1" x14ac:dyDescent="0.25">
      <c r="A83" s="76" t="s">
        <v>328</v>
      </c>
      <c r="B83" s="4">
        <v>99</v>
      </c>
      <c r="C83" s="4">
        <v>0</v>
      </c>
      <c r="D83" s="69">
        <v>0</v>
      </c>
      <c r="E83" s="4">
        <v>0</v>
      </c>
      <c r="F83" s="69">
        <v>0</v>
      </c>
      <c r="G83" s="69"/>
    </row>
    <row r="84" spans="1:7" ht="15.75" customHeight="1" x14ac:dyDescent="0.25">
      <c r="A84" s="76" t="s">
        <v>328</v>
      </c>
      <c r="B84" s="4">
        <v>100</v>
      </c>
      <c r="C84" s="4">
        <v>0</v>
      </c>
      <c r="D84" s="69">
        <v>0</v>
      </c>
      <c r="E84" s="4">
        <v>0</v>
      </c>
      <c r="F84" s="69">
        <v>0</v>
      </c>
      <c r="G84" s="69"/>
    </row>
    <row r="85" spans="1:7" ht="15.75" customHeight="1" x14ac:dyDescent="0.25">
      <c r="A85" s="76" t="s">
        <v>328</v>
      </c>
      <c r="B85" s="4">
        <v>101</v>
      </c>
      <c r="C85" s="4">
        <v>0</v>
      </c>
      <c r="D85" s="69">
        <v>0</v>
      </c>
      <c r="E85" s="4">
        <v>0</v>
      </c>
      <c r="F85" s="69">
        <v>0</v>
      </c>
      <c r="G85" s="69"/>
    </row>
    <row r="86" spans="1:7" ht="15.75" customHeight="1" x14ac:dyDescent="0.25">
      <c r="A86" s="76" t="s">
        <v>328</v>
      </c>
      <c r="B86" s="4">
        <v>102</v>
      </c>
      <c r="C86" s="4">
        <v>0</v>
      </c>
      <c r="D86" s="69">
        <v>0</v>
      </c>
      <c r="E86" s="4">
        <v>0</v>
      </c>
      <c r="F86" s="69">
        <v>0</v>
      </c>
      <c r="G86" s="69"/>
    </row>
    <row r="87" spans="1:7" ht="15.75" customHeight="1" x14ac:dyDescent="0.25">
      <c r="A87" s="76" t="s">
        <v>328</v>
      </c>
      <c r="B87" s="4">
        <v>103</v>
      </c>
      <c r="C87" s="4">
        <v>0</v>
      </c>
      <c r="D87" s="69">
        <v>0</v>
      </c>
      <c r="E87" s="4">
        <v>0</v>
      </c>
      <c r="F87" s="69">
        <v>0</v>
      </c>
      <c r="G87" s="69"/>
    </row>
    <row r="88" spans="1:7" ht="15.75" customHeight="1" x14ac:dyDescent="0.25">
      <c r="A88" s="76" t="s">
        <v>328</v>
      </c>
      <c r="B88" s="4">
        <v>104</v>
      </c>
      <c r="C88" s="4">
        <v>0</v>
      </c>
      <c r="D88" s="69">
        <v>0</v>
      </c>
      <c r="E88" s="4">
        <v>0</v>
      </c>
      <c r="F88" s="69">
        <v>0</v>
      </c>
      <c r="G88" s="69"/>
    </row>
    <row r="89" spans="1:7" ht="15.75" customHeight="1" x14ac:dyDescent="0.25">
      <c r="A89" s="76" t="s">
        <v>328</v>
      </c>
      <c r="B89" s="4">
        <v>105</v>
      </c>
      <c r="C89" s="4">
        <v>0</v>
      </c>
      <c r="D89" s="69">
        <v>0</v>
      </c>
      <c r="E89" s="4">
        <v>0</v>
      </c>
      <c r="F89" s="69">
        <v>0</v>
      </c>
      <c r="G89" s="69"/>
    </row>
    <row r="90" spans="1:7" ht="15.75" customHeight="1" x14ac:dyDescent="0.25">
      <c r="A90" s="76" t="s">
        <v>329</v>
      </c>
      <c r="B90" s="4">
        <v>95</v>
      </c>
      <c r="C90" s="4"/>
      <c r="D90" s="69">
        <v>0</v>
      </c>
      <c r="E90" s="4">
        <v>0</v>
      </c>
      <c r="F90" s="69">
        <v>0</v>
      </c>
      <c r="G90" s="69"/>
    </row>
    <row r="91" spans="1:7" ht="15.75" customHeight="1" x14ac:dyDescent="0.25">
      <c r="A91" s="76" t="s">
        <v>329</v>
      </c>
      <c r="B91" s="4">
        <v>96</v>
      </c>
      <c r="C91" s="4"/>
      <c r="D91" s="69">
        <v>0</v>
      </c>
      <c r="E91" s="4">
        <v>0</v>
      </c>
      <c r="F91" s="69">
        <v>0</v>
      </c>
      <c r="G91" s="69"/>
    </row>
    <row r="92" spans="1:7" ht="15.75" customHeight="1" x14ac:dyDescent="0.25">
      <c r="A92" s="76" t="s">
        <v>329</v>
      </c>
      <c r="B92" s="4">
        <v>97</v>
      </c>
      <c r="C92" s="4"/>
      <c r="D92" s="69">
        <v>0</v>
      </c>
      <c r="E92" s="4">
        <v>0</v>
      </c>
      <c r="F92" s="69">
        <v>0</v>
      </c>
      <c r="G92" s="69"/>
    </row>
    <row r="93" spans="1:7" ht="15.75" customHeight="1" x14ac:dyDescent="0.25">
      <c r="A93" s="76" t="s">
        <v>329</v>
      </c>
      <c r="B93" s="4">
        <v>98</v>
      </c>
      <c r="C93" s="4"/>
      <c r="D93" s="69">
        <v>0</v>
      </c>
      <c r="E93" s="4">
        <v>0</v>
      </c>
      <c r="F93" s="69">
        <v>0</v>
      </c>
      <c r="G93" s="69"/>
    </row>
    <row r="94" spans="1:7" ht="15.75" customHeight="1" x14ac:dyDescent="0.25">
      <c r="A94" s="76" t="s">
        <v>329</v>
      </c>
      <c r="B94" s="4">
        <v>99</v>
      </c>
      <c r="C94" s="4"/>
      <c r="D94" s="69">
        <v>0</v>
      </c>
      <c r="E94" s="4">
        <v>0</v>
      </c>
      <c r="F94" s="69">
        <v>0</v>
      </c>
      <c r="G94" s="69"/>
    </row>
    <row r="95" spans="1:7" ht="15.75" customHeight="1" x14ac:dyDescent="0.25">
      <c r="A95" s="76" t="s">
        <v>329</v>
      </c>
      <c r="B95" s="4">
        <v>100</v>
      </c>
      <c r="C95" s="4"/>
      <c r="D95" s="69">
        <v>0</v>
      </c>
      <c r="E95" s="4">
        <v>0</v>
      </c>
      <c r="F95" s="69">
        <v>0</v>
      </c>
      <c r="G95" s="69"/>
    </row>
    <row r="96" spans="1:7" ht="15.75" customHeight="1" x14ac:dyDescent="0.25">
      <c r="A96" s="76" t="s">
        <v>329</v>
      </c>
      <c r="B96" s="4">
        <v>101</v>
      </c>
      <c r="C96" s="4"/>
      <c r="D96" s="69">
        <v>0</v>
      </c>
      <c r="E96" s="4">
        <v>0</v>
      </c>
      <c r="F96" s="69">
        <v>0</v>
      </c>
      <c r="G96" s="69"/>
    </row>
    <row r="97" spans="1:7" ht="15.75" customHeight="1" x14ac:dyDescent="0.25">
      <c r="A97" s="76" t="s">
        <v>329</v>
      </c>
      <c r="B97" s="4">
        <v>102</v>
      </c>
      <c r="C97" s="4"/>
      <c r="D97" s="69">
        <v>0</v>
      </c>
      <c r="E97" s="4">
        <v>0</v>
      </c>
      <c r="F97" s="69">
        <v>0</v>
      </c>
      <c r="G97" s="69"/>
    </row>
    <row r="98" spans="1:7" ht="15.75" customHeight="1" x14ac:dyDescent="0.25">
      <c r="A98" s="76" t="s">
        <v>329</v>
      </c>
      <c r="B98" s="4">
        <v>103</v>
      </c>
      <c r="C98" s="4"/>
      <c r="D98" s="69">
        <v>0</v>
      </c>
      <c r="E98" s="4">
        <v>0</v>
      </c>
      <c r="F98" s="69">
        <v>0</v>
      </c>
      <c r="G98" s="69"/>
    </row>
    <row r="99" spans="1:7" ht="15.75" customHeight="1" x14ac:dyDescent="0.25">
      <c r="A99" s="76" t="s">
        <v>329</v>
      </c>
      <c r="B99" s="4">
        <v>104</v>
      </c>
      <c r="C99" s="4"/>
      <c r="D99" s="69">
        <v>0</v>
      </c>
      <c r="E99" s="4">
        <v>0</v>
      </c>
      <c r="F99" s="69">
        <v>0</v>
      </c>
      <c r="G99" s="69"/>
    </row>
    <row r="100" spans="1:7" ht="15.75" customHeight="1" x14ac:dyDescent="0.25">
      <c r="A100" s="76" t="s">
        <v>329</v>
      </c>
      <c r="B100" s="4">
        <v>105</v>
      </c>
      <c r="C100" s="4"/>
      <c r="D100" s="69">
        <v>0</v>
      </c>
      <c r="E100" s="4">
        <v>0</v>
      </c>
      <c r="F100" s="69">
        <v>0</v>
      </c>
      <c r="G100" s="69"/>
    </row>
    <row r="101" spans="1:7" ht="15.75" customHeight="1" x14ac:dyDescent="0.25">
      <c r="A101" s="76" t="s">
        <v>330</v>
      </c>
      <c r="B101" s="4">
        <v>95</v>
      </c>
      <c r="C101" s="4">
        <v>0</v>
      </c>
      <c r="D101" s="69">
        <v>0</v>
      </c>
      <c r="E101" s="4">
        <v>0</v>
      </c>
      <c r="F101" s="69">
        <v>0</v>
      </c>
      <c r="G101" s="69"/>
    </row>
    <row r="102" spans="1:7" ht="15.75" customHeight="1" x14ac:dyDescent="0.25">
      <c r="A102" s="76" t="s">
        <v>330</v>
      </c>
      <c r="B102" s="4">
        <v>96</v>
      </c>
      <c r="C102" s="4">
        <v>0</v>
      </c>
      <c r="D102" s="69">
        <v>0</v>
      </c>
      <c r="E102" s="4">
        <v>0</v>
      </c>
      <c r="F102" s="69">
        <v>0</v>
      </c>
      <c r="G102" s="69"/>
    </row>
    <row r="103" spans="1:7" ht="15.75" customHeight="1" x14ac:dyDescent="0.25">
      <c r="A103" s="76" t="s">
        <v>330</v>
      </c>
      <c r="B103" s="4">
        <v>97</v>
      </c>
      <c r="C103" s="4">
        <v>0</v>
      </c>
      <c r="D103" s="69">
        <v>0</v>
      </c>
      <c r="E103" s="4">
        <v>0</v>
      </c>
      <c r="F103" s="69">
        <v>0</v>
      </c>
      <c r="G103" s="69"/>
    </row>
    <row r="104" spans="1:7" ht="15.75" customHeight="1" x14ac:dyDescent="0.25">
      <c r="A104" s="76" t="s">
        <v>330</v>
      </c>
      <c r="B104" s="4">
        <v>98</v>
      </c>
      <c r="C104" s="4">
        <v>0</v>
      </c>
      <c r="D104" s="69">
        <v>0</v>
      </c>
      <c r="E104" s="4">
        <v>0</v>
      </c>
      <c r="F104" s="69">
        <v>0</v>
      </c>
      <c r="G104" s="69"/>
    </row>
    <row r="105" spans="1:7" ht="15.75" customHeight="1" x14ac:dyDescent="0.25">
      <c r="A105" s="76" t="s">
        <v>330</v>
      </c>
      <c r="B105" s="4">
        <v>99</v>
      </c>
      <c r="C105" s="4">
        <v>0</v>
      </c>
      <c r="D105" s="69">
        <v>0</v>
      </c>
      <c r="E105" s="4">
        <v>0</v>
      </c>
      <c r="F105" s="69">
        <v>0</v>
      </c>
      <c r="G105" s="69"/>
    </row>
    <row r="106" spans="1:7" ht="15.75" customHeight="1" x14ac:dyDescent="0.25">
      <c r="A106" s="76" t="s">
        <v>330</v>
      </c>
      <c r="B106" s="4">
        <v>100</v>
      </c>
      <c r="C106" s="4">
        <v>185</v>
      </c>
      <c r="D106" s="69">
        <v>590335</v>
      </c>
      <c r="E106" s="4">
        <v>198</v>
      </c>
      <c r="F106" s="69">
        <v>631818</v>
      </c>
      <c r="G106" s="69"/>
    </row>
    <row r="107" spans="1:7" ht="15.75" customHeight="1" x14ac:dyDescent="0.25">
      <c r="A107" s="76" t="s">
        <v>330</v>
      </c>
      <c r="B107" s="4">
        <v>101</v>
      </c>
      <c r="C107" s="4">
        <v>0</v>
      </c>
      <c r="D107" s="69">
        <v>0</v>
      </c>
      <c r="E107" s="4">
        <v>0</v>
      </c>
      <c r="F107" s="69">
        <v>0</v>
      </c>
      <c r="G107" s="69"/>
    </row>
    <row r="108" spans="1:7" ht="15.75" customHeight="1" x14ac:dyDescent="0.25">
      <c r="A108" s="76" t="s">
        <v>330</v>
      </c>
      <c r="B108" s="4">
        <v>102</v>
      </c>
      <c r="C108" s="4">
        <v>0</v>
      </c>
      <c r="D108" s="69">
        <v>0</v>
      </c>
      <c r="E108" s="4">
        <v>0</v>
      </c>
      <c r="F108" s="69">
        <v>0</v>
      </c>
      <c r="G108" s="69"/>
    </row>
    <row r="109" spans="1:7" ht="15.75" customHeight="1" x14ac:dyDescent="0.25">
      <c r="A109" s="76" t="s">
        <v>330</v>
      </c>
      <c r="B109" s="4">
        <v>103</v>
      </c>
      <c r="C109" s="4">
        <v>0</v>
      </c>
      <c r="D109" s="69">
        <v>0</v>
      </c>
      <c r="E109" s="4">
        <v>0</v>
      </c>
      <c r="F109" s="69">
        <v>0</v>
      </c>
      <c r="G109" s="69"/>
    </row>
    <row r="110" spans="1:7" ht="15.75" customHeight="1" x14ac:dyDescent="0.25">
      <c r="A110" s="76" t="s">
        <v>330</v>
      </c>
      <c r="B110" s="4">
        <v>104</v>
      </c>
      <c r="C110" s="4">
        <v>0</v>
      </c>
      <c r="D110" s="69">
        <v>0</v>
      </c>
      <c r="E110" s="4">
        <v>0</v>
      </c>
      <c r="F110" s="69">
        <v>0</v>
      </c>
      <c r="G110" s="69"/>
    </row>
    <row r="111" spans="1:7" ht="15.75" customHeight="1" x14ac:dyDescent="0.25">
      <c r="A111" s="76" t="s">
        <v>330</v>
      </c>
      <c r="B111" s="4">
        <v>105</v>
      </c>
      <c r="C111" s="4">
        <v>402.88720000000001</v>
      </c>
      <c r="D111" s="69">
        <v>12165581.8912</v>
      </c>
      <c r="E111" s="4">
        <v>208</v>
      </c>
      <c r="F111" s="69">
        <v>6280768</v>
      </c>
      <c r="G111" s="69"/>
    </row>
    <row r="112" spans="1:7" ht="15.75" customHeight="1" x14ac:dyDescent="0.25">
      <c r="A112" s="76" t="s">
        <v>331</v>
      </c>
      <c r="B112" s="4">
        <v>95</v>
      </c>
      <c r="C112" s="4"/>
      <c r="D112" s="69">
        <v>0</v>
      </c>
      <c r="E112" s="4">
        <v>0</v>
      </c>
      <c r="F112" s="69">
        <v>0</v>
      </c>
      <c r="G112" s="69"/>
    </row>
    <row r="113" spans="1:7" ht="15.75" customHeight="1" x14ac:dyDescent="0.25">
      <c r="A113" s="76" t="s">
        <v>331</v>
      </c>
      <c r="B113" s="4">
        <v>96</v>
      </c>
      <c r="C113" s="4"/>
      <c r="D113" s="69">
        <v>0</v>
      </c>
      <c r="E113" s="4">
        <v>0</v>
      </c>
      <c r="F113" s="69">
        <v>0</v>
      </c>
      <c r="G113" s="69"/>
    </row>
    <row r="114" spans="1:7" ht="15.75" customHeight="1" x14ac:dyDescent="0.25">
      <c r="A114" s="76" t="s">
        <v>331</v>
      </c>
      <c r="B114" s="4">
        <v>97</v>
      </c>
      <c r="C114" s="4"/>
      <c r="D114" s="69">
        <v>0</v>
      </c>
      <c r="E114" s="4">
        <v>0</v>
      </c>
      <c r="F114" s="69">
        <v>0</v>
      </c>
      <c r="G114" s="69"/>
    </row>
    <row r="115" spans="1:7" ht="15.75" customHeight="1" x14ac:dyDescent="0.25">
      <c r="A115" s="76" t="s">
        <v>331</v>
      </c>
      <c r="B115" s="4">
        <v>98</v>
      </c>
      <c r="C115" s="4"/>
      <c r="D115" s="69">
        <v>0</v>
      </c>
      <c r="E115" s="4">
        <v>0</v>
      </c>
      <c r="F115" s="69">
        <v>0</v>
      </c>
      <c r="G115" s="69"/>
    </row>
    <row r="116" spans="1:7" ht="15.75" customHeight="1" x14ac:dyDescent="0.25">
      <c r="A116" s="76" t="s">
        <v>331</v>
      </c>
      <c r="B116" s="4">
        <v>99</v>
      </c>
      <c r="C116" s="4"/>
      <c r="D116" s="69">
        <v>0</v>
      </c>
      <c r="E116" s="4">
        <v>0</v>
      </c>
      <c r="F116" s="69">
        <v>0</v>
      </c>
      <c r="G116" s="69"/>
    </row>
    <row r="117" spans="1:7" ht="15.75" customHeight="1" x14ac:dyDescent="0.25">
      <c r="A117" s="76" t="s">
        <v>331</v>
      </c>
      <c r="B117" s="4">
        <v>100</v>
      </c>
      <c r="C117" s="4"/>
      <c r="D117" s="69">
        <v>0</v>
      </c>
      <c r="E117" s="4">
        <v>0</v>
      </c>
      <c r="F117" s="69">
        <v>0</v>
      </c>
      <c r="G117" s="69"/>
    </row>
    <row r="118" spans="1:7" ht="15.75" customHeight="1" x14ac:dyDescent="0.25">
      <c r="A118" s="76" t="s">
        <v>331</v>
      </c>
      <c r="B118" s="4">
        <v>101</v>
      </c>
      <c r="C118" s="4"/>
      <c r="D118" s="69">
        <v>0</v>
      </c>
      <c r="E118" s="4">
        <v>0</v>
      </c>
      <c r="F118" s="69">
        <v>0</v>
      </c>
      <c r="G118" s="69"/>
    </row>
    <row r="119" spans="1:7" ht="15.75" customHeight="1" x14ac:dyDescent="0.25">
      <c r="A119" s="76" t="s">
        <v>331</v>
      </c>
      <c r="B119" s="4">
        <v>102</v>
      </c>
      <c r="C119" s="4"/>
      <c r="D119" s="69">
        <v>0</v>
      </c>
      <c r="E119" s="4">
        <v>0</v>
      </c>
      <c r="F119" s="69">
        <v>0</v>
      </c>
      <c r="G119" s="69"/>
    </row>
    <row r="120" spans="1:7" ht="15.75" customHeight="1" x14ac:dyDescent="0.25">
      <c r="A120" s="76" t="s">
        <v>331</v>
      </c>
      <c r="B120" s="4">
        <v>103</v>
      </c>
      <c r="C120" s="4"/>
      <c r="D120" s="69">
        <v>0</v>
      </c>
      <c r="E120" s="4">
        <v>0</v>
      </c>
      <c r="F120" s="69">
        <v>0</v>
      </c>
      <c r="G120" s="69"/>
    </row>
    <row r="121" spans="1:7" ht="15.75" customHeight="1" x14ac:dyDescent="0.25">
      <c r="A121" s="76" t="s">
        <v>331</v>
      </c>
      <c r="B121" s="4">
        <v>104</v>
      </c>
      <c r="C121" s="4"/>
      <c r="D121" s="69">
        <v>0</v>
      </c>
      <c r="E121" s="4">
        <v>0</v>
      </c>
      <c r="F121" s="69">
        <v>0</v>
      </c>
      <c r="G121" s="69"/>
    </row>
    <row r="122" spans="1:7" ht="15.75" customHeight="1" x14ac:dyDescent="0.25">
      <c r="A122" s="76" t="s">
        <v>331</v>
      </c>
      <c r="B122" s="4">
        <v>105</v>
      </c>
      <c r="C122" s="4"/>
      <c r="D122" s="69">
        <v>0</v>
      </c>
      <c r="E122" s="4">
        <v>0</v>
      </c>
      <c r="F122" s="69">
        <v>0</v>
      </c>
      <c r="G122" s="69"/>
    </row>
    <row r="123" spans="1:7" ht="15.75" customHeight="1" x14ac:dyDescent="0.25">
      <c r="A123" s="76" t="s">
        <v>332</v>
      </c>
      <c r="B123" s="4">
        <v>95</v>
      </c>
      <c r="C123" s="4">
        <v>0</v>
      </c>
      <c r="D123" s="69">
        <v>0</v>
      </c>
      <c r="E123" s="4">
        <v>0</v>
      </c>
      <c r="F123" s="69">
        <v>0</v>
      </c>
      <c r="G123" s="69"/>
    </row>
    <row r="124" spans="1:7" ht="15.75" customHeight="1" x14ac:dyDescent="0.25">
      <c r="A124" s="76" t="s">
        <v>332</v>
      </c>
      <c r="B124" s="4">
        <v>96</v>
      </c>
      <c r="C124" s="4">
        <v>0</v>
      </c>
      <c r="D124" s="69">
        <v>0</v>
      </c>
      <c r="E124" s="4">
        <v>0</v>
      </c>
      <c r="F124" s="69">
        <v>0</v>
      </c>
      <c r="G124" s="69"/>
    </row>
    <row r="125" spans="1:7" ht="15.75" customHeight="1" x14ac:dyDescent="0.25">
      <c r="A125" s="76" t="s">
        <v>332</v>
      </c>
      <c r="B125" s="4">
        <v>97</v>
      </c>
      <c r="C125" s="4">
        <v>0</v>
      </c>
      <c r="D125" s="69">
        <v>0</v>
      </c>
      <c r="E125" s="4">
        <v>0</v>
      </c>
      <c r="F125" s="69">
        <v>0</v>
      </c>
      <c r="G125" s="69"/>
    </row>
    <row r="126" spans="1:7" ht="15.75" customHeight="1" x14ac:dyDescent="0.25">
      <c r="A126" s="76" t="s">
        <v>332</v>
      </c>
      <c r="B126" s="4">
        <v>98</v>
      </c>
      <c r="C126" s="4">
        <v>0</v>
      </c>
      <c r="D126" s="69">
        <v>0</v>
      </c>
      <c r="E126" s="4">
        <v>0</v>
      </c>
      <c r="F126" s="69">
        <v>0</v>
      </c>
      <c r="G126" s="69"/>
    </row>
    <row r="127" spans="1:7" ht="15.75" customHeight="1" x14ac:dyDescent="0.25">
      <c r="A127" s="76" t="s">
        <v>332</v>
      </c>
      <c r="B127" s="4">
        <v>99</v>
      </c>
      <c r="C127" s="4">
        <v>0</v>
      </c>
      <c r="D127" s="69">
        <v>0</v>
      </c>
      <c r="E127" s="4">
        <v>0</v>
      </c>
      <c r="F127" s="69">
        <v>0</v>
      </c>
      <c r="G127" s="69"/>
    </row>
    <row r="128" spans="1:7" ht="15.75" customHeight="1" x14ac:dyDescent="0.25">
      <c r="A128" s="76" t="s">
        <v>332</v>
      </c>
      <c r="B128" s="4">
        <v>100</v>
      </c>
      <c r="C128" s="4">
        <v>0</v>
      </c>
      <c r="D128" s="69">
        <v>0</v>
      </c>
      <c r="E128" s="4">
        <v>388</v>
      </c>
      <c r="F128" s="69">
        <v>1238108</v>
      </c>
      <c r="G128" s="69"/>
    </row>
    <row r="129" spans="1:7" ht="15.75" customHeight="1" x14ac:dyDescent="0.25">
      <c r="A129" s="76" t="s">
        <v>332</v>
      </c>
      <c r="B129" s="4">
        <v>101</v>
      </c>
      <c r="C129" s="4">
        <v>0</v>
      </c>
      <c r="D129" s="69">
        <v>0</v>
      </c>
      <c r="E129" s="4">
        <v>0</v>
      </c>
      <c r="F129" s="69">
        <v>0</v>
      </c>
      <c r="G129" s="69"/>
    </row>
    <row r="130" spans="1:7" ht="15.75" customHeight="1" x14ac:dyDescent="0.25">
      <c r="A130" s="76" t="s">
        <v>332</v>
      </c>
      <c r="B130" s="4">
        <v>102</v>
      </c>
      <c r="C130" s="4">
        <v>0</v>
      </c>
      <c r="D130" s="69">
        <v>0</v>
      </c>
      <c r="E130" s="4">
        <v>0</v>
      </c>
      <c r="F130" s="69">
        <v>0</v>
      </c>
      <c r="G130" s="69"/>
    </row>
    <row r="131" spans="1:7" ht="15.75" customHeight="1" x14ac:dyDescent="0.25">
      <c r="A131" s="76" t="s">
        <v>332</v>
      </c>
      <c r="B131" s="4">
        <v>103</v>
      </c>
      <c r="C131" s="4">
        <v>0</v>
      </c>
      <c r="D131" s="69">
        <v>0</v>
      </c>
      <c r="E131" s="4">
        <v>0</v>
      </c>
      <c r="F131" s="69">
        <v>0</v>
      </c>
      <c r="G131" s="69"/>
    </row>
    <row r="132" spans="1:7" ht="15.75" customHeight="1" x14ac:dyDescent="0.25">
      <c r="A132" s="76" t="s">
        <v>332</v>
      </c>
      <c r="B132" s="4">
        <v>104</v>
      </c>
      <c r="C132" s="4">
        <v>0</v>
      </c>
      <c r="D132" s="69">
        <v>0</v>
      </c>
      <c r="E132" s="4">
        <v>0</v>
      </c>
      <c r="F132" s="69">
        <v>0</v>
      </c>
      <c r="G132" s="69"/>
    </row>
    <row r="133" spans="1:7" ht="15.75" customHeight="1" x14ac:dyDescent="0.25">
      <c r="A133" s="76" t="s">
        <v>332</v>
      </c>
      <c r="B133" s="4">
        <v>105</v>
      </c>
      <c r="C133" s="4">
        <v>0</v>
      </c>
      <c r="D133" s="69">
        <v>0</v>
      </c>
      <c r="E133" s="4">
        <v>253</v>
      </c>
      <c r="F133" s="69">
        <v>7639588</v>
      </c>
      <c r="G133" s="69"/>
    </row>
    <row r="134" spans="1:7" ht="15.75" customHeight="1" x14ac:dyDescent="0.25">
      <c r="A134" s="76" t="s">
        <v>333</v>
      </c>
      <c r="B134" s="4">
        <v>95</v>
      </c>
      <c r="C134" s="4"/>
      <c r="D134" s="69">
        <v>0</v>
      </c>
      <c r="E134" s="4">
        <v>0</v>
      </c>
      <c r="F134" s="69">
        <v>0</v>
      </c>
      <c r="G134" s="69"/>
    </row>
    <row r="135" spans="1:7" ht="15.75" customHeight="1" x14ac:dyDescent="0.25">
      <c r="A135" s="76" t="s">
        <v>333</v>
      </c>
      <c r="B135" s="4">
        <v>96</v>
      </c>
      <c r="C135" s="4"/>
      <c r="D135" s="69">
        <v>0</v>
      </c>
      <c r="E135" s="4">
        <v>0</v>
      </c>
      <c r="F135" s="69">
        <v>0</v>
      </c>
      <c r="G135" s="69"/>
    </row>
    <row r="136" spans="1:7" ht="15.75" customHeight="1" x14ac:dyDescent="0.25">
      <c r="A136" s="76" t="s">
        <v>333</v>
      </c>
      <c r="B136" s="4">
        <v>97</v>
      </c>
      <c r="C136" s="4"/>
      <c r="D136" s="69">
        <v>0</v>
      </c>
      <c r="E136" s="4">
        <v>0</v>
      </c>
      <c r="F136" s="69">
        <v>0</v>
      </c>
      <c r="G136" s="69"/>
    </row>
    <row r="137" spans="1:7" ht="15.75" customHeight="1" x14ac:dyDescent="0.25">
      <c r="A137" s="76" t="s">
        <v>333</v>
      </c>
      <c r="B137" s="4">
        <v>98</v>
      </c>
      <c r="C137" s="4"/>
      <c r="D137" s="69">
        <v>0</v>
      </c>
      <c r="E137" s="4">
        <v>0</v>
      </c>
      <c r="F137" s="69">
        <v>0</v>
      </c>
      <c r="G137" s="69"/>
    </row>
    <row r="138" spans="1:7" ht="15.75" customHeight="1" x14ac:dyDescent="0.25">
      <c r="A138" s="76" t="s">
        <v>333</v>
      </c>
      <c r="B138" s="4">
        <v>99</v>
      </c>
      <c r="C138" s="4"/>
      <c r="D138" s="69">
        <v>0</v>
      </c>
      <c r="E138" s="4">
        <v>39</v>
      </c>
      <c r="F138" s="69">
        <v>189228</v>
      </c>
      <c r="G138" s="69"/>
    </row>
    <row r="139" spans="1:7" ht="15.75" customHeight="1" x14ac:dyDescent="0.25">
      <c r="A139" s="76" t="s">
        <v>333</v>
      </c>
      <c r="B139" s="4">
        <v>100</v>
      </c>
      <c r="C139" s="4"/>
      <c r="D139" s="69">
        <v>0</v>
      </c>
      <c r="E139" s="4">
        <v>0</v>
      </c>
      <c r="F139" s="69">
        <v>0</v>
      </c>
      <c r="G139" s="69"/>
    </row>
    <row r="140" spans="1:7" ht="15.75" customHeight="1" x14ac:dyDescent="0.25">
      <c r="A140" s="76" t="s">
        <v>333</v>
      </c>
      <c r="B140" s="4">
        <v>101</v>
      </c>
      <c r="C140" s="4"/>
      <c r="D140" s="69">
        <v>0</v>
      </c>
      <c r="E140" s="4">
        <v>0</v>
      </c>
      <c r="F140" s="69">
        <v>0</v>
      </c>
      <c r="G140" s="69"/>
    </row>
    <row r="141" spans="1:7" ht="15.75" customHeight="1" x14ac:dyDescent="0.25">
      <c r="A141" s="76" t="s">
        <v>333</v>
      </c>
      <c r="B141" s="4">
        <v>102</v>
      </c>
      <c r="C141" s="4"/>
      <c r="D141" s="69">
        <v>0</v>
      </c>
      <c r="E141" s="4">
        <v>0</v>
      </c>
      <c r="F141" s="69">
        <v>0</v>
      </c>
      <c r="G141" s="69"/>
    </row>
    <row r="142" spans="1:7" ht="15.75" customHeight="1" x14ac:dyDescent="0.25">
      <c r="A142" s="76" t="s">
        <v>333</v>
      </c>
      <c r="B142" s="4">
        <v>103</v>
      </c>
      <c r="C142" s="4"/>
      <c r="D142" s="69">
        <v>0</v>
      </c>
      <c r="E142" s="4">
        <v>0</v>
      </c>
      <c r="F142" s="69">
        <v>0</v>
      </c>
      <c r="G142" s="69"/>
    </row>
    <row r="143" spans="1:7" ht="15.75" customHeight="1" x14ac:dyDescent="0.25">
      <c r="A143" s="76" t="s">
        <v>333</v>
      </c>
      <c r="B143" s="4">
        <v>104</v>
      </c>
      <c r="C143" s="4"/>
      <c r="D143" s="69">
        <v>0</v>
      </c>
      <c r="E143" s="4">
        <v>0</v>
      </c>
      <c r="F143" s="69">
        <v>0</v>
      </c>
      <c r="G143" s="69"/>
    </row>
    <row r="144" spans="1:7" ht="15.75" customHeight="1" x14ac:dyDescent="0.25">
      <c r="A144" s="76" t="s">
        <v>333</v>
      </c>
      <c r="B144" s="4">
        <v>105</v>
      </c>
      <c r="C144" s="4">
        <v>47</v>
      </c>
      <c r="D144" s="69">
        <v>1419212</v>
      </c>
      <c r="E144" s="4">
        <v>118</v>
      </c>
      <c r="F144" s="69">
        <v>3563128</v>
      </c>
      <c r="G144" s="69"/>
    </row>
    <row r="145" spans="1:7" ht="15.75" customHeight="1" x14ac:dyDescent="0.25">
      <c r="A145" s="76" t="s">
        <v>334</v>
      </c>
      <c r="B145" s="4">
        <v>95</v>
      </c>
      <c r="C145" s="4"/>
      <c r="D145" s="69">
        <v>0</v>
      </c>
      <c r="E145" s="4">
        <v>0</v>
      </c>
      <c r="F145" s="69">
        <v>0</v>
      </c>
      <c r="G145" s="69"/>
    </row>
    <row r="146" spans="1:7" ht="15.75" customHeight="1" x14ac:dyDescent="0.25">
      <c r="A146" s="76" t="s">
        <v>334</v>
      </c>
      <c r="B146" s="4">
        <v>96</v>
      </c>
      <c r="C146" s="4"/>
      <c r="D146" s="69">
        <v>0</v>
      </c>
      <c r="E146" s="4">
        <v>0</v>
      </c>
      <c r="F146" s="69">
        <v>0</v>
      </c>
      <c r="G146" s="69"/>
    </row>
    <row r="147" spans="1:7" ht="15.75" customHeight="1" x14ac:dyDescent="0.25">
      <c r="A147" s="76" t="s">
        <v>334</v>
      </c>
      <c r="B147" s="4">
        <v>97</v>
      </c>
      <c r="C147" s="4"/>
      <c r="D147" s="69">
        <v>0</v>
      </c>
      <c r="E147" s="4">
        <v>0</v>
      </c>
      <c r="F147" s="69">
        <v>0</v>
      </c>
      <c r="G147" s="69"/>
    </row>
    <row r="148" spans="1:7" ht="15.75" customHeight="1" x14ac:dyDescent="0.25">
      <c r="A148" s="76" t="s">
        <v>334</v>
      </c>
      <c r="B148" s="4">
        <v>98</v>
      </c>
      <c r="C148" s="4"/>
      <c r="D148" s="69">
        <v>0</v>
      </c>
      <c r="E148" s="4">
        <v>0</v>
      </c>
      <c r="F148" s="69">
        <v>0</v>
      </c>
      <c r="G148" s="69"/>
    </row>
    <row r="149" spans="1:7" ht="15.75" customHeight="1" x14ac:dyDescent="0.25">
      <c r="A149" s="76" t="s">
        <v>334</v>
      </c>
      <c r="B149" s="4">
        <v>99</v>
      </c>
      <c r="C149" s="4"/>
      <c r="D149" s="69">
        <v>0</v>
      </c>
      <c r="E149" s="4">
        <v>0</v>
      </c>
      <c r="F149" s="69">
        <v>0</v>
      </c>
      <c r="G149" s="69"/>
    </row>
    <row r="150" spans="1:7" ht="15.75" customHeight="1" x14ac:dyDescent="0.25">
      <c r="A150" s="76" t="s">
        <v>334</v>
      </c>
      <c r="B150" s="4">
        <v>100</v>
      </c>
      <c r="C150" s="4"/>
      <c r="D150" s="69">
        <v>0</v>
      </c>
      <c r="E150" s="4">
        <v>0</v>
      </c>
      <c r="F150" s="69">
        <v>0</v>
      </c>
      <c r="G150" s="69"/>
    </row>
    <row r="151" spans="1:7" ht="15.75" customHeight="1" x14ac:dyDescent="0.25">
      <c r="A151" s="76" t="s">
        <v>334</v>
      </c>
      <c r="B151" s="4">
        <v>101</v>
      </c>
      <c r="C151" s="4"/>
      <c r="D151" s="69">
        <v>0</v>
      </c>
      <c r="E151" s="4">
        <v>0</v>
      </c>
      <c r="F151" s="69">
        <v>0</v>
      </c>
      <c r="G151" s="69"/>
    </row>
    <row r="152" spans="1:7" ht="15.75" customHeight="1" x14ac:dyDescent="0.25">
      <c r="A152" s="76" t="s">
        <v>334</v>
      </c>
      <c r="B152" s="4">
        <v>102</v>
      </c>
      <c r="C152" s="4"/>
      <c r="D152" s="69">
        <v>0</v>
      </c>
      <c r="E152" s="4">
        <v>0</v>
      </c>
      <c r="F152" s="69">
        <v>0</v>
      </c>
      <c r="G152" s="69"/>
    </row>
    <row r="153" spans="1:7" ht="15.75" customHeight="1" x14ac:dyDescent="0.25">
      <c r="A153" s="76" t="s">
        <v>334</v>
      </c>
      <c r="B153" s="4">
        <v>103</v>
      </c>
      <c r="C153" s="4"/>
      <c r="D153" s="69">
        <v>0</v>
      </c>
      <c r="E153" s="4">
        <v>0</v>
      </c>
      <c r="F153" s="69">
        <v>0</v>
      </c>
      <c r="G153" s="69"/>
    </row>
    <row r="154" spans="1:7" ht="15.75" customHeight="1" x14ac:dyDescent="0.25">
      <c r="A154" s="76" t="s">
        <v>334</v>
      </c>
      <c r="B154" s="4">
        <v>104</v>
      </c>
      <c r="C154" s="4"/>
      <c r="D154" s="69">
        <v>0</v>
      </c>
      <c r="E154" s="4">
        <v>0</v>
      </c>
      <c r="F154" s="69">
        <v>0</v>
      </c>
      <c r="G154" s="69"/>
    </row>
    <row r="155" spans="1:7" ht="15.75" customHeight="1" x14ac:dyDescent="0.25">
      <c r="A155" s="76" t="s">
        <v>334</v>
      </c>
      <c r="B155" s="4">
        <v>105</v>
      </c>
      <c r="C155" s="4">
        <v>50.9</v>
      </c>
      <c r="D155" s="69">
        <v>1536976.4</v>
      </c>
      <c r="E155" s="4">
        <v>0</v>
      </c>
      <c r="F155" s="69">
        <v>0</v>
      </c>
      <c r="G155" s="69"/>
    </row>
    <row r="156" spans="1:7" ht="15.75" customHeight="1" x14ac:dyDescent="0.25">
      <c r="A156" s="76" t="s">
        <v>335</v>
      </c>
      <c r="B156" s="4">
        <v>95</v>
      </c>
      <c r="C156" s="4"/>
      <c r="D156" s="69">
        <v>0</v>
      </c>
      <c r="E156" s="4">
        <v>0</v>
      </c>
      <c r="F156" s="69">
        <v>0</v>
      </c>
      <c r="G156" s="69"/>
    </row>
    <row r="157" spans="1:7" ht="15.75" customHeight="1" x14ac:dyDescent="0.25">
      <c r="A157" s="76" t="s">
        <v>335</v>
      </c>
      <c r="B157" s="4">
        <v>96</v>
      </c>
      <c r="C157" s="4"/>
      <c r="D157" s="69">
        <v>0</v>
      </c>
      <c r="E157" s="4">
        <v>0</v>
      </c>
      <c r="F157" s="69">
        <v>0</v>
      </c>
      <c r="G157" s="69"/>
    </row>
    <row r="158" spans="1:7" ht="15.75" customHeight="1" x14ac:dyDescent="0.25">
      <c r="A158" s="76" t="s">
        <v>335</v>
      </c>
      <c r="B158" s="4">
        <v>97</v>
      </c>
      <c r="C158" s="4"/>
      <c r="D158" s="69">
        <v>0</v>
      </c>
      <c r="E158" s="4">
        <v>0</v>
      </c>
      <c r="F158" s="69">
        <v>0</v>
      </c>
      <c r="G158" s="69"/>
    </row>
    <row r="159" spans="1:7" ht="15.75" customHeight="1" x14ac:dyDescent="0.25">
      <c r="A159" s="76" t="s">
        <v>335</v>
      </c>
      <c r="B159" s="4">
        <v>98</v>
      </c>
      <c r="C159" s="4"/>
      <c r="D159" s="69">
        <v>0</v>
      </c>
      <c r="E159" s="4">
        <v>0</v>
      </c>
      <c r="F159" s="69">
        <v>0</v>
      </c>
      <c r="G159" s="69"/>
    </row>
    <row r="160" spans="1:7" ht="15.75" customHeight="1" x14ac:dyDescent="0.25">
      <c r="A160" s="76" t="s">
        <v>335</v>
      </c>
      <c r="B160" s="4">
        <v>99</v>
      </c>
      <c r="C160" s="4"/>
      <c r="D160" s="69">
        <v>0</v>
      </c>
      <c r="E160" s="4">
        <v>0</v>
      </c>
      <c r="F160" s="69">
        <v>0</v>
      </c>
      <c r="G160" s="69"/>
    </row>
    <row r="161" spans="1:7" ht="15.75" customHeight="1" x14ac:dyDescent="0.25">
      <c r="A161" s="76" t="s">
        <v>335</v>
      </c>
      <c r="B161" s="4">
        <v>100</v>
      </c>
      <c r="C161" s="4">
        <v>185</v>
      </c>
      <c r="D161" s="69">
        <v>590335</v>
      </c>
      <c r="E161" s="4">
        <v>197</v>
      </c>
      <c r="F161" s="69">
        <v>628627</v>
      </c>
      <c r="G161" s="69"/>
    </row>
    <row r="162" spans="1:7" ht="15.75" customHeight="1" x14ac:dyDescent="0.25">
      <c r="A162" s="76" t="s">
        <v>335</v>
      </c>
      <c r="B162" s="4">
        <v>101</v>
      </c>
      <c r="C162" s="4"/>
      <c r="D162" s="69">
        <v>0</v>
      </c>
      <c r="E162" s="4">
        <v>0</v>
      </c>
      <c r="F162" s="69">
        <v>0</v>
      </c>
      <c r="G162" s="69"/>
    </row>
    <row r="163" spans="1:7" ht="15.75" customHeight="1" x14ac:dyDescent="0.25">
      <c r="A163" s="76" t="s">
        <v>335</v>
      </c>
      <c r="B163" s="4">
        <v>102</v>
      </c>
      <c r="C163" s="4"/>
      <c r="D163" s="69">
        <v>0</v>
      </c>
      <c r="E163" s="4">
        <v>0</v>
      </c>
      <c r="F163" s="69">
        <v>0</v>
      </c>
      <c r="G163" s="69"/>
    </row>
    <row r="164" spans="1:7" ht="15.75" customHeight="1" x14ac:dyDescent="0.25">
      <c r="A164" s="76" t="s">
        <v>335</v>
      </c>
      <c r="B164" s="4">
        <v>103</v>
      </c>
      <c r="C164" s="4"/>
      <c r="D164" s="69">
        <v>0</v>
      </c>
      <c r="E164" s="4">
        <v>0</v>
      </c>
      <c r="F164" s="69">
        <v>0</v>
      </c>
      <c r="G164" s="69"/>
    </row>
    <row r="165" spans="1:7" ht="15.75" customHeight="1" x14ac:dyDescent="0.25">
      <c r="A165" s="76" t="s">
        <v>335</v>
      </c>
      <c r="B165" s="4">
        <v>104</v>
      </c>
      <c r="C165" s="4"/>
      <c r="D165" s="69">
        <v>0</v>
      </c>
      <c r="E165" s="4">
        <v>0</v>
      </c>
      <c r="F165" s="69">
        <v>0</v>
      </c>
      <c r="G165" s="69"/>
    </row>
    <row r="166" spans="1:7" ht="15.75" customHeight="1" x14ac:dyDescent="0.25">
      <c r="A166" s="76" t="s">
        <v>335</v>
      </c>
      <c r="B166" s="4">
        <v>105</v>
      </c>
      <c r="C166" s="4">
        <v>80.68719999999999</v>
      </c>
      <c r="D166" s="69">
        <v>2436430.6911999998</v>
      </c>
      <c r="E166" s="4">
        <v>34</v>
      </c>
      <c r="F166" s="69">
        <v>1026664</v>
      </c>
      <c r="G166" s="69"/>
    </row>
    <row r="167" spans="1:7" ht="15.75" customHeight="1" x14ac:dyDescent="0.25">
      <c r="A167" s="76" t="s">
        <v>336</v>
      </c>
      <c r="B167" s="4">
        <v>95</v>
      </c>
      <c r="C167" s="4"/>
      <c r="D167" s="69">
        <v>0</v>
      </c>
      <c r="E167" s="4">
        <v>0</v>
      </c>
      <c r="F167" s="69">
        <v>0</v>
      </c>
      <c r="G167" s="69"/>
    </row>
    <row r="168" spans="1:7" ht="15.75" customHeight="1" x14ac:dyDescent="0.25">
      <c r="A168" s="76" t="s">
        <v>336</v>
      </c>
      <c r="B168" s="4">
        <v>96</v>
      </c>
      <c r="C168" s="4"/>
      <c r="D168" s="69">
        <v>0</v>
      </c>
      <c r="E168" s="4">
        <v>0</v>
      </c>
      <c r="F168" s="69">
        <v>0</v>
      </c>
      <c r="G168" s="69"/>
    </row>
    <row r="169" spans="1:7" ht="15.75" customHeight="1" x14ac:dyDescent="0.25">
      <c r="A169" s="76" t="s">
        <v>336</v>
      </c>
      <c r="B169" s="4">
        <v>97</v>
      </c>
      <c r="C169" s="4"/>
      <c r="D169" s="69">
        <v>0</v>
      </c>
      <c r="E169" s="4">
        <v>0</v>
      </c>
      <c r="F169" s="69">
        <v>0</v>
      </c>
      <c r="G169" s="69"/>
    </row>
    <row r="170" spans="1:7" ht="15.75" customHeight="1" x14ac:dyDescent="0.25">
      <c r="A170" s="76" t="s">
        <v>336</v>
      </c>
      <c r="B170" s="4">
        <v>98</v>
      </c>
      <c r="C170" s="4"/>
      <c r="D170" s="69">
        <v>0</v>
      </c>
      <c r="E170" s="4">
        <v>0</v>
      </c>
      <c r="F170" s="69">
        <v>0</v>
      </c>
      <c r="G170" s="69"/>
    </row>
    <row r="171" spans="1:7" ht="15.75" customHeight="1" x14ac:dyDescent="0.25">
      <c r="A171" s="76" t="s">
        <v>336</v>
      </c>
      <c r="B171" s="4">
        <v>99</v>
      </c>
      <c r="C171" s="4"/>
      <c r="D171" s="69">
        <v>0</v>
      </c>
      <c r="E171" s="4">
        <v>0</v>
      </c>
      <c r="F171" s="69">
        <v>0</v>
      </c>
      <c r="G171" s="69"/>
    </row>
    <row r="172" spans="1:7" ht="15.75" customHeight="1" x14ac:dyDescent="0.25">
      <c r="A172" s="76" t="s">
        <v>336</v>
      </c>
      <c r="B172" s="4">
        <v>100</v>
      </c>
      <c r="C172" s="4"/>
      <c r="D172" s="69">
        <v>0</v>
      </c>
      <c r="E172" s="4">
        <v>0</v>
      </c>
      <c r="F172" s="69">
        <v>0</v>
      </c>
      <c r="G172" s="69"/>
    </row>
    <row r="173" spans="1:7" ht="15.75" customHeight="1" x14ac:dyDescent="0.25">
      <c r="A173" s="76" t="s">
        <v>336</v>
      </c>
      <c r="B173" s="4">
        <v>101</v>
      </c>
      <c r="C173" s="4"/>
      <c r="D173" s="69">
        <v>0</v>
      </c>
      <c r="E173" s="4">
        <v>0</v>
      </c>
      <c r="F173" s="69">
        <v>0</v>
      </c>
      <c r="G173" s="69"/>
    </row>
    <row r="174" spans="1:7" ht="15.75" customHeight="1" x14ac:dyDescent="0.25">
      <c r="A174" s="76" t="s">
        <v>336</v>
      </c>
      <c r="B174" s="4">
        <v>102</v>
      </c>
      <c r="C174" s="4"/>
      <c r="D174" s="69">
        <v>0</v>
      </c>
      <c r="E174" s="4">
        <v>0</v>
      </c>
      <c r="F174" s="69">
        <v>0</v>
      </c>
      <c r="G174" s="69"/>
    </row>
    <row r="175" spans="1:7" ht="15.75" customHeight="1" x14ac:dyDescent="0.25">
      <c r="A175" s="76" t="s">
        <v>336</v>
      </c>
      <c r="B175" s="4">
        <v>103</v>
      </c>
      <c r="C175" s="4"/>
      <c r="D175" s="69">
        <v>0</v>
      </c>
      <c r="E175" s="4">
        <v>0</v>
      </c>
      <c r="F175" s="69">
        <v>0</v>
      </c>
      <c r="G175" s="69"/>
    </row>
    <row r="176" spans="1:7" ht="15.75" customHeight="1" x14ac:dyDescent="0.25">
      <c r="A176" s="76" t="s">
        <v>336</v>
      </c>
      <c r="B176" s="4">
        <v>104</v>
      </c>
      <c r="C176" s="4"/>
      <c r="D176" s="69">
        <v>0</v>
      </c>
      <c r="E176" s="4">
        <v>0</v>
      </c>
      <c r="F176" s="69">
        <v>0</v>
      </c>
      <c r="G176" s="69"/>
    </row>
    <row r="177" spans="1:7" ht="15.75" customHeight="1" x14ac:dyDescent="0.25">
      <c r="A177" s="76" t="s">
        <v>336</v>
      </c>
      <c r="B177" s="4">
        <v>105</v>
      </c>
      <c r="C177" s="4">
        <v>195.01</v>
      </c>
      <c r="D177" s="69">
        <v>5888521.96</v>
      </c>
      <c r="E177" s="4">
        <v>23</v>
      </c>
      <c r="F177" s="69">
        <v>694508</v>
      </c>
      <c r="G177" s="69"/>
    </row>
    <row r="178" spans="1:7" ht="15.75" customHeight="1" x14ac:dyDescent="0.25">
      <c r="A178" s="76" t="s">
        <v>337</v>
      </c>
      <c r="B178" s="4">
        <v>95</v>
      </c>
      <c r="C178" s="4"/>
      <c r="D178" s="69">
        <v>0</v>
      </c>
      <c r="E178" s="4">
        <v>0</v>
      </c>
      <c r="F178" s="69">
        <v>0</v>
      </c>
      <c r="G178" s="69"/>
    </row>
    <row r="179" spans="1:7" ht="15.75" customHeight="1" x14ac:dyDescent="0.25">
      <c r="A179" s="76" t="s">
        <v>337</v>
      </c>
      <c r="B179" s="4">
        <v>96</v>
      </c>
      <c r="C179" s="4"/>
      <c r="D179" s="69">
        <v>0</v>
      </c>
      <c r="E179" s="4">
        <v>0</v>
      </c>
      <c r="F179" s="69">
        <v>0</v>
      </c>
      <c r="G179" s="69"/>
    </row>
    <row r="180" spans="1:7" ht="15.75" customHeight="1" x14ac:dyDescent="0.25">
      <c r="A180" s="76" t="s">
        <v>337</v>
      </c>
      <c r="B180" s="4">
        <v>97</v>
      </c>
      <c r="C180" s="4"/>
      <c r="D180" s="69">
        <v>0</v>
      </c>
      <c r="E180" s="4">
        <v>0</v>
      </c>
      <c r="F180" s="69">
        <v>0</v>
      </c>
      <c r="G180" s="69"/>
    </row>
    <row r="181" spans="1:7" ht="15.75" customHeight="1" x14ac:dyDescent="0.25">
      <c r="A181" s="76" t="s">
        <v>337</v>
      </c>
      <c r="B181" s="4">
        <v>98</v>
      </c>
      <c r="C181" s="4"/>
      <c r="D181" s="69">
        <v>0</v>
      </c>
      <c r="E181" s="4">
        <v>0</v>
      </c>
      <c r="F181" s="69">
        <v>0</v>
      </c>
      <c r="G181" s="69"/>
    </row>
    <row r="182" spans="1:7" ht="15.75" customHeight="1" x14ac:dyDescent="0.25">
      <c r="A182" s="76" t="s">
        <v>337</v>
      </c>
      <c r="B182" s="4">
        <v>99</v>
      </c>
      <c r="C182" s="4"/>
      <c r="D182" s="69">
        <v>0</v>
      </c>
      <c r="E182" s="4">
        <v>0</v>
      </c>
      <c r="F182" s="69">
        <v>0</v>
      </c>
      <c r="G182" s="69"/>
    </row>
    <row r="183" spans="1:7" ht="15.75" customHeight="1" x14ac:dyDescent="0.25">
      <c r="A183" s="76" t="s">
        <v>337</v>
      </c>
      <c r="B183" s="4">
        <v>100</v>
      </c>
      <c r="C183" s="4"/>
      <c r="D183" s="69">
        <v>0</v>
      </c>
      <c r="E183" s="4">
        <v>0</v>
      </c>
      <c r="F183" s="69">
        <v>0</v>
      </c>
      <c r="G183" s="69"/>
    </row>
    <row r="184" spans="1:7" ht="15.75" customHeight="1" x14ac:dyDescent="0.25">
      <c r="A184" s="76" t="s">
        <v>337</v>
      </c>
      <c r="B184" s="4">
        <v>101</v>
      </c>
      <c r="C184" s="4"/>
      <c r="D184" s="69">
        <v>0</v>
      </c>
      <c r="E184" s="4">
        <v>0</v>
      </c>
      <c r="F184" s="69">
        <v>0</v>
      </c>
      <c r="G184" s="69"/>
    </row>
    <row r="185" spans="1:7" ht="15.75" customHeight="1" x14ac:dyDescent="0.25">
      <c r="A185" s="76" t="s">
        <v>337</v>
      </c>
      <c r="B185" s="4">
        <v>102</v>
      </c>
      <c r="C185" s="4"/>
      <c r="D185" s="69">
        <v>0</v>
      </c>
      <c r="E185" s="4">
        <v>0</v>
      </c>
      <c r="F185" s="69">
        <v>0</v>
      </c>
      <c r="G185" s="69"/>
    </row>
    <row r="186" spans="1:7" ht="15.75" customHeight="1" x14ac:dyDescent="0.25">
      <c r="A186" s="76" t="s">
        <v>337</v>
      </c>
      <c r="B186" s="4">
        <v>103</v>
      </c>
      <c r="C186" s="4"/>
      <c r="D186" s="69">
        <v>0</v>
      </c>
      <c r="E186" s="4">
        <v>0</v>
      </c>
      <c r="F186" s="69">
        <v>0</v>
      </c>
      <c r="G186" s="69"/>
    </row>
    <row r="187" spans="1:7" ht="15.75" customHeight="1" x14ac:dyDescent="0.25">
      <c r="A187" s="76" t="s">
        <v>337</v>
      </c>
      <c r="B187" s="4">
        <v>104</v>
      </c>
      <c r="C187" s="4"/>
      <c r="D187" s="69">
        <v>0</v>
      </c>
      <c r="E187" s="4">
        <v>0</v>
      </c>
      <c r="F187" s="69">
        <v>0</v>
      </c>
      <c r="G187" s="69"/>
    </row>
    <row r="188" spans="1:7" ht="15.75" customHeight="1" x14ac:dyDescent="0.25">
      <c r="A188" s="76" t="s">
        <v>337</v>
      </c>
      <c r="B188" s="4">
        <v>105</v>
      </c>
      <c r="C188" s="4">
        <v>0</v>
      </c>
      <c r="D188" s="69">
        <v>0</v>
      </c>
      <c r="E188" s="4">
        <v>0</v>
      </c>
      <c r="F188" s="69">
        <v>0</v>
      </c>
      <c r="G188" s="69"/>
    </row>
    <row r="189" spans="1:7" ht="15.75" customHeight="1" x14ac:dyDescent="0.25">
      <c r="A189" s="76" t="s">
        <v>338</v>
      </c>
      <c r="B189" s="4">
        <v>95</v>
      </c>
      <c r="C189" s="4"/>
      <c r="D189" s="69">
        <v>0</v>
      </c>
      <c r="E189" s="4">
        <v>0</v>
      </c>
      <c r="F189" s="69">
        <v>0</v>
      </c>
      <c r="G189" s="69"/>
    </row>
    <row r="190" spans="1:7" ht="15.75" customHeight="1" x14ac:dyDescent="0.25">
      <c r="A190" s="76" t="s">
        <v>338</v>
      </c>
      <c r="B190" s="4">
        <v>96</v>
      </c>
      <c r="C190" s="4"/>
      <c r="D190" s="69">
        <v>0</v>
      </c>
      <c r="E190" s="4">
        <v>0</v>
      </c>
      <c r="F190" s="69">
        <v>0</v>
      </c>
      <c r="G190" s="69"/>
    </row>
    <row r="191" spans="1:7" ht="15.75" customHeight="1" x14ac:dyDescent="0.25">
      <c r="A191" s="76" t="s">
        <v>338</v>
      </c>
      <c r="B191" s="4">
        <v>97</v>
      </c>
      <c r="C191" s="4"/>
      <c r="D191" s="69">
        <v>0</v>
      </c>
      <c r="E191" s="4">
        <v>0</v>
      </c>
      <c r="F191" s="69">
        <v>0</v>
      </c>
      <c r="G191" s="69"/>
    </row>
    <row r="192" spans="1:7" ht="15.75" customHeight="1" x14ac:dyDescent="0.25">
      <c r="A192" s="76" t="s">
        <v>338</v>
      </c>
      <c r="B192" s="4">
        <v>98</v>
      </c>
      <c r="C192" s="4"/>
      <c r="D192" s="69">
        <v>0</v>
      </c>
      <c r="E192" s="4">
        <v>0</v>
      </c>
      <c r="F192" s="69">
        <v>0</v>
      </c>
      <c r="G192" s="69"/>
    </row>
    <row r="193" spans="1:7" ht="15.75" customHeight="1" x14ac:dyDescent="0.25">
      <c r="A193" s="76" t="s">
        <v>338</v>
      </c>
      <c r="B193" s="4">
        <v>99</v>
      </c>
      <c r="C193" s="4"/>
      <c r="D193" s="69">
        <v>0</v>
      </c>
      <c r="E193" s="4">
        <v>0</v>
      </c>
      <c r="F193" s="69">
        <v>0</v>
      </c>
      <c r="G193" s="69"/>
    </row>
    <row r="194" spans="1:7" ht="15.75" customHeight="1" x14ac:dyDescent="0.25">
      <c r="A194" s="76" t="s">
        <v>338</v>
      </c>
      <c r="B194" s="4">
        <v>100</v>
      </c>
      <c r="C194" s="4"/>
      <c r="D194" s="69">
        <v>0</v>
      </c>
      <c r="E194" s="4">
        <v>0</v>
      </c>
      <c r="F194" s="69">
        <v>0</v>
      </c>
      <c r="G194" s="69"/>
    </row>
    <row r="195" spans="1:7" ht="15.75" customHeight="1" x14ac:dyDescent="0.25">
      <c r="A195" s="76" t="s">
        <v>338</v>
      </c>
      <c r="B195" s="4">
        <v>101</v>
      </c>
      <c r="C195" s="4"/>
      <c r="D195" s="69">
        <v>0</v>
      </c>
      <c r="E195" s="4">
        <v>0</v>
      </c>
      <c r="F195" s="69">
        <v>0</v>
      </c>
      <c r="G195" s="69"/>
    </row>
    <row r="196" spans="1:7" ht="15.75" customHeight="1" x14ac:dyDescent="0.25">
      <c r="A196" s="76" t="s">
        <v>338</v>
      </c>
      <c r="B196" s="4">
        <v>102</v>
      </c>
      <c r="C196" s="4"/>
      <c r="D196" s="69">
        <v>0</v>
      </c>
      <c r="E196" s="4">
        <v>0</v>
      </c>
      <c r="F196" s="69">
        <v>0</v>
      </c>
      <c r="G196" s="69"/>
    </row>
    <row r="197" spans="1:7" ht="15.75" customHeight="1" x14ac:dyDescent="0.25">
      <c r="A197" s="76" t="s">
        <v>338</v>
      </c>
      <c r="B197" s="4">
        <v>103</v>
      </c>
      <c r="C197" s="4"/>
      <c r="D197" s="69">
        <v>0</v>
      </c>
      <c r="E197" s="4">
        <v>0</v>
      </c>
      <c r="F197" s="69">
        <v>0</v>
      </c>
      <c r="G197" s="69"/>
    </row>
    <row r="198" spans="1:7" ht="15.75" customHeight="1" x14ac:dyDescent="0.25">
      <c r="A198" s="76" t="s">
        <v>338</v>
      </c>
      <c r="B198" s="4">
        <v>104</v>
      </c>
      <c r="C198" s="4"/>
      <c r="D198" s="69">
        <v>0</v>
      </c>
      <c r="E198" s="4">
        <v>0</v>
      </c>
      <c r="F198" s="69">
        <v>0</v>
      </c>
      <c r="G198" s="69"/>
    </row>
    <row r="199" spans="1:7" ht="15.75" customHeight="1" x14ac:dyDescent="0.25">
      <c r="A199" s="76" t="s">
        <v>338</v>
      </c>
      <c r="B199" s="4">
        <v>105</v>
      </c>
      <c r="C199" s="4"/>
      <c r="D199" s="69">
        <v>0</v>
      </c>
      <c r="E199" s="4">
        <v>0</v>
      </c>
      <c r="F199" s="69">
        <v>0</v>
      </c>
      <c r="G199" s="69"/>
    </row>
    <row r="200" spans="1:7" ht="15.75" customHeight="1" x14ac:dyDescent="0.25">
      <c r="A200" s="76" t="s">
        <v>339</v>
      </c>
      <c r="B200" s="4">
        <v>95</v>
      </c>
      <c r="C200" s="4"/>
      <c r="D200" s="69">
        <v>0</v>
      </c>
      <c r="E200" s="4">
        <v>0</v>
      </c>
      <c r="F200" s="69">
        <v>0</v>
      </c>
      <c r="G200" s="69"/>
    </row>
    <row r="201" spans="1:7" ht="15.75" customHeight="1" x14ac:dyDescent="0.25">
      <c r="A201" s="76" t="s">
        <v>339</v>
      </c>
      <c r="B201" s="4">
        <v>96</v>
      </c>
      <c r="C201" s="4"/>
      <c r="D201" s="69">
        <v>0</v>
      </c>
      <c r="E201" s="4">
        <v>0</v>
      </c>
      <c r="F201" s="69">
        <v>0</v>
      </c>
      <c r="G201" s="69"/>
    </row>
    <row r="202" spans="1:7" ht="15.75" customHeight="1" x14ac:dyDescent="0.25">
      <c r="A202" s="76" t="s">
        <v>339</v>
      </c>
      <c r="B202" s="4">
        <v>97</v>
      </c>
      <c r="C202" s="4"/>
      <c r="D202" s="69">
        <v>0</v>
      </c>
      <c r="E202" s="4">
        <v>0</v>
      </c>
      <c r="F202" s="69">
        <v>0</v>
      </c>
      <c r="G202" s="69"/>
    </row>
    <row r="203" spans="1:7" ht="15.75" customHeight="1" x14ac:dyDescent="0.25">
      <c r="A203" s="76" t="s">
        <v>339</v>
      </c>
      <c r="B203" s="4">
        <v>98</v>
      </c>
      <c r="C203" s="4"/>
      <c r="D203" s="69">
        <v>0</v>
      </c>
      <c r="E203" s="4">
        <v>0</v>
      </c>
      <c r="F203" s="69">
        <v>0</v>
      </c>
      <c r="G203" s="69"/>
    </row>
    <row r="204" spans="1:7" ht="15.75" customHeight="1" x14ac:dyDescent="0.25">
      <c r="A204" s="76" t="s">
        <v>339</v>
      </c>
      <c r="B204" s="4">
        <v>99</v>
      </c>
      <c r="C204" s="4"/>
      <c r="D204" s="69">
        <v>0</v>
      </c>
      <c r="E204" s="4">
        <v>0</v>
      </c>
      <c r="F204" s="69">
        <v>0</v>
      </c>
      <c r="G204" s="69"/>
    </row>
    <row r="205" spans="1:7" ht="15.75" customHeight="1" x14ac:dyDescent="0.25">
      <c r="A205" s="76" t="s">
        <v>339</v>
      </c>
      <c r="B205" s="4">
        <v>100</v>
      </c>
      <c r="C205" s="4"/>
      <c r="D205" s="69">
        <v>0</v>
      </c>
      <c r="E205" s="4">
        <v>0</v>
      </c>
      <c r="F205" s="69">
        <v>0</v>
      </c>
      <c r="G205" s="69"/>
    </row>
    <row r="206" spans="1:7" ht="15.75" customHeight="1" x14ac:dyDescent="0.25">
      <c r="A206" s="76" t="s">
        <v>339</v>
      </c>
      <c r="B206" s="4">
        <v>101</v>
      </c>
      <c r="C206" s="4"/>
      <c r="D206" s="69">
        <v>0</v>
      </c>
      <c r="E206" s="4">
        <v>0</v>
      </c>
      <c r="F206" s="69">
        <v>0</v>
      </c>
      <c r="G206" s="69"/>
    </row>
    <row r="207" spans="1:7" ht="15.75" customHeight="1" x14ac:dyDescent="0.25">
      <c r="A207" s="76" t="s">
        <v>339</v>
      </c>
      <c r="B207" s="4">
        <v>102</v>
      </c>
      <c r="C207" s="4"/>
      <c r="D207" s="69">
        <v>0</v>
      </c>
      <c r="E207" s="4">
        <v>0</v>
      </c>
      <c r="F207" s="69">
        <v>0</v>
      </c>
      <c r="G207" s="69"/>
    </row>
    <row r="208" spans="1:7" ht="15.75" customHeight="1" x14ac:dyDescent="0.25">
      <c r="A208" s="76" t="s">
        <v>339</v>
      </c>
      <c r="B208" s="4">
        <v>103</v>
      </c>
      <c r="C208" s="4"/>
      <c r="D208" s="69">
        <v>0</v>
      </c>
      <c r="E208" s="4">
        <v>0</v>
      </c>
      <c r="F208" s="69">
        <v>0</v>
      </c>
      <c r="G208" s="69"/>
    </row>
    <row r="209" spans="1:7" ht="15.75" customHeight="1" x14ac:dyDescent="0.25">
      <c r="A209" s="76" t="s">
        <v>339</v>
      </c>
      <c r="B209" s="4">
        <v>104</v>
      </c>
      <c r="C209" s="4"/>
      <c r="D209" s="69">
        <v>0</v>
      </c>
      <c r="E209" s="4">
        <v>0</v>
      </c>
      <c r="F209" s="69">
        <v>0</v>
      </c>
      <c r="G209" s="69"/>
    </row>
    <row r="210" spans="1:7" ht="15.75" customHeight="1" x14ac:dyDescent="0.25">
      <c r="A210" s="76" t="s">
        <v>339</v>
      </c>
      <c r="B210" s="4">
        <v>105</v>
      </c>
      <c r="C210" s="4"/>
      <c r="D210" s="69">
        <v>0</v>
      </c>
      <c r="E210" s="4">
        <v>0</v>
      </c>
      <c r="F210" s="69">
        <v>0</v>
      </c>
      <c r="G210" s="69"/>
    </row>
    <row r="211" spans="1:7" ht="15.75" customHeight="1" x14ac:dyDescent="0.25">
      <c r="A211" s="76" t="s">
        <v>340</v>
      </c>
      <c r="B211" s="4">
        <v>95</v>
      </c>
      <c r="C211" s="4"/>
      <c r="D211" s="69">
        <v>0</v>
      </c>
      <c r="E211" s="4">
        <v>0</v>
      </c>
      <c r="F211" s="69">
        <v>0</v>
      </c>
      <c r="G211" s="69"/>
    </row>
    <row r="212" spans="1:7" ht="15.75" customHeight="1" x14ac:dyDescent="0.25">
      <c r="A212" s="76" t="s">
        <v>340</v>
      </c>
      <c r="B212" s="4">
        <v>96</v>
      </c>
      <c r="C212" s="4"/>
      <c r="D212" s="69">
        <v>0</v>
      </c>
      <c r="E212" s="4">
        <v>0</v>
      </c>
      <c r="F212" s="69">
        <v>0</v>
      </c>
      <c r="G212" s="69"/>
    </row>
    <row r="213" spans="1:7" ht="15.75" customHeight="1" x14ac:dyDescent="0.25">
      <c r="A213" s="76" t="s">
        <v>340</v>
      </c>
      <c r="B213" s="4">
        <v>97</v>
      </c>
      <c r="C213" s="4"/>
      <c r="D213" s="69">
        <v>0</v>
      </c>
      <c r="E213" s="4">
        <v>0</v>
      </c>
      <c r="F213" s="69">
        <v>0</v>
      </c>
      <c r="G213" s="69"/>
    </row>
    <row r="214" spans="1:7" ht="15.75" customHeight="1" x14ac:dyDescent="0.25">
      <c r="A214" s="76" t="s">
        <v>340</v>
      </c>
      <c r="B214" s="4">
        <v>98</v>
      </c>
      <c r="C214" s="4"/>
      <c r="D214" s="69">
        <v>0</v>
      </c>
      <c r="E214" s="4">
        <v>0</v>
      </c>
      <c r="F214" s="69">
        <v>0</v>
      </c>
      <c r="G214" s="69"/>
    </row>
    <row r="215" spans="1:7" ht="15.75" customHeight="1" x14ac:dyDescent="0.25">
      <c r="A215" s="76" t="s">
        <v>340</v>
      </c>
      <c r="B215" s="4">
        <v>99</v>
      </c>
      <c r="C215" s="4"/>
      <c r="D215" s="69">
        <v>0</v>
      </c>
      <c r="E215" s="4">
        <v>0</v>
      </c>
      <c r="F215" s="69">
        <v>0</v>
      </c>
      <c r="G215" s="69"/>
    </row>
    <row r="216" spans="1:7" ht="15.75" customHeight="1" x14ac:dyDescent="0.25">
      <c r="A216" s="76" t="s">
        <v>340</v>
      </c>
      <c r="B216" s="4">
        <v>100</v>
      </c>
      <c r="C216" s="4"/>
      <c r="D216" s="69">
        <v>0</v>
      </c>
      <c r="E216" s="4">
        <v>0</v>
      </c>
      <c r="F216" s="69">
        <v>0</v>
      </c>
      <c r="G216" s="69"/>
    </row>
    <row r="217" spans="1:7" ht="15.75" customHeight="1" x14ac:dyDescent="0.25">
      <c r="A217" s="76" t="s">
        <v>340</v>
      </c>
      <c r="B217" s="4">
        <v>101</v>
      </c>
      <c r="C217" s="4"/>
      <c r="D217" s="69">
        <v>0</v>
      </c>
      <c r="E217" s="4">
        <v>0</v>
      </c>
      <c r="F217" s="69">
        <v>0</v>
      </c>
      <c r="G217" s="69"/>
    </row>
    <row r="218" spans="1:7" ht="15.75" customHeight="1" x14ac:dyDescent="0.25">
      <c r="A218" s="76" t="s">
        <v>340</v>
      </c>
      <c r="B218" s="4">
        <v>102</v>
      </c>
      <c r="C218" s="4"/>
      <c r="D218" s="69">
        <v>0</v>
      </c>
      <c r="E218" s="4">
        <v>0</v>
      </c>
      <c r="F218" s="69">
        <v>0</v>
      </c>
      <c r="G218" s="69"/>
    </row>
    <row r="219" spans="1:7" ht="15.75" customHeight="1" x14ac:dyDescent="0.25">
      <c r="A219" s="76" t="s">
        <v>340</v>
      </c>
      <c r="B219" s="4">
        <v>103</v>
      </c>
      <c r="C219" s="4"/>
      <c r="D219" s="69">
        <v>0</v>
      </c>
      <c r="E219" s="4">
        <v>0</v>
      </c>
      <c r="F219" s="69">
        <v>0</v>
      </c>
      <c r="G219" s="69"/>
    </row>
    <row r="220" spans="1:7" ht="15.75" customHeight="1" x14ac:dyDescent="0.25">
      <c r="A220" s="76" t="s">
        <v>340</v>
      </c>
      <c r="B220" s="4">
        <v>104</v>
      </c>
      <c r="C220" s="4"/>
      <c r="D220" s="69">
        <v>0</v>
      </c>
      <c r="E220" s="4">
        <v>0</v>
      </c>
      <c r="F220" s="69">
        <v>0</v>
      </c>
      <c r="G220" s="69"/>
    </row>
    <row r="221" spans="1:7" ht="15.75" customHeight="1" x14ac:dyDescent="0.25">
      <c r="A221" s="76" t="s">
        <v>340</v>
      </c>
      <c r="B221" s="4">
        <v>105</v>
      </c>
      <c r="C221" s="4"/>
      <c r="D221" s="69">
        <v>0</v>
      </c>
      <c r="E221" s="4">
        <v>0</v>
      </c>
      <c r="F221" s="69">
        <v>0</v>
      </c>
      <c r="G221" s="69"/>
    </row>
    <row r="222" spans="1:7" ht="15.75" customHeight="1" x14ac:dyDescent="0.25">
      <c r="A222" s="76" t="s">
        <v>341</v>
      </c>
      <c r="B222" s="4">
        <v>95</v>
      </c>
      <c r="C222" s="4"/>
      <c r="D222" s="69">
        <v>0</v>
      </c>
      <c r="E222" s="4">
        <v>0</v>
      </c>
      <c r="F222" s="69">
        <v>0</v>
      </c>
      <c r="G222" s="69"/>
    </row>
    <row r="223" spans="1:7" ht="15.75" customHeight="1" x14ac:dyDescent="0.25">
      <c r="A223" s="76" t="s">
        <v>341</v>
      </c>
      <c r="B223" s="4">
        <v>96</v>
      </c>
      <c r="C223" s="4"/>
      <c r="D223" s="69">
        <v>0</v>
      </c>
      <c r="E223" s="4">
        <v>0</v>
      </c>
      <c r="F223" s="69">
        <v>0</v>
      </c>
      <c r="G223" s="69"/>
    </row>
    <row r="224" spans="1:7" ht="15.75" customHeight="1" x14ac:dyDescent="0.25">
      <c r="A224" s="76" t="s">
        <v>341</v>
      </c>
      <c r="B224" s="4">
        <v>97</v>
      </c>
      <c r="C224" s="4"/>
      <c r="D224" s="69">
        <v>0</v>
      </c>
      <c r="E224" s="4">
        <v>0</v>
      </c>
      <c r="F224" s="69">
        <v>0</v>
      </c>
      <c r="G224" s="69"/>
    </row>
    <row r="225" spans="1:7" ht="15.75" customHeight="1" x14ac:dyDescent="0.25">
      <c r="A225" s="76" t="s">
        <v>341</v>
      </c>
      <c r="B225" s="4">
        <v>98</v>
      </c>
      <c r="C225" s="4"/>
      <c r="D225" s="69">
        <v>0</v>
      </c>
      <c r="E225" s="4">
        <v>0</v>
      </c>
      <c r="F225" s="69">
        <v>0</v>
      </c>
      <c r="G225" s="69"/>
    </row>
    <row r="226" spans="1:7" ht="15.75" customHeight="1" x14ac:dyDescent="0.25">
      <c r="A226" s="76" t="s">
        <v>341</v>
      </c>
      <c r="B226" s="4">
        <v>99</v>
      </c>
      <c r="C226" s="4"/>
      <c r="D226" s="69">
        <v>0</v>
      </c>
      <c r="E226" s="4">
        <v>0</v>
      </c>
      <c r="F226" s="69">
        <v>0</v>
      </c>
      <c r="G226" s="69"/>
    </row>
    <row r="227" spans="1:7" ht="15.75" customHeight="1" x14ac:dyDescent="0.25">
      <c r="A227" s="76" t="s">
        <v>341</v>
      </c>
      <c r="B227" s="4">
        <v>100</v>
      </c>
      <c r="C227" s="4"/>
      <c r="D227" s="69">
        <v>0</v>
      </c>
      <c r="E227" s="4">
        <v>0</v>
      </c>
      <c r="F227" s="69">
        <v>0</v>
      </c>
      <c r="G227" s="69"/>
    </row>
    <row r="228" spans="1:7" ht="15.75" customHeight="1" x14ac:dyDescent="0.25">
      <c r="A228" s="76" t="s">
        <v>341</v>
      </c>
      <c r="B228" s="4">
        <v>101</v>
      </c>
      <c r="C228" s="4"/>
      <c r="D228" s="69">
        <v>0</v>
      </c>
      <c r="E228" s="4">
        <v>0</v>
      </c>
      <c r="F228" s="69">
        <v>0</v>
      </c>
      <c r="G228" s="69"/>
    </row>
    <row r="229" spans="1:7" ht="15.75" customHeight="1" x14ac:dyDescent="0.25">
      <c r="A229" s="76" t="s">
        <v>341</v>
      </c>
      <c r="B229" s="4">
        <v>102</v>
      </c>
      <c r="C229" s="4"/>
      <c r="D229" s="69">
        <v>0</v>
      </c>
      <c r="E229" s="4">
        <v>0</v>
      </c>
      <c r="F229" s="69">
        <v>0</v>
      </c>
      <c r="G229" s="69"/>
    </row>
    <row r="230" spans="1:7" ht="15.75" customHeight="1" x14ac:dyDescent="0.25">
      <c r="A230" s="76" t="s">
        <v>341</v>
      </c>
      <c r="B230" s="4">
        <v>103</v>
      </c>
      <c r="C230" s="4"/>
      <c r="D230" s="69">
        <v>0</v>
      </c>
      <c r="E230" s="4">
        <v>0</v>
      </c>
      <c r="F230" s="69">
        <v>0</v>
      </c>
      <c r="G230" s="69"/>
    </row>
    <row r="231" spans="1:7" ht="15.75" customHeight="1" x14ac:dyDescent="0.25">
      <c r="A231" s="76" t="s">
        <v>341</v>
      </c>
      <c r="B231" s="4">
        <v>104</v>
      </c>
      <c r="C231" s="4"/>
      <c r="D231" s="69">
        <v>0</v>
      </c>
      <c r="E231" s="4">
        <v>0</v>
      </c>
      <c r="F231" s="69">
        <v>0</v>
      </c>
      <c r="G231" s="69"/>
    </row>
    <row r="232" spans="1:7" ht="15.75" customHeight="1" x14ac:dyDescent="0.25">
      <c r="A232" s="76" t="s">
        <v>341</v>
      </c>
      <c r="B232" s="4">
        <v>105</v>
      </c>
      <c r="C232" s="4"/>
      <c r="D232" s="69">
        <v>0</v>
      </c>
      <c r="E232" s="4">
        <v>0</v>
      </c>
      <c r="F232" s="69">
        <v>0</v>
      </c>
      <c r="G232" s="69"/>
    </row>
    <row r="233" spans="1:7" ht="15.75" customHeight="1" x14ac:dyDescent="0.25">
      <c r="A233" s="76" t="s">
        <v>342</v>
      </c>
      <c r="B233" s="4">
        <v>95</v>
      </c>
      <c r="C233" s="4"/>
      <c r="D233" s="69">
        <v>0</v>
      </c>
      <c r="E233" s="4">
        <v>0</v>
      </c>
      <c r="F233" s="69">
        <v>0</v>
      </c>
      <c r="G233" s="69"/>
    </row>
    <row r="234" spans="1:7" ht="15.75" customHeight="1" x14ac:dyDescent="0.25">
      <c r="A234" s="76" t="s">
        <v>342</v>
      </c>
      <c r="B234" s="4">
        <v>96</v>
      </c>
      <c r="C234" s="4"/>
      <c r="D234" s="69">
        <v>0</v>
      </c>
      <c r="E234" s="4">
        <v>0</v>
      </c>
      <c r="F234" s="69">
        <v>0</v>
      </c>
      <c r="G234" s="69"/>
    </row>
    <row r="235" spans="1:7" ht="15.75" customHeight="1" x14ac:dyDescent="0.25">
      <c r="A235" s="76" t="s">
        <v>342</v>
      </c>
      <c r="B235" s="4">
        <v>97</v>
      </c>
      <c r="C235" s="4"/>
      <c r="D235" s="69">
        <v>0</v>
      </c>
      <c r="E235" s="4">
        <v>0</v>
      </c>
      <c r="F235" s="69">
        <v>0</v>
      </c>
      <c r="G235" s="69"/>
    </row>
    <row r="236" spans="1:7" ht="15.75" customHeight="1" x14ac:dyDescent="0.25">
      <c r="A236" s="76" t="s">
        <v>342</v>
      </c>
      <c r="B236" s="4">
        <v>98</v>
      </c>
      <c r="C236" s="4"/>
      <c r="D236" s="69">
        <v>0</v>
      </c>
      <c r="E236" s="4">
        <v>0</v>
      </c>
      <c r="F236" s="69">
        <v>0</v>
      </c>
      <c r="G236" s="69"/>
    </row>
    <row r="237" spans="1:7" ht="15.75" customHeight="1" x14ac:dyDescent="0.25">
      <c r="A237" s="76" t="s">
        <v>342</v>
      </c>
      <c r="B237" s="4">
        <v>99</v>
      </c>
      <c r="C237" s="4"/>
      <c r="D237" s="69">
        <v>0</v>
      </c>
      <c r="E237" s="4">
        <v>0</v>
      </c>
      <c r="F237" s="69">
        <v>0</v>
      </c>
      <c r="G237" s="69"/>
    </row>
    <row r="238" spans="1:7" ht="15.75" customHeight="1" x14ac:dyDescent="0.25">
      <c r="A238" s="76" t="s">
        <v>342</v>
      </c>
      <c r="B238" s="4">
        <v>100</v>
      </c>
      <c r="C238" s="4"/>
      <c r="D238" s="69">
        <v>0</v>
      </c>
      <c r="E238" s="4">
        <v>0</v>
      </c>
      <c r="F238" s="69">
        <v>0</v>
      </c>
      <c r="G238" s="69"/>
    </row>
    <row r="239" spans="1:7" ht="15.75" customHeight="1" x14ac:dyDescent="0.25">
      <c r="A239" s="76" t="s">
        <v>342</v>
      </c>
      <c r="B239" s="4">
        <v>101</v>
      </c>
      <c r="C239" s="4"/>
      <c r="D239" s="69">
        <v>0</v>
      </c>
      <c r="E239" s="4">
        <v>0</v>
      </c>
      <c r="F239" s="69">
        <v>0</v>
      </c>
      <c r="G239" s="69"/>
    </row>
    <row r="240" spans="1:7" ht="15.75" customHeight="1" x14ac:dyDescent="0.25">
      <c r="A240" s="76" t="s">
        <v>342</v>
      </c>
      <c r="B240" s="4">
        <v>102</v>
      </c>
      <c r="C240" s="4"/>
      <c r="D240" s="69">
        <v>0</v>
      </c>
      <c r="E240" s="4">
        <v>0</v>
      </c>
      <c r="F240" s="69">
        <v>0</v>
      </c>
      <c r="G240" s="69"/>
    </row>
    <row r="241" spans="1:7" ht="15.75" customHeight="1" x14ac:dyDescent="0.25">
      <c r="A241" s="76" t="s">
        <v>342</v>
      </c>
      <c r="B241" s="4">
        <v>103</v>
      </c>
      <c r="C241" s="4"/>
      <c r="D241" s="69">
        <v>0</v>
      </c>
      <c r="E241" s="4">
        <v>0</v>
      </c>
      <c r="F241" s="69">
        <v>0</v>
      </c>
      <c r="G241" s="69"/>
    </row>
    <row r="242" spans="1:7" ht="15.75" customHeight="1" x14ac:dyDescent="0.25">
      <c r="A242" s="76" t="s">
        <v>342</v>
      </c>
      <c r="B242" s="4">
        <v>104</v>
      </c>
      <c r="C242" s="4"/>
      <c r="D242" s="69">
        <v>0</v>
      </c>
      <c r="E242" s="4">
        <v>0</v>
      </c>
      <c r="F242" s="69">
        <v>0</v>
      </c>
      <c r="G242" s="69"/>
    </row>
    <row r="243" spans="1:7" ht="15.75" customHeight="1" x14ac:dyDescent="0.25">
      <c r="A243" s="76" t="s">
        <v>342</v>
      </c>
      <c r="B243" s="4">
        <v>105</v>
      </c>
      <c r="C243" s="4">
        <v>72.927999999999997</v>
      </c>
      <c r="D243" s="69">
        <v>2202133.8879999998</v>
      </c>
      <c r="E243" s="4">
        <v>0</v>
      </c>
      <c r="F243" s="69">
        <v>0</v>
      </c>
      <c r="G243" s="69"/>
    </row>
    <row r="244" spans="1:7" ht="15.75" customHeight="1" x14ac:dyDescent="0.25">
      <c r="A244" s="76" t="s">
        <v>343</v>
      </c>
      <c r="B244" s="4">
        <v>95</v>
      </c>
      <c r="C244" s="4">
        <v>0</v>
      </c>
      <c r="D244" s="69">
        <v>0</v>
      </c>
      <c r="E244" s="4">
        <v>0</v>
      </c>
      <c r="F244" s="69">
        <v>0</v>
      </c>
      <c r="G244" s="69"/>
    </row>
    <row r="245" spans="1:7" ht="15.75" customHeight="1" x14ac:dyDescent="0.25">
      <c r="A245" s="76" t="s">
        <v>343</v>
      </c>
      <c r="B245" s="4">
        <v>96</v>
      </c>
      <c r="C245" s="4">
        <v>0</v>
      </c>
      <c r="D245" s="69">
        <v>0</v>
      </c>
      <c r="E245" s="4">
        <v>0</v>
      </c>
      <c r="F245" s="69">
        <v>0</v>
      </c>
      <c r="G245" s="69"/>
    </row>
    <row r="246" spans="1:7" ht="15.75" customHeight="1" x14ac:dyDescent="0.25">
      <c r="A246" s="76" t="s">
        <v>343</v>
      </c>
      <c r="B246" s="4">
        <v>97</v>
      </c>
      <c r="C246" s="4">
        <v>0</v>
      </c>
      <c r="D246" s="69">
        <v>0</v>
      </c>
      <c r="E246" s="4">
        <v>0</v>
      </c>
      <c r="F246" s="69">
        <v>0</v>
      </c>
      <c r="G246" s="69"/>
    </row>
    <row r="247" spans="1:7" ht="15.75" customHeight="1" x14ac:dyDescent="0.25">
      <c r="A247" s="76" t="s">
        <v>343</v>
      </c>
      <c r="B247" s="4">
        <v>98</v>
      </c>
      <c r="C247" s="4">
        <v>0</v>
      </c>
      <c r="D247" s="69">
        <v>0</v>
      </c>
      <c r="E247" s="4">
        <v>0</v>
      </c>
      <c r="F247" s="69">
        <v>0</v>
      </c>
      <c r="G247" s="69"/>
    </row>
    <row r="248" spans="1:7" ht="15.75" customHeight="1" x14ac:dyDescent="0.25">
      <c r="A248" s="76" t="s">
        <v>343</v>
      </c>
      <c r="B248" s="4">
        <v>99</v>
      </c>
      <c r="C248" s="4">
        <v>0</v>
      </c>
      <c r="D248" s="69">
        <v>0</v>
      </c>
      <c r="E248" s="4">
        <v>0</v>
      </c>
      <c r="F248" s="69">
        <v>0</v>
      </c>
      <c r="G248" s="69"/>
    </row>
    <row r="249" spans="1:7" ht="15.75" customHeight="1" x14ac:dyDescent="0.25">
      <c r="A249" s="76" t="s">
        <v>343</v>
      </c>
      <c r="B249" s="4">
        <v>100</v>
      </c>
      <c r="C249" s="4">
        <v>0</v>
      </c>
      <c r="D249" s="69">
        <v>0</v>
      </c>
      <c r="E249" s="4">
        <v>23</v>
      </c>
      <c r="F249" s="69">
        <v>73393</v>
      </c>
      <c r="G249" s="69"/>
    </row>
    <row r="250" spans="1:7" ht="15.75" customHeight="1" x14ac:dyDescent="0.25">
      <c r="A250" s="76" t="s">
        <v>343</v>
      </c>
      <c r="B250" s="4">
        <v>101</v>
      </c>
      <c r="C250" s="4">
        <v>0</v>
      </c>
      <c r="D250" s="69">
        <v>0</v>
      </c>
      <c r="E250" s="4">
        <v>0</v>
      </c>
      <c r="F250" s="69">
        <v>0</v>
      </c>
      <c r="G250" s="69"/>
    </row>
    <row r="251" spans="1:7" ht="15.75" customHeight="1" x14ac:dyDescent="0.25">
      <c r="A251" s="76" t="s">
        <v>343</v>
      </c>
      <c r="B251" s="4">
        <v>102</v>
      </c>
      <c r="C251" s="4">
        <v>0</v>
      </c>
      <c r="D251" s="69">
        <v>0</v>
      </c>
      <c r="E251" s="4">
        <v>0</v>
      </c>
      <c r="F251" s="69">
        <v>0</v>
      </c>
      <c r="G251" s="69"/>
    </row>
    <row r="252" spans="1:7" ht="15.75" customHeight="1" x14ac:dyDescent="0.25">
      <c r="A252" s="76" t="s">
        <v>343</v>
      </c>
      <c r="B252" s="4">
        <v>103</v>
      </c>
      <c r="C252" s="4">
        <v>0</v>
      </c>
      <c r="D252" s="69">
        <v>0</v>
      </c>
      <c r="E252" s="4">
        <v>0</v>
      </c>
      <c r="F252" s="69">
        <v>0</v>
      </c>
      <c r="G252" s="69"/>
    </row>
    <row r="253" spans="1:7" ht="15.75" customHeight="1" x14ac:dyDescent="0.25">
      <c r="A253" s="76" t="s">
        <v>343</v>
      </c>
      <c r="B253" s="4">
        <v>104</v>
      </c>
      <c r="C253" s="4">
        <v>0</v>
      </c>
      <c r="D253" s="69">
        <v>0</v>
      </c>
      <c r="E253" s="4">
        <v>0</v>
      </c>
      <c r="F253" s="69">
        <v>0</v>
      </c>
      <c r="G253" s="69"/>
    </row>
    <row r="254" spans="1:7" ht="15.75" customHeight="1" x14ac:dyDescent="0.25">
      <c r="A254" s="76" t="s">
        <v>343</v>
      </c>
      <c r="B254" s="4">
        <v>105</v>
      </c>
      <c r="C254" s="4">
        <v>32.664000000000001</v>
      </c>
      <c r="D254" s="69">
        <v>986322.1440000002</v>
      </c>
      <c r="E254" s="4">
        <v>169</v>
      </c>
      <c r="F254" s="69">
        <v>5103124</v>
      </c>
      <c r="G254" s="69"/>
    </row>
    <row r="255" spans="1:7" ht="15.75" customHeight="1" x14ac:dyDescent="0.25">
      <c r="A255" s="76" t="s">
        <v>344</v>
      </c>
      <c r="B255" s="4">
        <v>95</v>
      </c>
      <c r="C255" s="4"/>
      <c r="D255" s="69">
        <v>0</v>
      </c>
      <c r="E255" s="4">
        <v>0</v>
      </c>
      <c r="F255" s="69">
        <v>0</v>
      </c>
      <c r="G255" s="69"/>
    </row>
    <row r="256" spans="1:7" ht="15.75" customHeight="1" x14ac:dyDescent="0.25">
      <c r="A256" s="76" t="s">
        <v>344</v>
      </c>
      <c r="B256" s="4">
        <v>96</v>
      </c>
      <c r="C256" s="4"/>
      <c r="D256" s="69">
        <v>0</v>
      </c>
      <c r="E256" s="4">
        <v>0</v>
      </c>
      <c r="F256" s="69">
        <v>0</v>
      </c>
      <c r="G256" s="69"/>
    </row>
    <row r="257" spans="1:7" ht="15.75" customHeight="1" x14ac:dyDescent="0.25">
      <c r="A257" s="76" t="s">
        <v>344</v>
      </c>
      <c r="B257" s="4">
        <v>97</v>
      </c>
      <c r="C257" s="4"/>
      <c r="D257" s="69">
        <v>0</v>
      </c>
      <c r="E257" s="4">
        <v>0</v>
      </c>
      <c r="F257" s="69">
        <v>0</v>
      </c>
      <c r="G257" s="69"/>
    </row>
    <row r="258" spans="1:7" ht="15.75" customHeight="1" x14ac:dyDescent="0.25">
      <c r="A258" s="76" t="s">
        <v>344</v>
      </c>
      <c r="B258" s="4">
        <v>98</v>
      </c>
      <c r="C258" s="4"/>
      <c r="D258" s="69">
        <v>0</v>
      </c>
      <c r="E258" s="4">
        <v>0</v>
      </c>
      <c r="F258" s="69">
        <v>0</v>
      </c>
      <c r="G258" s="69"/>
    </row>
    <row r="259" spans="1:7" ht="15.75" customHeight="1" x14ac:dyDescent="0.25">
      <c r="A259" s="76" t="s">
        <v>344</v>
      </c>
      <c r="B259" s="4">
        <v>99</v>
      </c>
      <c r="C259" s="4"/>
      <c r="D259" s="69">
        <v>0</v>
      </c>
      <c r="E259" s="4">
        <v>0</v>
      </c>
      <c r="F259" s="69">
        <v>0</v>
      </c>
      <c r="G259" s="69"/>
    </row>
    <row r="260" spans="1:7" ht="15.75" customHeight="1" x14ac:dyDescent="0.25">
      <c r="A260" s="76" t="s">
        <v>344</v>
      </c>
      <c r="B260" s="4">
        <v>100</v>
      </c>
      <c r="C260" s="4"/>
      <c r="D260" s="69">
        <v>0</v>
      </c>
      <c r="E260" s="4">
        <v>76</v>
      </c>
      <c r="F260" s="69">
        <v>242516</v>
      </c>
      <c r="G260" s="69"/>
    </row>
    <row r="261" spans="1:7" ht="15.75" customHeight="1" x14ac:dyDescent="0.25">
      <c r="A261" s="76" t="s">
        <v>344</v>
      </c>
      <c r="B261" s="4">
        <v>101</v>
      </c>
      <c r="C261" s="4"/>
      <c r="D261" s="69">
        <v>0</v>
      </c>
      <c r="E261" s="4">
        <v>0</v>
      </c>
      <c r="F261" s="69">
        <v>0</v>
      </c>
      <c r="G261" s="69"/>
    </row>
    <row r="262" spans="1:7" ht="15.75" customHeight="1" x14ac:dyDescent="0.25">
      <c r="A262" s="76" t="s">
        <v>344</v>
      </c>
      <c r="B262" s="4">
        <v>102</v>
      </c>
      <c r="C262" s="4"/>
      <c r="D262" s="69">
        <v>0</v>
      </c>
      <c r="E262" s="4">
        <v>0</v>
      </c>
      <c r="F262" s="69">
        <v>0</v>
      </c>
      <c r="G262" s="69"/>
    </row>
    <row r="263" spans="1:7" ht="15.75" customHeight="1" x14ac:dyDescent="0.25">
      <c r="A263" s="76" t="s">
        <v>344</v>
      </c>
      <c r="B263" s="4">
        <v>103</v>
      </c>
      <c r="C263" s="4"/>
      <c r="D263" s="69">
        <v>0</v>
      </c>
      <c r="E263" s="4">
        <v>0</v>
      </c>
      <c r="F263" s="69">
        <v>0</v>
      </c>
      <c r="G263" s="69"/>
    </row>
    <row r="264" spans="1:7" ht="15.75" customHeight="1" x14ac:dyDescent="0.25">
      <c r="A264" s="76" t="s">
        <v>344</v>
      </c>
      <c r="B264" s="4">
        <v>104</v>
      </c>
      <c r="C264" s="4"/>
      <c r="D264" s="69">
        <v>0</v>
      </c>
      <c r="E264" s="4">
        <v>0</v>
      </c>
      <c r="F264" s="69">
        <v>0</v>
      </c>
      <c r="G264" s="69"/>
    </row>
    <row r="265" spans="1:7" ht="15.75" customHeight="1" x14ac:dyDescent="0.25">
      <c r="A265" s="76" t="s">
        <v>344</v>
      </c>
      <c r="B265" s="4">
        <v>105</v>
      </c>
      <c r="C265" s="4">
        <v>209.40100000000001</v>
      </c>
      <c r="D265" s="69">
        <v>6323072.5959999999</v>
      </c>
      <c r="E265" s="4">
        <v>0</v>
      </c>
      <c r="F265" s="69">
        <v>0</v>
      </c>
      <c r="G265" s="69"/>
    </row>
    <row r="266" spans="1:7" ht="15.75" customHeight="1" x14ac:dyDescent="0.25">
      <c r="A266" s="76" t="s">
        <v>345</v>
      </c>
      <c r="B266" s="4">
        <v>95</v>
      </c>
      <c r="C266" s="4"/>
      <c r="D266" s="69">
        <v>0</v>
      </c>
      <c r="E266" s="4">
        <v>0</v>
      </c>
      <c r="F266" s="69">
        <v>0</v>
      </c>
      <c r="G266" s="69"/>
    </row>
    <row r="267" spans="1:7" ht="15.75" customHeight="1" x14ac:dyDescent="0.25">
      <c r="A267" s="76" t="s">
        <v>345</v>
      </c>
      <c r="B267" s="4">
        <v>96</v>
      </c>
      <c r="C267" s="4"/>
      <c r="D267" s="69">
        <v>0</v>
      </c>
      <c r="E267" s="4">
        <v>0</v>
      </c>
      <c r="F267" s="69">
        <v>0</v>
      </c>
      <c r="G267" s="69"/>
    </row>
    <row r="268" spans="1:7" ht="15.75" customHeight="1" x14ac:dyDescent="0.25">
      <c r="A268" s="76" t="s">
        <v>345</v>
      </c>
      <c r="B268" s="4">
        <v>97</v>
      </c>
      <c r="C268" s="4"/>
      <c r="D268" s="69">
        <v>0</v>
      </c>
      <c r="E268" s="4">
        <v>0</v>
      </c>
      <c r="F268" s="69">
        <v>0</v>
      </c>
      <c r="G268" s="69"/>
    </row>
    <row r="269" spans="1:7" ht="15.75" customHeight="1" x14ac:dyDescent="0.25">
      <c r="A269" s="76" t="s">
        <v>345</v>
      </c>
      <c r="B269" s="4">
        <v>98</v>
      </c>
      <c r="C269" s="4"/>
      <c r="D269" s="69">
        <v>0</v>
      </c>
      <c r="E269" s="4">
        <v>0</v>
      </c>
      <c r="F269" s="69">
        <v>0</v>
      </c>
      <c r="G269" s="69"/>
    </row>
    <row r="270" spans="1:7" ht="15.75" customHeight="1" x14ac:dyDescent="0.25">
      <c r="A270" s="76" t="s">
        <v>345</v>
      </c>
      <c r="B270" s="4">
        <v>99</v>
      </c>
      <c r="C270" s="4"/>
      <c r="D270" s="69">
        <v>0</v>
      </c>
      <c r="E270" s="4">
        <v>0</v>
      </c>
      <c r="F270" s="69">
        <v>0</v>
      </c>
      <c r="G270" s="69"/>
    </row>
    <row r="271" spans="1:7" ht="15.75" customHeight="1" x14ac:dyDescent="0.25">
      <c r="A271" s="76" t="s">
        <v>345</v>
      </c>
      <c r="B271" s="4">
        <v>100</v>
      </c>
      <c r="C271" s="4"/>
      <c r="D271" s="69">
        <v>0</v>
      </c>
      <c r="E271" s="4">
        <v>0</v>
      </c>
      <c r="F271" s="69">
        <v>0</v>
      </c>
      <c r="G271" s="69"/>
    </row>
    <row r="272" spans="1:7" ht="15.75" customHeight="1" x14ac:dyDescent="0.25">
      <c r="A272" s="76" t="s">
        <v>345</v>
      </c>
      <c r="B272" s="4">
        <v>101</v>
      </c>
      <c r="C272" s="4"/>
      <c r="D272" s="69">
        <v>0</v>
      </c>
      <c r="E272" s="4">
        <v>0</v>
      </c>
      <c r="F272" s="69">
        <v>0</v>
      </c>
      <c r="G272" s="69"/>
    </row>
    <row r="273" spans="1:7" ht="15.75" customHeight="1" x14ac:dyDescent="0.25">
      <c r="A273" s="76" t="s">
        <v>345</v>
      </c>
      <c r="B273" s="4">
        <v>102</v>
      </c>
      <c r="C273" s="4"/>
      <c r="D273" s="69">
        <v>0</v>
      </c>
      <c r="E273" s="4">
        <v>0</v>
      </c>
      <c r="F273" s="69">
        <v>0</v>
      </c>
      <c r="G273" s="69"/>
    </row>
    <row r="274" spans="1:7" ht="15.75" customHeight="1" x14ac:dyDescent="0.25">
      <c r="A274" s="76" t="s">
        <v>345</v>
      </c>
      <c r="B274" s="4">
        <v>103</v>
      </c>
      <c r="C274" s="4"/>
      <c r="D274" s="69">
        <v>0</v>
      </c>
      <c r="E274" s="4">
        <v>0</v>
      </c>
      <c r="F274" s="69">
        <v>0</v>
      </c>
      <c r="G274" s="69"/>
    </row>
    <row r="275" spans="1:7" ht="15.75" customHeight="1" x14ac:dyDescent="0.25">
      <c r="A275" s="76" t="s">
        <v>345</v>
      </c>
      <c r="B275" s="4">
        <v>104</v>
      </c>
      <c r="C275" s="4"/>
      <c r="D275" s="69">
        <v>0</v>
      </c>
      <c r="E275" s="4">
        <v>0</v>
      </c>
      <c r="F275" s="69">
        <v>0</v>
      </c>
      <c r="G275" s="69"/>
    </row>
    <row r="276" spans="1:7" ht="15.75" customHeight="1" x14ac:dyDescent="0.25">
      <c r="A276" s="76" t="s">
        <v>345</v>
      </c>
      <c r="B276" s="4">
        <v>105</v>
      </c>
      <c r="C276" s="4">
        <v>700.76179999999999</v>
      </c>
      <c r="D276" s="69">
        <v>21160203.312800001</v>
      </c>
      <c r="E276" s="4">
        <v>0</v>
      </c>
      <c r="F276" s="69">
        <v>0</v>
      </c>
      <c r="G276" s="69"/>
    </row>
    <row r="277" spans="1:7" ht="15.75" customHeight="1" x14ac:dyDescent="0.25">
      <c r="A277" s="76" t="s">
        <v>346</v>
      </c>
      <c r="B277" s="4">
        <v>95</v>
      </c>
      <c r="C277" s="4">
        <v>0</v>
      </c>
      <c r="D277" s="69">
        <v>0</v>
      </c>
      <c r="E277" s="4">
        <v>0</v>
      </c>
      <c r="F277" s="69">
        <v>0</v>
      </c>
      <c r="G277" s="69"/>
    </row>
    <row r="278" spans="1:7" ht="15.75" customHeight="1" x14ac:dyDescent="0.25">
      <c r="A278" s="76" t="s">
        <v>346</v>
      </c>
      <c r="B278" s="4">
        <v>96</v>
      </c>
      <c r="C278" s="4">
        <v>0</v>
      </c>
      <c r="D278" s="69">
        <v>0</v>
      </c>
      <c r="E278" s="4">
        <v>0</v>
      </c>
      <c r="F278" s="69">
        <v>0</v>
      </c>
      <c r="G278" s="69"/>
    </row>
    <row r="279" spans="1:7" ht="15.75" customHeight="1" x14ac:dyDescent="0.25">
      <c r="A279" s="76" t="s">
        <v>346</v>
      </c>
      <c r="B279" s="4">
        <v>97</v>
      </c>
      <c r="C279" s="4">
        <v>0</v>
      </c>
      <c r="D279" s="69">
        <v>0</v>
      </c>
      <c r="E279" s="4">
        <v>0</v>
      </c>
      <c r="F279" s="69">
        <v>0</v>
      </c>
      <c r="G279" s="69"/>
    </row>
    <row r="280" spans="1:7" ht="15.75" customHeight="1" x14ac:dyDescent="0.25">
      <c r="A280" s="76" t="s">
        <v>346</v>
      </c>
      <c r="B280" s="4">
        <v>98</v>
      </c>
      <c r="C280" s="4">
        <v>0</v>
      </c>
      <c r="D280" s="69">
        <v>0</v>
      </c>
      <c r="E280" s="4">
        <v>0</v>
      </c>
      <c r="F280" s="69">
        <v>0</v>
      </c>
      <c r="G280" s="69"/>
    </row>
    <row r="281" spans="1:7" ht="15.75" customHeight="1" x14ac:dyDescent="0.25">
      <c r="A281" s="76" t="s">
        <v>346</v>
      </c>
      <c r="B281" s="4">
        <v>99</v>
      </c>
      <c r="C281" s="4">
        <v>0</v>
      </c>
      <c r="D281" s="69">
        <v>0</v>
      </c>
      <c r="E281" s="4">
        <v>0</v>
      </c>
      <c r="F281" s="69">
        <v>0</v>
      </c>
      <c r="G281" s="69"/>
    </row>
    <row r="282" spans="1:7" ht="15.75" customHeight="1" x14ac:dyDescent="0.25">
      <c r="A282" s="76" t="s">
        <v>346</v>
      </c>
      <c r="B282" s="4">
        <v>100</v>
      </c>
      <c r="C282" s="4">
        <v>0</v>
      </c>
      <c r="D282" s="69">
        <v>0</v>
      </c>
      <c r="E282" s="4">
        <v>0</v>
      </c>
      <c r="F282" s="69">
        <v>0</v>
      </c>
      <c r="G282" s="69"/>
    </row>
    <row r="283" spans="1:7" ht="15.75" customHeight="1" x14ac:dyDescent="0.25">
      <c r="A283" s="76" t="s">
        <v>346</v>
      </c>
      <c r="B283" s="4">
        <v>101</v>
      </c>
      <c r="C283" s="4">
        <v>0</v>
      </c>
      <c r="D283" s="69">
        <v>0</v>
      </c>
      <c r="E283" s="4">
        <v>0</v>
      </c>
      <c r="F283" s="69">
        <v>0</v>
      </c>
      <c r="G283" s="69"/>
    </row>
    <row r="284" spans="1:7" ht="15.75" customHeight="1" x14ac:dyDescent="0.25">
      <c r="A284" s="76" t="s">
        <v>346</v>
      </c>
      <c r="B284" s="4">
        <v>102</v>
      </c>
      <c r="C284" s="4">
        <v>0</v>
      </c>
      <c r="D284" s="69">
        <v>0</v>
      </c>
      <c r="E284" s="4">
        <v>0</v>
      </c>
      <c r="F284" s="69">
        <v>0</v>
      </c>
      <c r="G284" s="69"/>
    </row>
    <row r="285" spans="1:7" ht="15.75" customHeight="1" x14ac:dyDescent="0.25">
      <c r="A285" s="76" t="s">
        <v>346</v>
      </c>
      <c r="B285" s="4">
        <v>103</v>
      </c>
      <c r="C285" s="4">
        <v>0</v>
      </c>
      <c r="D285" s="69">
        <v>0</v>
      </c>
      <c r="E285" s="4">
        <v>0</v>
      </c>
      <c r="F285" s="69">
        <v>0</v>
      </c>
      <c r="G285" s="69"/>
    </row>
    <row r="286" spans="1:7" ht="15.75" customHeight="1" x14ac:dyDescent="0.25">
      <c r="A286" s="76" t="s">
        <v>346</v>
      </c>
      <c r="B286" s="4">
        <v>104</v>
      </c>
      <c r="C286" s="4">
        <v>0</v>
      </c>
      <c r="D286" s="69">
        <v>0</v>
      </c>
      <c r="E286" s="4">
        <v>0</v>
      </c>
      <c r="F286" s="69">
        <v>0</v>
      </c>
      <c r="G286" s="69"/>
    </row>
    <row r="287" spans="1:7" ht="15.75" customHeight="1" x14ac:dyDescent="0.25">
      <c r="A287" s="76" t="s">
        <v>346</v>
      </c>
      <c r="B287" s="4">
        <v>105</v>
      </c>
      <c r="C287" s="4">
        <v>264.45699999999999</v>
      </c>
      <c r="D287" s="69">
        <v>7985543.5719999997</v>
      </c>
      <c r="E287" s="4">
        <v>0</v>
      </c>
      <c r="F287" s="69">
        <v>0</v>
      </c>
      <c r="G287" s="69"/>
    </row>
    <row r="288" spans="1:7" ht="15.75" customHeight="1" x14ac:dyDescent="0.25">
      <c r="A288" s="76" t="s">
        <v>347</v>
      </c>
      <c r="B288" s="4">
        <v>95</v>
      </c>
      <c r="C288" s="4"/>
      <c r="D288" s="69">
        <v>0</v>
      </c>
      <c r="E288" s="4">
        <v>0</v>
      </c>
      <c r="F288" s="69">
        <v>0</v>
      </c>
      <c r="G288" s="69"/>
    </row>
    <row r="289" spans="1:7" ht="15.75" customHeight="1" x14ac:dyDescent="0.25">
      <c r="A289" s="76" t="s">
        <v>347</v>
      </c>
      <c r="B289" s="4">
        <v>96</v>
      </c>
      <c r="C289" s="4"/>
      <c r="D289" s="69">
        <v>0</v>
      </c>
      <c r="E289" s="4">
        <v>0</v>
      </c>
      <c r="F289" s="69">
        <v>0</v>
      </c>
      <c r="G289" s="69"/>
    </row>
    <row r="290" spans="1:7" ht="15.75" customHeight="1" x14ac:dyDescent="0.25">
      <c r="A290" s="76" t="s">
        <v>347</v>
      </c>
      <c r="B290" s="4">
        <v>97</v>
      </c>
      <c r="C290" s="4"/>
      <c r="D290" s="69">
        <v>0</v>
      </c>
      <c r="E290" s="4">
        <v>0</v>
      </c>
      <c r="F290" s="69">
        <v>0</v>
      </c>
      <c r="G290" s="69"/>
    </row>
    <row r="291" spans="1:7" ht="15.75" customHeight="1" x14ac:dyDescent="0.25">
      <c r="A291" s="76" t="s">
        <v>347</v>
      </c>
      <c r="B291" s="4">
        <v>98</v>
      </c>
      <c r="C291" s="4"/>
      <c r="D291" s="69">
        <v>0</v>
      </c>
      <c r="E291" s="4">
        <v>0</v>
      </c>
      <c r="F291" s="69">
        <v>0</v>
      </c>
      <c r="G291" s="69"/>
    </row>
    <row r="292" spans="1:7" ht="15.75" customHeight="1" x14ac:dyDescent="0.25">
      <c r="A292" s="76" t="s">
        <v>347</v>
      </c>
      <c r="B292" s="4">
        <v>99</v>
      </c>
      <c r="C292" s="4"/>
      <c r="D292" s="69">
        <v>0</v>
      </c>
      <c r="E292" s="4">
        <v>0</v>
      </c>
      <c r="F292" s="69">
        <v>0</v>
      </c>
      <c r="G292" s="69"/>
    </row>
    <row r="293" spans="1:7" ht="15.75" customHeight="1" x14ac:dyDescent="0.25">
      <c r="A293" s="76" t="s">
        <v>347</v>
      </c>
      <c r="B293" s="4">
        <v>100</v>
      </c>
      <c r="C293" s="4"/>
      <c r="D293" s="69">
        <v>0</v>
      </c>
      <c r="E293" s="4">
        <v>0</v>
      </c>
      <c r="F293" s="69">
        <v>0</v>
      </c>
      <c r="G293" s="69"/>
    </row>
    <row r="294" spans="1:7" ht="15.75" customHeight="1" x14ac:dyDescent="0.25">
      <c r="A294" s="76" t="s">
        <v>347</v>
      </c>
      <c r="B294" s="4">
        <v>101</v>
      </c>
      <c r="C294" s="4"/>
      <c r="D294" s="69">
        <v>0</v>
      </c>
      <c r="E294" s="4">
        <v>0</v>
      </c>
      <c r="F294" s="69">
        <v>0</v>
      </c>
      <c r="G294" s="69"/>
    </row>
    <row r="295" spans="1:7" ht="15.75" customHeight="1" x14ac:dyDescent="0.25">
      <c r="A295" s="76" t="s">
        <v>347</v>
      </c>
      <c r="B295" s="4">
        <v>102</v>
      </c>
      <c r="C295" s="4"/>
      <c r="D295" s="69">
        <v>0</v>
      </c>
      <c r="E295" s="4">
        <v>0</v>
      </c>
      <c r="F295" s="69">
        <v>0</v>
      </c>
      <c r="G295" s="69"/>
    </row>
    <row r="296" spans="1:7" ht="15.75" customHeight="1" x14ac:dyDescent="0.25">
      <c r="A296" s="76" t="s">
        <v>347</v>
      </c>
      <c r="B296" s="4">
        <v>103</v>
      </c>
      <c r="C296" s="4"/>
      <c r="D296" s="69">
        <v>0</v>
      </c>
      <c r="E296" s="4">
        <v>0</v>
      </c>
      <c r="F296" s="69">
        <v>0</v>
      </c>
      <c r="G296" s="69"/>
    </row>
    <row r="297" spans="1:7" ht="15.75" customHeight="1" x14ac:dyDescent="0.25">
      <c r="A297" s="76" t="s">
        <v>347</v>
      </c>
      <c r="B297" s="4">
        <v>104</v>
      </c>
      <c r="C297" s="4"/>
      <c r="D297" s="69">
        <v>0</v>
      </c>
      <c r="E297" s="4">
        <v>0</v>
      </c>
      <c r="F297" s="69">
        <v>0</v>
      </c>
      <c r="G297" s="69"/>
    </row>
    <row r="298" spans="1:7" ht="15.75" customHeight="1" x14ac:dyDescent="0.25">
      <c r="A298" s="76" t="s">
        <v>347</v>
      </c>
      <c r="B298" s="4">
        <v>105</v>
      </c>
      <c r="C298" s="4">
        <v>58.540000000000006</v>
      </c>
      <c r="D298" s="69">
        <v>1767673.84</v>
      </c>
      <c r="E298" s="4">
        <v>0</v>
      </c>
      <c r="F298" s="69">
        <v>0</v>
      </c>
      <c r="G298" s="69"/>
    </row>
    <row r="299" spans="1:7" ht="15.75" customHeight="1" x14ac:dyDescent="0.25">
      <c r="A299" s="76" t="s">
        <v>348</v>
      </c>
      <c r="B299" s="4">
        <v>95</v>
      </c>
      <c r="C299" s="4"/>
      <c r="D299" s="69">
        <v>0</v>
      </c>
      <c r="E299" s="4">
        <v>0</v>
      </c>
      <c r="F299" s="69">
        <v>0</v>
      </c>
      <c r="G299" s="69"/>
    </row>
    <row r="300" spans="1:7" ht="15.75" customHeight="1" x14ac:dyDescent="0.25">
      <c r="A300" s="76" t="s">
        <v>348</v>
      </c>
      <c r="B300" s="4">
        <v>96</v>
      </c>
      <c r="C300" s="4"/>
      <c r="D300" s="69">
        <v>0</v>
      </c>
      <c r="E300" s="4">
        <v>0</v>
      </c>
      <c r="F300" s="69">
        <v>0</v>
      </c>
      <c r="G300" s="69"/>
    </row>
    <row r="301" spans="1:7" ht="15.75" customHeight="1" x14ac:dyDescent="0.25">
      <c r="A301" s="76" t="s">
        <v>348</v>
      </c>
      <c r="B301" s="4">
        <v>97</v>
      </c>
      <c r="C301" s="4"/>
      <c r="D301" s="69">
        <v>0</v>
      </c>
      <c r="E301" s="4">
        <v>0</v>
      </c>
      <c r="F301" s="69">
        <v>0</v>
      </c>
      <c r="G301" s="69"/>
    </row>
    <row r="302" spans="1:7" ht="15.75" customHeight="1" x14ac:dyDescent="0.25">
      <c r="A302" s="76" t="s">
        <v>348</v>
      </c>
      <c r="B302" s="4">
        <v>98</v>
      </c>
      <c r="C302" s="4"/>
      <c r="D302" s="69">
        <v>0</v>
      </c>
      <c r="E302" s="4">
        <v>0</v>
      </c>
      <c r="F302" s="69">
        <v>0</v>
      </c>
      <c r="G302" s="69"/>
    </row>
    <row r="303" spans="1:7" ht="15.75" customHeight="1" x14ac:dyDescent="0.25">
      <c r="A303" s="76" t="s">
        <v>348</v>
      </c>
      <c r="B303" s="4">
        <v>99</v>
      </c>
      <c r="C303" s="4"/>
      <c r="D303" s="69">
        <v>0</v>
      </c>
      <c r="E303" s="4">
        <v>0</v>
      </c>
      <c r="F303" s="69">
        <v>0</v>
      </c>
      <c r="G303" s="69"/>
    </row>
    <row r="304" spans="1:7" ht="15.75" customHeight="1" x14ac:dyDescent="0.25">
      <c r="A304" s="76" t="s">
        <v>348</v>
      </c>
      <c r="B304" s="4">
        <v>100</v>
      </c>
      <c r="C304" s="4"/>
      <c r="D304" s="69">
        <v>0</v>
      </c>
      <c r="E304" s="4">
        <v>0</v>
      </c>
      <c r="F304" s="69">
        <v>0</v>
      </c>
      <c r="G304" s="69"/>
    </row>
    <row r="305" spans="1:7" ht="15.75" customHeight="1" x14ac:dyDescent="0.25">
      <c r="A305" s="76" t="s">
        <v>348</v>
      </c>
      <c r="B305" s="4">
        <v>101</v>
      </c>
      <c r="C305" s="4"/>
      <c r="D305" s="69">
        <v>0</v>
      </c>
      <c r="E305" s="4">
        <v>0</v>
      </c>
      <c r="F305" s="69">
        <v>0</v>
      </c>
      <c r="G305" s="69"/>
    </row>
    <row r="306" spans="1:7" ht="15.75" customHeight="1" x14ac:dyDescent="0.25">
      <c r="A306" s="76" t="s">
        <v>348</v>
      </c>
      <c r="B306" s="4">
        <v>102</v>
      </c>
      <c r="C306" s="4"/>
      <c r="D306" s="69">
        <v>0</v>
      </c>
      <c r="E306" s="4">
        <v>0</v>
      </c>
      <c r="F306" s="69">
        <v>0</v>
      </c>
      <c r="G306" s="69"/>
    </row>
    <row r="307" spans="1:7" ht="15.75" customHeight="1" x14ac:dyDescent="0.25">
      <c r="A307" s="76" t="s">
        <v>348</v>
      </c>
      <c r="B307" s="4">
        <v>103</v>
      </c>
      <c r="C307" s="4"/>
      <c r="D307" s="69">
        <v>0</v>
      </c>
      <c r="E307" s="4">
        <v>0</v>
      </c>
      <c r="F307" s="69">
        <v>0</v>
      </c>
      <c r="G307" s="69"/>
    </row>
    <row r="308" spans="1:7" ht="15.75" customHeight="1" x14ac:dyDescent="0.25">
      <c r="A308" s="76" t="s">
        <v>348</v>
      </c>
      <c r="B308" s="4">
        <v>104</v>
      </c>
      <c r="C308" s="4"/>
      <c r="D308" s="69">
        <v>0</v>
      </c>
      <c r="E308" s="4">
        <v>0</v>
      </c>
      <c r="F308" s="69">
        <v>0</v>
      </c>
      <c r="G308" s="69"/>
    </row>
    <row r="309" spans="1:7" ht="15.75" customHeight="1" x14ac:dyDescent="0.25">
      <c r="A309" s="76" t="s">
        <v>348</v>
      </c>
      <c r="B309" s="4">
        <v>105</v>
      </c>
      <c r="C309" s="4">
        <v>24.3</v>
      </c>
      <c r="D309" s="69">
        <v>733762.8</v>
      </c>
      <c r="E309" s="4">
        <v>24</v>
      </c>
      <c r="F309" s="69">
        <v>724704</v>
      </c>
      <c r="G309" s="69"/>
    </row>
    <row r="310" spans="1:7" ht="15.75" customHeight="1" x14ac:dyDescent="0.25">
      <c r="A310" s="76" t="s">
        <v>349</v>
      </c>
      <c r="B310" s="4">
        <v>95</v>
      </c>
      <c r="C310" s="4"/>
      <c r="D310" s="69">
        <v>0</v>
      </c>
      <c r="E310" s="4">
        <v>0</v>
      </c>
      <c r="F310" s="69">
        <v>0</v>
      </c>
      <c r="G310" s="69"/>
    </row>
    <row r="311" spans="1:7" ht="15.75" customHeight="1" x14ac:dyDescent="0.25">
      <c r="A311" s="76" t="s">
        <v>349</v>
      </c>
      <c r="B311" s="4">
        <v>96</v>
      </c>
      <c r="C311" s="4"/>
      <c r="D311" s="69">
        <v>0</v>
      </c>
      <c r="E311" s="4">
        <v>0</v>
      </c>
      <c r="F311" s="69">
        <v>0</v>
      </c>
      <c r="G311" s="69"/>
    </row>
    <row r="312" spans="1:7" ht="15.75" customHeight="1" x14ac:dyDescent="0.25">
      <c r="A312" s="76" t="s">
        <v>349</v>
      </c>
      <c r="B312" s="4">
        <v>97</v>
      </c>
      <c r="C312" s="4"/>
      <c r="D312" s="69">
        <v>0</v>
      </c>
      <c r="E312" s="4">
        <v>0</v>
      </c>
      <c r="F312" s="69">
        <v>0</v>
      </c>
      <c r="G312" s="69"/>
    </row>
    <row r="313" spans="1:7" ht="15.75" customHeight="1" x14ac:dyDescent="0.25">
      <c r="A313" s="76" t="s">
        <v>349</v>
      </c>
      <c r="B313" s="4">
        <v>98</v>
      </c>
      <c r="C313" s="4"/>
      <c r="D313" s="69">
        <v>0</v>
      </c>
      <c r="E313" s="4">
        <v>0</v>
      </c>
      <c r="F313" s="69">
        <v>0</v>
      </c>
      <c r="G313" s="69"/>
    </row>
    <row r="314" spans="1:7" ht="15.75" customHeight="1" x14ac:dyDescent="0.25">
      <c r="A314" s="76" t="s">
        <v>349</v>
      </c>
      <c r="B314" s="4">
        <v>99</v>
      </c>
      <c r="C314" s="4"/>
      <c r="D314" s="69">
        <v>0</v>
      </c>
      <c r="E314" s="4">
        <v>0</v>
      </c>
      <c r="F314" s="69">
        <v>0</v>
      </c>
      <c r="G314" s="69"/>
    </row>
    <row r="315" spans="1:7" ht="15.75" customHeight="1" x14ac:dyDescent="0.25">
      <c r="A315" s="76" t="s">
        <v>349</v>
      </c>
      <c r="B315" s="4">
        <v>100</v>
      </c>
      <c r="C315" s="4"/>
      <c r="D315" s="69">
        <v>0</v>
      </c>
      <c r="E315" s="4">
        <v>0</v>
      </c>
      <c r="F315" s="69">
        <v>0</v>
      </c>
      <c r="G315" s="69"/>
    </row>
    <row r="316" spans="1:7" ht="15.75" customHeight="1" x14ac:dyDescent="0.25">
      <c r="A316" s="76" t="s">
        <v>349</v>
      </c>
      <c r="B316" s="4">
        <v>101</v>
      </c>
      <c r="C316" s="4"/>
      <c r="D316" s="69">
        <v>0</v>
      </c>
      <c r="E316" s="4">
        <v>0</v>
      </c>
      <c r="F316" s="69">
        <v>0</v>
      </c>
      <c r="G316" s="69"/>
    </row>
    <row r="317" spans="1:7" ht="15.75" customHeight="1" x14ac:dyDescent="0.25">
      <c r="A317" s="76" t="s">
        <v>349</v>
      </c>
      <c r="B317" s="4">
        <v>102</v>
      </c>
      <c r="C317" s="4"/>
      <c r="D317" s="69">
        <v>0</v>
      </c>
      <c r="E317" s="4">
        <v>0</v>
      </c>
      <c r="F317" s="69">
        <v>0</v>
      </c>
      <c r="G317" s="69"/>
    </row>
    <row r="318" spans="1:7" ht="15.75" customHeight="1" x14ac:dyDescent="0.25">
      <c r="A318" s="76" t="s">
        <v>349</v>
      </c>
      <c r="B318" s="4">
        <v>103</v>
      </c>
      <c r="C318" s="4"/>
      <c r="D318" s="69">
        <v>0</v>
      </c>
      <c r="E318" s="4">
        <v>0</v>
      </c>
      <c r="F318" s="69">
        <v>0</v>
      </c>
      <c r="G318" s="69"/>
    </row>
    <row r="319" spans="1:7" ht="15.75" customHeight="1" x14ac:dyDescent="0.25">
      <c r="A319" s="76" t="s">
        <v>349</v>
      </c>
      <c r="B319" s="4">
        <v>104</v>
      </c>
      <c r="C319" s="4"/>
      <c r="D319" s="69">
        <v>0</v>
      </c>
      <c r="E319" s="4">
        <v>0</v>
      </c>
      <c r="F319" s="69">
        <v>0</v>
      </c>
      <c r="G319" s="69"/>
    </row>
    <row r="320" spans="1:7" ht="15.75" customHeight="1" x14ac:dyDescent="0.25">
      <c r="A320" s="76" t="s">
        <v>349</v>
      </c>
      <c r="B320" s="4">
        <v>105</v>
      </c>
      <c r="C320" s="4"/>
      <c r="D320" s="69">
        <v>0</v>
      </c>
      <c r="E320" s="4">
        <v>0</v>
      </c>
      <c r="F320" s="69">
        <v>0</v>
      </c>
      <c r="G320" s="69"/>
    </row>
    <row r="321" spans="1:7" ht="15.75" customHeight="1" x14ac:dyDescent="0.25">
      <c r="A321" s="76" t="s">
        <v>350</v>
      </c>
      <c r="B321" s="4">
        <v>95</v>
      </c>
      <c r="C321" s="4">
        <v>0</v>
      </c>
      <c r="D321" s="69">
        <v>0</v>
      </c>
      <c r="E321" s="4">
        <v>0</v>
      </c>
      <c r="F321" s="69">
        <v>0</v>
      </c>
      <c r="G321" s="69"/>
    </row>
    <row r="322" spans="1:7" ht="15.75" customHeight="1" x14ac:dyDescent="0.25">
      <c r="A322" s="76" t="s">
        <v>350</v>
      </c>
      <c r="B322" s="4">
        <v>96</v>
      </c>
      <c r="C322" s="4">
        <v>0</v>
      </c>
      <c r="D322" s="69">
        <v>0</v>
      </c>
      <c r="E322" s="4">
        <v>0</v>
      </c>
      <c r="F322" s="69">
        <v>0</v>
      </c>
      <c r="G322" s="69"/>
    </row>
    <row r="323" spans="1:7" ht="15.75" customHeight="1" x14ac:dyDescent="0.25">
      <c r="A323" s="76" t="s">
        <v>350</v>
      </c>
      <c r="B323" s="4">
        <v>97</v>
      </c>
      <c r="C323" s="4">
        <v>0</v>
      </c>
      <c r="D323" s="69">
        <v>0</v>
      </c>
      <c r="E323" s="4">
        <v>0</v>
      </c>
      <c r="F323" s="69">
        <v>0</v>
      </c>
      <c r="G323" s="69"/>
    </row>
    <row r="324" spans="1:7" ht="15.75" customHeight="1" x14ac:dyDescent="0.25">
      <c r="A324" s="76" t="s">
        <v>350</v>
      </c>
      <c r="B324" s="4">
        <v>98</v>
      </c>
      <c r="C324" s="4">
        <v>0</v>
      </c>
      <c r="D324" s="69">
        <v>0</v>
      </c>
      <c r="E324" s="4">
        <v>0</v>
      </c>
      <c r="F324" s="69">
        <v>0</v>
      </c>
      <c r="G324" s="69"/>
    </row>
    <row r="325" spans="1:7" ht="15.75" customHeight="1" x14ac:dyDescent="0.25">
      <c r="A325" s="76" t="s">
        <v>350</v>
      </c>
      <c r="B325" s="4">
        <v>99</v>
      </c>
      <c r="C325" s="4">
        <v>0</v>
      </c>
      <c r="D325" s="69">
        <v>0</v>
      </c>
      <c r="E325" s="4">
        <v>0</v>
      </c>
      <c r="F325" s="69">
        <v>0</v>
      </c>
      <c r="G325" s="69"/>
    </row>
    <row r="326" spans="1:7" ht="15.75" customHeight="1" x14ac:dyDescent="0.25">
      <c r="A326" s="76" t="s">
        <v>350</v>
      </c>
      <c r="B326" s="4">
        <v>100</v>
      </c>
      <c r="C326" s="4">
        <v>0</v>
      </c>
      <c r="D326" s="69">
        <v>0</v>
      </c>
      <c r="E326" s="4">
        <v>825</v>
      </c>
      <c r="F326" s="69">
        <v>2632575</v>
      </c>
      <c r="G326" s="69"/>
    </row>
    <row r="327" spans="1:7" ht="15.75" customHeight="1" x14ac:dyDescent="0.25">
      <c r="A327" s="76" t="s">
        <v>350</v>
      </c>
      <c r="B327" s="4">
        <v>101</v>
      </c>
      <c r="C327" s="4">
        <v>0</v>
      </c>
      <c r="D327" s="69">
        <v>0</v>
      </c>
      <c r="E327" s="4">
        <v>0</v>
      </c>
      <c r="F327" s="69">
        <v>0</v>
      </c>
      <c r="G327" s="69"/>
    </row>
    <row r="328" spans="1:7" ht="15.75" customHeight="1" x14ac:dyDescent="0.25">
      <c r="A328" s="76" t="s">
        <v>350</v>
      </c>
      <c r="B328" s="4">
        <v>102</v>
      </c>
      <c r="C328" s="4">
        <v>0</v>
      </c>
      <c r="D328" s="69">
        <v>0</v>
      </c>
      <c r="E328" s="4">
        <v>0</v>
      </c>
      <c r="F328" s="69">
        <v>0</v>
      </c>
      <c r="G328" s="69"/>
    </row>
    <row r="329" spans="1:7" ht="15.75" customHeight="1" x14ac:dyDescent="0.25">
      <c r="A329" s="76" t="s">
        <v>350</v>
      </c>
      <c r="B329" s="4">
        <v>103</v>
      </c>
      <c r="C329" s="4">
        <v>0</v>
      </c>
      <c r="D329" s="69">
        <v>0</v>
      </c>
      <c r="E329" s="4">
        <v>0</v>
      </c>
      <c r="F329" s="69">
        <v>0</v>
      </c>
      <c r="G329" s="69"/>
    </row>
    <row r="330" spans="1:7" ht="15.75" customHeight="1" x14ac:dyDescent="0.25">
      <c r="A330" s="76" t="s">
        <v>350</v>
      </c>
      <c r="B330" s="4">
        <v>104</v>
      </c>
      <c r="C330" s="4"/>
      <c r="D330" s="69">
        <v>0</v>
      </c>
      <c r="E330" s="4">
        <v>0</v>
      </c>
      <c r="F330" s="69">
        <v>0</v>
      </c>
      <c r="G330" s="69"/>
    </row>
    <row r="331" spans="1:7" ht="15.75" customHeight="1" x14ac:dyDescent="0.25">
      <c r="A331" s="76" t="s">
        <v>350</v>
      </c>
      <c r="B331" s="4">
        <v>105</v>
      </c>
      <c r="C331" s="4"/>
      <c r="D331" s="69">
        <v>0</v>
      </c>
      <c r="E331" s="4">
        <v>39</v>
      </c>
      <c r="F331" s="69">
        <v>1177644</v>
      </c>
      <c r="G331" s="69"/>
    </row>
    <row r="332" spans="1:7" ht="15.75" customHeight="1" x14ac:dyDescent="0.25">
      <c r="A332" s="76" t="s">
        <v>351</v>
      </c>
      <c r="B332" s="4">
        <v>95</v>
      </c>
      <c r="C332" s="4"/>
      <c r="D332" s="69">
        <v>0</v>
      </c>
      <c r="E332" s="4">
        <v>0</v>
      </c>
      <c r="F332" s="69">
        <v>0</v>
      </c>
      <c r="G332" s="69"/>
    </row>
    <row r="333" spans="1:7" ht="15.75" customHeight="1" x14ac:dyDescent="0.25">
      <c r="A333" s="76" t="s">
        <v>351</v>
      </c>
      <c r="B333" s="4">
        <v>96</v>
      </c>
      <c r="C333" s="4"/>
      <c r="D333" s="69">
        <v>0</v>
      </c>
      <c r="E333" s="4">
        <v>0</v>
      </c>
      <c r="F333" s="69">
        <v>0</v>
      </c>
      <c r="G333" s="69"/>
    </row>
    <row r="334" spans="1:7" ht="15.75" customHeight="1" x14ac:dyDescent="0.25">
      <c r="A334" s="76" t="s">
        <v>351</v>
      </c>
      <c r="B334" s="4">
        <v>97</v>
      </c>
      <c r="C334" s="4"/>
      <c r="D334" s="69">
        <v>0</v>
      </c>
      <c r="E334" s="4">
        <v>0</v>
      </c>
      <c r="F334" s="69">
        <v>0</v>
      </c>
      <c r="G334" s="69"/>
    </row>
    <row r="335" spans="1:7" ht="15.75" customHeight="1" x14ac:dyDescent="0.25">
      <c r="A335" s="76" t="s">
        <v>351</v>
      </c>
      <c r="B335" s="4">
        <v>98</v>
      </c>
      <c r="C335" s="4"/>
      <c r="D335" s="69">
        <v>0</v>
      </c>
      <c r="E335" s="4">
        <v>0</v>
      </c>
      <c r="F335" s="69">
        <v>0</v>
      </c>
      <c r="G335" s="69"/>
    </row>
    <row r="336" spans="1:7" ht="15.75" customHeight="1" x14ac:dyDescent="0.25">
      <c r="A336" s="76" t="s">
        <v>351</v>
      </c>
      <c r="B336" s="4">
        <v>99</v>
      </c>
      <c r="C336" s="4"/>
      <c r="D336" s="69">
        <v>0</v>
      </c>
      <c r="E336" s="4">
        <v>0</v>
      </c>
      <c r="F336" s="69">
        <v>0</v>
      </c>
      <c r="G336" s="69"/>
    </row>
    <row r="337" spans="1:7" ht="15.75" customHeight="1" x14ac:dyDescent="0.25">
      <c r="A337" s="76" t="s">
        <v>351</v>
      </c>
      <c r="B337" s="4">
        <v>100</v>
      </c>
      <c r="C337" s="4"/>
      <c r="D337" s="69">
        <v>0</v>
      </c>
      <c r="E337" s="4">
        <v>0</v>
      </c>
      <c r="F337" s="69">
        <v>0</v>
      </c>
      <c r="G337" s="69"/>
    </row>
    <row r="338" spans="1:7" ht="15.75" customHeight="1" x14ac:dyDescent="0.25">
      <c r="A338" s="76" t="s">
        <v>351</v>
      </c>
      <c r="B338" s="4">
        <v>101</v>
      </c>
      <c r="C338" s="4"/>
      <c r="D338" s="69">
        <v>0</v>
      </c>
      <c r="E338" s="4">
        <v>0</v>
      </c>
      <c r="F338" s="69">
        <v>0</v>
      </c>
      <c r="G338" s="69"/>
    </row>
    <row r="339" spans="1:7" ht="15.75" customHeight="1" x14ac:dyDescent="0.25">
      <c r="A339" s="76" t="s">
        <v>351</v>
      </c>
      <c r="B339" s="4">
        <v>102</v>
      </c>
      <c r="C339" s="4"/>
      <c r="D339" s="69">
        <v>0</v>
      </c>
      <c r="E339" s="4">
        <v>0</v>
      </c>
      <c r="F339" s="69">
        <v>0</v>
      </c>
      <c r="G339" s="69"/>
    </row>
    <row r="340" spans="1:7" ht="15.75" customHeight="1" x14ac:dyDescent="0.25">
      <c r="A340" s="76" t="s">
        <v>351</v>
      </c>
      <c r="B340" s="4">
        <v>103</v>
      </c>
      <c r="C340" s="4"/>
      <c r="D340" s="69">
        <v>0</v>
      </c>
      <c r="E340" s="4">
        <v>0</v>
      </c>
      <c r="F340" s="69">
        <v>0</v>
      </c>
      <c r="G340" s="69"/>
    </row>
    <row r="341" spans="1:7" ht="15.75" customHeight="1" x14ac:dyDescent="0.25">
      <c r="A341" s="76" t="s">
        <v>351</v>
      </c>
      <c r="B341" s="4">
        <v>104</v>
      </c>
      <c r="C341" s="4"/>
      <c r="D341" s="69">
        <v>0</v>
      </c>
      <c r="E341" s="4">
        <v>0</v>
      </c>
      <c r="F341" s="69">
        <v>0</v>
      </c>
      <c r="G341" s="69"/>
    </row>
    <row r="342" spans="1:7" ht="15.75" customHeight="1" x14ac:dyDescent="0.25">
      <c r="A342" s="76" t="s">
        <v>351</v>
      </c>
      <c r="B342" s="4">
        <v>105</v>
      </c>
      <c r="C342" s="4"/>
      <c r="D342" s="69">
        <v>0</v>
      </c>
      <c r="E342" s="4">
        <v>0</v>
      </c>
      <c r="F342" s="69">
        <v>0</v>
      </c>
      <c r="G342" s="69"/>
    </row>
    <row r="343" spans="1:7" ht="15.75" customHeight="1" x14ac:dyDescent="0.25">
      <c r="A343" s="76" t="s">
        <v>352</v>
      </c>
      <c r="B343" s="4">
        <v>95</v>
      </c>
      <c r="C343" s="4">
        <v>0</v>
      </c>
      <c r="D343" s="69">
        <v>0</v>
      </c>
      <c r="E343" s="4">
        <v>0</v>
      </c>
      <c r="F343" s="69">
        <v>0</v>
      </c>
      <c r="G343" s="69"/>
    </row>
    <row r="344" spans="1:7" ht="15.75" customHeight="1" x14ac:dyDescent="0.25">
      <c r="A344" s="76" t="s">
        <v>352</v>
      </c>
      <c r="B344" s="4">
        <v>96</v>
      </c>
      <c r="C344" s="4">
        <v>0</v>
      </c>
      <c r="D344" s="69">
        <v>0</v>
      </c>
      <c r="E344" s="4">
        <v>0</v>
      </c>
      <c r="F344" s="69">
        <v>0</v>
      </c>
      <c r="G344" s="69"/>
    </row>
    <row r="345" spans="1:7" ht="15.75" customHeight="1" x14ac:dyDescent="0.25">
      <c r="A345" s="76" t="s">
        <v>352</v>
      </c>
      <c r="B345" s="4">
        <v>97</v>
      </c>
      <c r="C345" s="4">
        <v>0</v>
      </c>
      <c r="D345" s="69">
        <v>0</v>
      </c>
      <c r="E345" s="4">
        <v>0</v>
      </c>
      <c r="F345" s="69">
        <v>0</v>
      </c>
      <c r="G345" s="69"/>
    </row>
    <row r="346" spans="1:7" ht="15.75" customHeight="1" x14ac:dyDescent="0.25">
      <c r="A346" s="76" t="s">
        <v>352</v>
      </c>
      <c r="B346" s="4">
        <v>98</v>
      </c>
      <c r="C346" s="4">
        <v>0</v>
      </c>
      <c r="D346" s="69">
        <v>0</v>
      </c>
      <c r="E346" s="4">
        <v>0</v>
      </c>
      <c r="F346" s="69">
        <v>0</v>
      </c>
      <c r="G346" s="69"/>
    </row>
    <row r="347" spans="1:7" ht="15.75" customHeight="1" x14ac:dyDescent="0.25">
      <c r="A347" s="76" t="s">
        <v>352</v>
      </c>
      <c r="B347" s="4">
        <v>99</v>
      </c>
      <c r="C347" s="4">
        <v>0</v>
      </c>
      <c r="D347" s="69">
        <v>0</v>
      </c>
      <c r="E347" s="4">
        <v>0</v>
      </c>
      <c r="F347" s="69">
        <v>0</v>
      </c>
      <c r="G347" s="69"/>
    </row>
    <row r="348" spans="1:7" ht="15.75" customHeight="1" x14ac:dyDescent="0.25">
      <c r="A348" s="76" t="s">
        <v>352</v>
      </c>
      <c r="B348" s="4">
        <v>100</v>
      </c>
      <c r="C348" s="4">
        <v>0</v>
      </c>
      <c r="D348" s="69">
        <v>0</v>
      </c>
      <c r="E348" s="4">
        <v>0</v>
      </c>
      <c r="F348" s="69">
        <v>0</v>
      </c>
      <c r="G348" s="69"/>
    </row>
    <row r="349" spans="1:7" ht="15.75" customHeight="1" x14ac:dyDescent="0.25">
      <c r="A349" s="76" t="s">
        <v>352</v>
      </c>
      <c r="B349" s="4">
        <v>101</v>
      </c>
      <c r="C349" s="4">
        <v>0</v>
      </c>
      <c r="D349" s="69">
        <v>0</v>
      </c>
      <c r="E349" s="4">
        <v>0</v>
      </c>
      <c r="F349" s="69">
        <v>0</v>
      </c>
      <c r="G349" s="69"/>
    </row>
    <row r="350" spans="1:7" ht="15.75" customHeight="1" x14ac:dyDescent="0.25">
      <c r="A350" s="76" t="s">
        <v>352</v>
      </c>
      <c r="B350" s="4">
        <v>102</v>
      </c>
      <c r="C350" s="4">
        <v>0</v>
      </c>
      <c r="D350" s="69">
        <v>0</v>
      </c>
      <c r="E350" s="4">
        <v>0</v>
      </c>
      <c r="F350" s="69">
        <v>0</v>
      </c>
      <c r="G350" s="69"/>
    </row>
    <row r="351" spans="1:7" ht="15.75" customHeight="1" x14ac:dyDescent="0.25">
      <c r="A351" s="76" t="s">
        <v>352</v>
      </c>
      <c r="B351" s="4">
        <v>103</v>
      </c>
      <c r="C351" s="4">
        <v>0</v>
      </c>
      <c r="D351" s="69">
        <v>0</v>
      </c>
      <c r="E351" s="4">
        <v>0</v>
      </c>
      <c r="F351" s="69">
        <v>0</v>
      </c>
      <c r="G351" s="69"/>
    </row>
    <row r="352" spans="1:7" ht="15.75" customHeight="1" x14ac:dyDescent="0.25">
      <c r="A352" s="76" t="s">
        <v>352</v>
      </c>
      <c r="B352" s="4">
        <v>104</v>
      </c>
      <c r="C352" s="4">
        <v>0</v>
      </c>
      <c r="D352" s="69">
        <v>0</v>
      </c>
      <c r="E352" s="4">
        <v>0</v>
      </c>
      <c r="F352" s="69">
        <v>0</v>
      </c>
      <c r="G352" s="69"/>
    </row>
    <row r="353" spans="1:7" ht="15.75" customHeight="1" x14ac:dyDescent="0.25">
      <c r="A353" s="76" t="s">
        <v>352</v>
      </c>
      <c r="B353" s="4">
        <v>105</v>
      </c>
      <c r="C353" s="4">
        <v>0</v>
      </c>
      <c r="D353" s="69">
        <v>0</v>
      </c>
      <c r="E353" s="4">
        <v>0</v>
      </c>
      <c r="F353" s="69">
        <v>0</v>
      </c>
      <c r="G353" s="69"/>
    </row>
    <row r="354" spans="1:7" ht="15.75" customHeight="1" x14ac:dyDescent="0.25">
      <c r="A354" s="76" t="s">
        <v>353</v>
      </c>
      <c r="B354" s="4">
        <v>95</v>
      </c>
      <c r="C354" s="4"/>
      <c r="D354" s="69">
        <v>0</v>
      </c>
      <c r="E354" s="4">
        <v>0</v>
      </c>
      <c r="F354" s="69">
        <v>0</v>
      </c>
      <c r="G354" s="69"/>
    </row>
    <row r="355" spans="1:7" ht="15.75" customHeight="1" x14ac:dyDescent="0.25">
      <c r="A355" s="76" t="s">
        <v>353</v>
      </c>
      <c r="B355" s="4">
        <v>96</v>
      </c>
      <c r="C355" s="4"/>
      <c r="D355" s="69">
        <v>0</v>
      </c>
      <c r="E355" s="4">
        <v>0</v>
      </c>
      <c r="F355" s="69">
        <v>0</v>
      </c>
      <c r="G355" s="69"/>
    </row>
    <row r="356" spans="1:7" ht="15.75" customHeight="1" x14ac:dyDescent="0.25">
      <c r="A356" s="76" t="s">
        <v>353</v>
      </c>
      <c r="B356" s="4">
        <v>97</v>
      </c>
      <c r="C356" s="4"/>
      <c r="D356" s="69">
        <v>0</v>
      </c>
      <c r="E356" s="4">
        <v>0</v>
      </c>
      <c r="F356" s="69">
        <v>0</v>
      </c>
      <c r="G356" s="69"/>
    </row>
    <row r="357" spans="1:7" ht="15.75" customHeight="1" x14ac:dyDescent="0.25">
      <c r="A357" s="76" t="s">
        <v>353</v>
      </c>
      <c r="B357" s="4">
        <v>98</v>
      </c>
      <c r="C357" s="4"/>
      <c r="D357" s="69">
        <v>0</v>
      </c>
      <c r="E357" s="4">
        <v>0</v>
      </c>
      <c r="F357" s="69">
        <v>0</v>
      </c>
      <c r="G357" s="69"/>
    </row>
    <row r="358" spans="1:7" ht="15.75" customHeight="1" x14ac:dyDescent="0.25">
      <c r="A358" s="76" t="s">
        <v>353</v>
      </c>
      <c r="B358" s="4">
        <v>99</v>
      </c>
      <c r="C358" s="4"/>
      <c r="D358" s="69">
        <v>0</v>
      </c>
      <c r="E358" s="4">
        <v>0</v>
      </c>
      <c r="F358" s="69">
        <v>0</v>
      </c>
      <c r="G358" s="69"/>
    </row>
    <row r="359" spans="1:7" ht="15.75" customHeight="1" x14ac:dyDescent="0.25">
      <c r="A359" s="76" t="s">
        <v>353</v>
      </c>
      <c r="B359" s="4">
        <v>100</v>
      </c>
      <c r="C359" s="4"/>
      <c r="D359" s="69">
        <v>0</v>
      </c>
      <c r="E359" s="4">
        <v>0</v>
      </c>
      <c r="F359" s="69">
        <v>0</v>
      </c>
      <c r="G359" s="69"/>
    </row>
    <row r="360" spans="1:7" ht="15.75" customHeight="1" x14ac:dyDescent="0.25">
      <c r="A360" s="76" t="s">
        <v>353</v>
      </c>
      <c r="B360" s="4">
        <v>101</v>
      </c>
      <c r="C360" s="4"/>
      <c r="D360" s="69">
        <v>0</v>
      </c>
      <c r="E360" s="4">
        <v>0</v>
      </c>
      <c r="F360" s="69">
        <v>0</v>
      </c>
      <c r="G360" s="69"/>
    </row>
    <row r="361" spans="1:7" ht="15.75" customHeight="1" x14ac:dyDescent="0.25">
      <c r="A361" s="76" t="s">
        <v>353</v>
      </c>
      <c r="B361" s="4">
        <v>102</v>
      </c>
      <c r="C361" s="4"/>
      <c r="D361" s="69">
        <v>0</v>
      </c>
      <c r="E361" s="4">
        <v>0</v>
      </c>
      <c r="F361" s="69">
        <v>0</v>
      </c>
      <c r="G361" s="69"/>
    </row>
    <row r="362" spans="1:7" ht="15.75" customHeight="1" x14ac:dyDescent="0.25">
      <c r="A362" s="76" t="s">
        <v>353</v>
      </c>
      <c r="B362" s="4">
        <v>103</v>
      </c>
      <c r="C362" s="4"/>
      <c r="D362" s="69">
        <v>0</v>
      </c>
      <c r="E362" s="4">
        <v>0</v>
      </c>
      <c r="F362" s="69">
        <v>0</v>
      </c>
      <c r="G362" s="69"/>
    </row>
    <row r="363" spans="1:7" ht="15.75" customHeight="1" x14ac:dyDescent="0.25">
      <c r="A363" s="76" t="s">
        <v>353</v>
      </c>
      <c r="B363" s="4">
        <v>104</v>
      </c>
      <c r="C363" s="4"/>
      <c r="D363" s="69">
        <v>0</v>
      </c>
      <c r="E363" s="4">
        <v>0</v>
      </c>
      <c r="F363" s="69">
        <v>0</v>
      </c>
      <c r="G363" s="69"/>
    </row>
    <row r="364" spans="1:7" ht="15.75" customHeight="1" x14ac:dyDescent="0.25">
      <c r="A364" s="76" t="s">
        <v>353</v>
      </c>
      <c r="B364" s="4">
        <v>105</v>
      </c>
      <c r="C364" s="4"/>
      <c r="D364" s="69">
        <v>0</v>
      </c>
      <c r="E364" s="4">
        <v>0</v>
      </c>
      <c r="F364" s="69">
        <v>0</v>
      </c>
      <c r="G364" s="69"/>
    </row>
    <row r="365" spans="1:7" ht="15.75" customHeight="1" x14ac:dyDescent="0.25">
      <c r="A365" s="76" t="s">
        <v>354</v>
      </c>
      <c r="B365" s="4">
        <v>95</v>
      </c>
      <c r="C365" s="4"/>
      <c r="D365" s="69">
        <v>0</v>
      </c>
      <c r="E365" s="4">
        <v>0</v>
      </c>
      <c r="F365" s="69">
        <v>0</v>
      </c>
      <c r="G365" s="69"/>
    </row>
    <row r="366" spans="1:7" ht="15.75" customHeight="1" x14ac:dyDescent="0.25">
      <c r="A366" s="76" t="s">
        <v>354</v>
      </c>
      <c r="B366" s="4">
        <v>96</v>
      </c>
      <c r="C366" s="4"/>
      <c r="D366" s="69">
        <v>0</v>
      </c>
      <c r="E366" s="4">
        <v>0</v>
      </c>
      <c r="F366" s="69">
        <v>0</v>
      </c>
      <c r="G366" s="69"/>
    </row>
    <row r="367" spans="1:7" ht="15.75" customHeight="1" x14ac:dyDescent="0.25">
      <c r="A367" s="76" t="s">
        <v>354</v>
      </c>
      <c r="B367" s="4">
        <v>97</v>
      </c>
      <c r="C367" s="4"/>
      <c r="D367" s="69">
        <v>0</v>
      </c>
      <c r="E367" s="4">
        <v>0</v>
      </c>
      <c r="F367" s="69">
        <v>0</v>
      </c>
      <c r="G367" s="69"/>
    </row>
    <row r="368" spans="1:7" ht="15.75" customHeight="1" x14ac:dyDescent="0.25">
      <c r="A368" s="76" t="s">
        <v>354</v>
      </c>
      <c r="B368" s="4">
        <v>98</v>
      </c>
      <c r="C368" s="4"/>
      <c r="D368" s="69">
        <v>0</v>
      </c>
      <c r="E368" s="4">
        <v>0</v>
      </c>
      <c r="F368" s="69">
        <v>0</v>
      </c>
      <c r="G368" s="69"/>
    </row>
    <row r="369" spans="1:7" ht="15.75" customHeight="1" x14ac:dyDescent="0.25">
      <c r="A369" s="76" t="s">
        <v>354</v>
      </c>
      <c r="B369" s="4">
        <v>99</v>
      </c>
      <c r="C369" s="4"/>
      <c r="D369" s="69">
        <v>0</v>
      </c>
      <c r="E369" s="4">
        <v>0</v>
      </c>
      <c r="F369" s="69">
        <v>0</v>
      </c>
      <c r="G369" s="69"/>
    </row>
    <row r="370" spans="1:7" ht="15.75" customHeight="1" x14ac:dyDescent="0.25">
      <c r="A370" s="76" t="s">
        <v>354</v>
      </c>
      <c r="B370" s="4">
        <v>100</v>
      </c>
      <c r="C370" s="4"/>
      <c r="D370" s="69">
        <v>0</v>
      </c>
      <c r="E370" s="4">
        <v>0</v>
      </c>
      <c r="F370" s="69">
        <v>0</v>
      </c>
      <c r="G370" s="69"/>
    </row>
    <row r="371" spans="1:7" ht="15.75" customHeight="1" x14ac:dyDescent="0.25">
      <c r="A371" s="76" t="s">
        <v>354</v>
      </c>
      <c r="B371" s="4">
        <v>101</v>
      </c>
      <c r="C371" s="4"/>
      <c r="D371" s="69">
        <v>0</v>
      </c>
      <c r="E371" s="4">
        <v>0</v>
      </c>
      <c r="F371" s="69">
        <v>0</v>
      </c>
      <c r="G371" s="69"/>
    </row>
    <row r="372" spans="1:7" ht="15.75" customHeight="1" x14ac:dyDescent="0.25">
      <c r="A372" s="76" t="s">
        <v>354</v>
      </c>
      <c r="B372" s="4">
        <v>102</v>
      </c>
      <c r="C372" s="4"/>
      <c r="D372" s="69">
        <v>0</v>
      </c>
      <c r="E372" s="4">
        <v>0</v>
      </c>
      <c r="F372" s="69">
        <v>0</v>
      </c>
      <c r="G372" s="69"/>
    </row>
    <row r="373" spans="1:7" ht="15.75" customHeight="1" x14ac:dyDescent="0.25">
      <c r="A373" s="76" t="s">
        <v>354</v>
      </c>
      <c r="B373" s="4">
        <v>103</v>
      </c>
      <c r="C373" s="4"/>
      <c r="D373" s="69">
        <v>0</v>
      </c>
      <c r="E373" s="4">
        <v>0</v>
      </c>
      <c r="F373" s="69">
        <v>0</v>
      </c>
      <c r="G373" s="69"/>
    </row>
    <row r="374" spans="1:7" ht="15.75" customHeight="1" x14ac:dyDescent="0.25">
      <c r="A374" s="76" t="s">
        <v>354</v>
      </c>
      <c r="B374" s="4">
        <v>104</v>
      </c>
      <c r="C374" s="4"/>
      <c r="D374" s="69">
        <v>0</v>
      </c>
      <c r="E374" s="4">
        <v>0</v>
      </c>
      <c r="F374" s="69">
        <v>0</v>
      </c>
      <c r="G374" s="69"/>
    </row>
    <row r="375" spans="1:7" ht="15.75" customHeight="1" x14ac:dyDescent="0.25">
      <c r="A375" s="76" t="s">
        <v>354</v>
      </c>
      <c r="B375" s="4">
        <v>105</v>
      </c>
      <c r="C375" s="4">
        <v>6.06</v>
      </c>
      <c r="D375" s="69">
        <v>182987.76</v>
      </c>
      <c r="E375" s="4">
        <v>0</v>
      </c>
      <c r="F375" s="69">
        <v>0</v>
      </c>
      <c r="G375" s="69"/>
    </row>
    <row r="376" spans="1:7" ht="15.75" customHeight="1" x14ac:dyDescent="0.25">
      <c r="A376" s="76" t="s">
        <v>355</v>
      </c>
      <c r="B376" s="4">
        <v>95</v>
      </c>
      <c r="C376" s="4"/>
      <c r="D376" s="69">
        <v>0</v>
      </c>
      <c r="E376" s="4">
        <v>0</v>
      </c>
      <c r="F376" s="69">
        <v>0</v>
      </c>
      <c r="G376" s="69"/>
    </row>
    <row r="377" spans="1:7" ht="15.75" customHeight="1" x14ac:dyDescent="0.25">
      <c r="A377" s="76" t="s">
        <v>355</v>
      </c>
      <c r="B377" s="4">
        <v>96</v>
      </c>
      <c r="C377" s="4"/>
      <c r="D377" s="69">
        <v>0</v>
      </c>
      <c r="E377" s="4">
        <v>0</v>
      </c>
      <c r="F377" s="69">
        <v>0</v>
      </c>
      <c r="G377" s="69"/>
    </row>
    <row r="378" spans="1:7" ht="15.75" customHeight="1" x14ac:dyDescent="0.25">
      <c r="A378" s="76" t="s">
        <v>355</v>
      </c>
      <c r="B378" s="4">
        <v>97</v>
      </c>
      <c r="C378" s="4"/>
      <c r="D378" s="69">
        <v>0</v>
      </c>
      <c r="E378" s="4">
        <v>0</v>
      </c>
      <c r="F378" s="69">
        <v>0</v>
      </c>
      <c r="G378" s="69"/>
    </row>
    <row r="379" spans="1:7" ht="15.75" customHeight="1" x14ac:dyDescent="0.25">
      <c r="A379" s="76" t="s">
        <v>355</v>
      </c>
      <c r="B379" s="4">
        <v>98</v>
      </c>
      <c r="C379" s="4"/>
      <c r="D379" s="69">
        <v>0</v>
      </c>
      <c r="E379" s="4">
        <v>0</v>
      </c>
      <c r="F379" s="69">
        <v>0</v>
      </c>
      <c r="G379" s="69"/>
    </row>
    <row r="380" spans="1:7" ht="15.75" customHeight="1" x14ac:dyDescent="0.25">
      <c r="A380" s="76" t="s">
        <v>355</v>
      </c>
      <c r="B380" s="4">
        <v>99</v>
      </c>
      <c r="C380" s="4"/>
      <c r="D380" s="69">
        <v>0</v>
      </c>
      <c r="E380" s="4">
        <v>0</v>
      </c>
      <c r="F380" s="69">
        <v>0</v>
      </c>
      <c r="G380" s="69"/>
    </row>
    <row r="381" spans="1:7" ht="15.75" customHeight="1" x14ac:dyDescent="0.25">
      <c r="A381" s="76" t="s">
        <v>355</v>
      </c>
      <c r="B381" s="4">
        <v>100</v>
      </c>
      <c r="C381" s="4"/>
      <c r="D381" s="69">
        <v>0</v>
      </c>
      <c r="E381" s="4">
        <v>0</v>
      </c>
      <c r="F381" s="69">
        <v>0</v>
      </c>
      <c r="G381" s="69"/>
    </row>
    <row r="382" spans="1:7" ht="15.75" customHeight="1" x14ac:dyDescent="0.25">
      <c r="A382" s="76" t="s">
        <v>355</v>
      </c>
      <c r="B382" s="4">
        <v>101</v>
      </c>
      <c r="C382" s="4"/>
      <c r="D382" s="69">
        <v>0</v>
      </c>
      <c r="E382" s="4">
        <v>0</v>
      </c>
      <c r="F382" s="69">
        <v>0</v>
      </c>
      <c r="G382" s="69"/>
    </row>
    <row r="383" spans="1:7" ht="15.75" customHeight="1" x14ac:dyDescent="0.25">
      <c r="A383" s="76" t="s">
        <v>355</v>
      </c>
      <c r="B383" s="4">
        <v>102</v>
      </c>
      <c r="C383" s="4"/>
      <c r="D383" s="69">
        <v>0</v>
      </c>
      <c r="E383" s="4">
        <v>0</v>
      </c>
      <c r="F383" s="69">
        <v>0</v>
      </c>
      <c r="G383" s="69"/>
    </row>
    <row r="384" spans="1:7" ht="15.75" customHeight="1" x14ac:dyDescent="0.25">
      <c r="A384" s="76" t="s">
        <v>355</v>
      </c>
      <c r="B384" s="4">
        <v>103</v>
      </c>
      <c r="C384" s="4"/>
      <c r="D384" s="69">
        <v>0</v>
      </c>
      <c r="E384" s="4">
        <v>0</v>
      </c>
      <c r="F384" s="69">
        <v>0</v>
      </c>
      <c r="G384" s="69"/>
    </row>
    <row r="385" spans="1:7" ht="15.75" customHeight="1" x14ac:dyDescent="0.25">
      <c r="A385" s="76" t="s">
        <v>355</v>
      </c>
      <c r="B385" s="4">
        <v>104</v>
      </c>
      <c r="C385" s="4"/>
      <c r="D385" s="69">
        <v>0</v>
      </c>
      <c r="E385" s="4">
        <v>0</v>
      </c>
      <c r="F385" s="69">
        <v>0</v>
      </c>
      <c r="G385" s="69"/>
    </row>
    <row r="386" spans="1:7" ht="15.75" customHeight="1" x14ac:dyDescent="0.25">
      <c r="A386" s="76" t="s">
        <v>355</v>
      </c>
      <c r="B386" s="4">
        <v>105</v>
      </c>
      <c r="C386" s="4"/>
      <c r="D386" s="69">
        <v>0</v>
      </c>
      <c r="E386" s="4">
        <v>9</v>
      </c>
      <c r="F386" s="69">
        <v>271764</v>
      </c>
      <c r="G386" s="69"/>
    </row>
    <row r="387" spans="1:7" ht="15.75" customHeight="1" x14ac:dyDescent="0.25">
      <c r="A387" s="76" t="s">
        <v>356</v>
      </c>
      <c r="B387" s="4">
        <v>95</v>
      </c>
      <c r="C387" s="4"/>
      <c r="D387" s="69">
        <v>0</v>
      </c>
      <c r="E387" s="4">
        <v>0</v>
      </c>
      <c r="F387" s="69">
        <v>0</v>
      </c>
      <c r="G387" s="69"/>
    </row>
    <row r="388" spans="1:7" ht="15.75" customHeight="1" x14ac:dyDescent="0.25">
      <c r="A388" s="76" t="s">
        <v>356</v>
      </c>
      <c r="B388" s="4">
        <v>96</v>
      </c>
      <c r="C388" s="4"/>
      <c r="D388" s="69">
        <v>0</v>
      </c>
      <c r="E388" s="4">
        <v>0</v>
      </c>
      <c r="F388" s="69">
        <v>0</v>
      </c>
      <c r="G388" s="69"/>
    </row>
    <row r="389" spans="1:7" ht="15.75" customHeight="1" x14ac:dyDescent="0.25">
      <c r="A389" s="76" t="s">
        <v>356</v>
      </c>
      <c r="B389" s="4">
        <v>97</v>
      </c>
      <c r="C389" s="4"/>
      <c r="D389" s="69">
        <v>0</v>
      </c>
      <c r="E389" s="4">
        <v>0</v>
      </c>
      <c r="F389" s="69">
        <v>0</v>
      </c>
      <c r="G389" s="69"/>
    </row>
    <row r="390" spans="1:7" ht="15.75" customHeight="1" x14ac:dyDescent="0.25">
      <c r="A390" s="76" t="s">
        <v>356</v>
      </c>
      <c r="B390" s="4">
        <v>98</v>
      </c>
      <c r="C390" s="4"/>
      <c r="D390" s="69">
        <v>0</v>
      </c>
      <c r="E390" s="4">
        <v>0</v>
      </c>
      <c r="F390" s="69">
        <v>0</v>
      </c>
      <c r="G390" s="69"/>
    </row>
    <row r="391" spans="1:7" ht="15.75" customHeight="1" x14ac:dyDescent="0.25">
      <c r="A391" s="76" t="s">
        <v>356</v>
      </c>
      <c r="B391" s="4">
        <v>99</v>
      </c>
      <c r="C391" s="4"/>
      <c r="D391" s="69">
        <v>0</v>
      </c>
      <c r="E391" s="4">
        <v>0</v>
      </c>
      <c r="F391" s="69">
        <v>0</v>
      </c>
      <c r="G391" s="69"/>
    </row>
    <row r="392" spans="1:7" ht="15.75" customHeight="1" x14ac:dyDescent="0.25">
      <c r="A392" s="76" t="s">
        <v>356</v>
      </c>
      <c r="B392" s="4">
        <v>100</v>
      </c>
      <c r="C392" s="4"/>
      <c r="D392" s="69">
        <v>0</v>
      </c>
      <c r="E392" s="4">
        <v>0</v>
      </c>
      <c r="F392" s="69">
        <v>0</v>
      </c>
      <c r="G392" s="69"/>
    </row>
    <row r="393" spans="1:7" ht="15.75" customHeight="1" x14ac:dyDescent="0.25">
      <c r="A393" s="76" t="s">
        <v>356</v>
      </c>
      <c r="B393" s="4">
        <v>101</v>
      </c>
      <c r="C393" s="4"/>
      <c r="D393" s="69">
        <v>0</v>
      </c>
      <c r="E393" s="4">
        <v>0</v>
      </c>
      <c r="F393" s="69">
        <v>0</v>
      </c>
      <c r="G393" s="69"/>
    </row>
    <row r="394" spans="1:7" ht="15.75" customHeight="1" x14ac:dyDescent="0.25">
      <c r="A394" s="76" t="s">
        <v>356</v>
      </c>
      <c r="B394" s="4">
        <v>102</v>
      </c>
      <c r="C394" s="4"/>
      <c r="D394" s="69">
        <v>0</v>
      </c>
      <c r="E394" s="4">
        <v>0</v>
      </c>
      <c r="F394" s="69">
        <v>0</v>
      </c>
      <c r="G394" s="69"/>
    </row>
    <row r="395" spans="1:7" ht="15.75" customHeight="1" x14ac:dyDescent="0.25">
      <c r="A395" s="76" t="s">
        <v>356</v>
      </c>
      <c r="B395" s="4">
        <v>103</v>
      </c>
      <c r="C395" s="4"/>
      <c r="D395" s="69">
        <v>0</v>
      </c>
      <c r="E395" s="4">
        <v>0</v>
      </c>
      <c r="F395" s="69">
        <v>0</v>
      </c>
      <c r="G395" s="69"/>
    </row>
    <row r="396" spans="1:7" ht="15.75" customHeight="1" x14ac:dyDescent="0.25">
      <c r="A396" s="76" t="s">
        <v>356</v>
      </c>
      <c r="B396" s="4">
        <v>104</v>
      </c>
      <c r="C396" s="4"/>
      <c r="D396" s="69">
        <v>0</v>
      </c>
      <c r="E396" s="4">
        <v>0</v>
      </c>
      <c r="F396" s="69">
        <v>0</v>
      </c>
      <c r="G396" s="69"/>
    </row>
    <row r="397" spans="1:7" ht="15.75" customHeight="1" x14ac:dyDescent="0.25">
      <c r="A397" s="76" t="s">
        <v>356</v>
      </c>
      <c r="B397" s="4">
        <v>105</v>
      </c>
      <c r="C397" s="4"/>
      <c r="D397" s="69">
        <v>0</v>
      </c>
      <c r="E397" s="4">
        <v>0</v>
      </c>
      <c r="F397" s="69">
        <v>0</v>
      </c>
      <c r="G397" s="69"/>
    </row>
    <row r="398" spans="1:7" ht="15.75" customHeight="1" x14ac:dyDescent="0.25">
      <c r="A398" s="76" t="s">
        <v>357</v>
      </c>
      <c r="B398" s="4">
        <v>95</v>
      </c>
      <c r="C398" s="4"/>
      <c r="D398" s="69">
        <v>0</v>
      </c>
      <c r="E398" s="4">
        <v>0</v>
      </c>
      <c r="F398" s="69">
        <v>0</v>
      </c>
      <c r="G398" s="69"/>
    </row>
    <row r="399" spans="1:7" ht="15.75" customHeight="1" x14ac:dyDescent="0.25">
      <c r="A399" s="76" t="s">
        <v>357</v>
      </c>
      <c r="B399" s="4">
        <v>96</v>
      </c>
      <c r="C399" s="4"/>
      <c r="D399" s="69">
        <v>0</v>
      </c>
      <c r="E399" s="4">
        <v>0</v>
      </c>
      <c r="F399" s="69">
        <v>0</v>
      </c>
      <c r="G399" s="69"/>
    </row>
    <row r="400" spans="1:7" ht="15.75" customHeight="1" x14ac:dyDescent="0.25">
      <c r="A400" s="76" t="s">
        <v>357</v>
      </c>
      <c r="B400" s="4">
        <v>97</v>
      </c>
      <c r="C400" s="4"/>
      <c r="D400" s="69">
        <v>0</v>
      </c>
      <c r="E400" s="4">
        <v>0</v>
      </c>
      <c r="F400" s="69">
        <v>0</v>
      </c>
      <c r="G400" s="69"/>
    </row>
    <row r="401" spans="1:7" ht="15.75" customHeight="1" x14ac:dyDescent="0.25">
      <c r="A401" s="76" t="s">
        <v>357</v>
      </c>
      <c r="B401" s="4">
        <v>98</v>
      </c>
      <c r="C401" s="4"/>
      <c r="D401" s="69">
        <v>0</v>
      </c>
      <c r="E401" s="4">
        <v>0</v>
      </c>
      <c r="F401" s="69">
        <v>0</v>
      </c>
      <c r="G401" s="69"/>
    </row>
    <row r="402" spans="1:7" ht="15.75" customHeight="1" x14ac:dyDescent="0.25">
      <c r="A402" s="76" t="s">
        <v>357</v>
      </c>
      <c r="B402" s="4">
        <v>99</v>
      </c>
      <c r="C402" s="4"/>
      <c r="D402" s="69">
        <v>0</v>
      </c>
      <c r="E402" s="4">
        <v>0</v>
      </c>
      <c r="F402" s="69">
        <v>0</v>
      </c>
      <c r="G402" s="69"/>
    </row>
    <row r="403" spans="1:7" ht="15.75" customHeight="1" x14ac:dyDescent="0.25">
      <c r="A403" s="76" t="s">
        <v>357</v>
      </c>
      <c r="B403" s="4">
        <v>100</v>
      </c>
      <c r="C403" s="4"/>
      <c r="D403" s="69">
        <v>0</v>
      </c>
      <c r="E403" s="4">
        <v>0</v>
      </c>
      <c r="F403" s="69">
        <v>0</v>
      </c>
      <c r="G403" s="69"/>
    </row>
    <row r="404" spans="1:7" ht="15.75" customHeight="1" x14ac:dyDescent="0.25">
      <c r="A404" s="76" t="s">
        <v>357</v>
      </c>
      <c r="B404" s="4">
        <v>101</v>
      </c>
      <c r="C404" s="4"/>
      <c r="D404" s="69">
        <v>0</v>
      </c>
      <c r="E404" s="4">
        <v>0</v>
      </c>
      <c r="F404" s="69">
        <v>0</v>
      </c>
      <c r="G404" s="69"/>
    </row>
    <row r="405" spans="1:7" ht="15.75" customHeight="1" x14ac:dyDescent="0.25">
      <c r="A405" s="76" t="s">
        <v>357</v>
      </c>
      <c r="B405" s="4">
        <v>102</v>
      </c>
      <c r="C405" s="4"/>
      <c r="D405" s="69">
        <v>0</v>
      </c>
      <c r="E405" s="4">
        <v>0</v>
      </c>
      <c r="F405" s="69">
        <v>0</v>
      </c>
      <c r="G405" s="69"/>
    </row>
    <row r="406" spans="1:7" ht="15.75" customHeight="1" x14ac:dyDescent="0.25">
      <c r="A406" s="76" t="s">
        <v>357</v>
      </c>
      <c r="B406" s="4">
        <v>103</v>
      </c>
      <c r="C406" s="4"/>
      <c r="D406" s="69">
        <v>0</v>
      </c>
      <c r="E406" s="4">
        <v>0</v>
      </c>
      <c r="F406" s="69">
        <v>0</v>
      </c>
      <c r="G406" s="69"/>
    </row>
    <row r="407" spans="1:7" ht="15.75" customHeight="1" x14ac:dyDescent="0.25">
      <c r="A407" s="76" t="s">
        <v>357</v>
      </c>
      <c r="B407" s="4">
        <v>104</v>
      </c>
      <c r="C407" s="4"/>
      <c r="D407" s="69">
        <v>0</v>
      </c>
      <c r="E407" s="4">
        <v>0</v>
      </c>
      <c r="F407" s="69">
        <v>0</v>
      </c>
      <c r="G407" s="69"/>
    </row>
    <row r="408" spans="1:7" ht="15.75" customHeight="1" x14ac:dyDescent="0.25">
      <c r="A408" s="76" t="s">
        <v>357</v>
      </c>
      <c r="B408" s="4">
        <v>105</v>
      </c>
      <c r="C408" s="4"/>
      <c r="D408" s="69">
        <v>0</v>
      </c>
      <c r="E408" s="4">
        <v>0</v>
      </c>
      <c r="F408" s="69">
        <v>0</v>
      </c>
      <c r="G408" s="69"/>
    </row>
    <row r="409" spans="1:7" ht="15.75" customHeight="1" x14ac:dyDescent="0.25">
      <c r="A409" s="76" t="s">
        <v>358</v>
      </c>
      <c r="B409" s="4">
        <v>95</v>
      </c>
      <c r="C409" s="4"/>
      <c r="D409" s="69">
        <v>0</v>
      </c>
      <c r="E409" s="4">
        <v>0</v>
      </c>
      <c r="F409" s="69">
        <v>0</v>
      </c>
      <c r="G409" s="69"/>
    </row>
    <row r="410" spans="1:7" ht="15.75" customHeight="1" x14ac:dyDescent="0.25">
      <c r="A410" s="76" t="s">
        <v>358</v>
      </c>
      <c r="B410" s="4">
        <v>96</v>
      </c>
      <c r="C410" s="4"/>
      <c r="D410" s="69">
        <v>0</v>
      </c>
      <c r="E410" s="4">
        <v>0</v>
      </c>
      <c r="F410" s="69">
        <v>0</v>
      </c>
      <c r="G410" s="69"/>
    </row>
    <row r="411" spans="1:7" ht="15.75" customHeight="1" x14ac:dyDescent="0.25">
      <c r="A411" s="76" t="s">
        <v>358</v>
      </c>
      <c r="B411" s="4">
        <v>97</v>
      </c>
      <c r="C411" s="4"/>
      <c r="D411" s="69">
        <v>0</v>
      </c>
      <c r="E411" s="4">
        <v>0</v>
      </c>
      <c r="F411" s="69">
        <v>0</v>
      </c>
      <c r="G411" s="69"/>
    </row>
    <row r="412" spans="1:7" ht="15.75" customHeight="1" x14ac:dyDescent="0.25">
      <c r="A412" s="76" t="s">
        <v>358</v>
      </c>
      <c r="B412" s="4">
        <v>98</v>
      </c>
      <c r="C412" s="4"/>
      <c r="D412" s="69">
        <v>0</v>
      </c>
      <c r="E412" s="4">
        <v>0</v>
      </c>
      <c r="F412" s="69">
        <v>0</v>
      </c>
      <c r="G412" s="69"/>
    </row>
    <row r="413" spans="1:7" ht="15.75" customHeight="1" x14ac:dyDescent="0.25">
      <c r="A413" s="76" t="s">
        <v>358</v>
      </c>
      <c r="B413" s="4">
        <v>99</v>
      </c>
      <c r="C413" s="4"/>
      <c r="D413" s="69">
        <v>0</v>
      </c>
      <c r="E413" s="4">
        <v>0</v>
      </c>
      <c r="F413" s="69">
        <v>0</v>
      </c>
      <c r="G413" s="69"/>
    </row>
    <row r="414" spans="1:7" ht="15.75" customHeight="1" x14ac:dyDescent="0.25">
      <c r="A414" s="76" t="s">
        <v>358</v>
      </c>
      <c r="B414" s="4">
        <v>100</v>
      </c>
      <c r="C414" s="4"/>
      <c r="D414" s="69">
        <v>0</v>
      </c>
      <c r="E414" s="4">
        <v>0</v>
      </c>
      <c r="F414" s="69">
        <v>0</v>
      </c>
      <c r="G414" s="69"/>
    </row>
    <row r="415" spans="1:7" ht="15.75" customHeight="1" x14ac:dyDescent="0.25">
      <c r="A415" s="76" t="s">
        <v>358</v>
      </c>
      <c r="B415" s="4">
        <v>101</v>
      </c>
      <c r="C415" s="4"/>
      <c r="D415" s="69">
        <v>0</v>
      </c>
      <c r="E415" s="4">
        <v>0</v>
      </c>
      <c r="F415" s="69">
        <v>0</v>
      </c>
      <c r="G415" s="69"/>
    </row>
    <row r="416" spans="1:7" ht="15.75" customHeight="1" x14ac:dyDescent="0.25">
      <c r="A416" s="76" t="s">
        <v>358</v>
      </c>
      <c r="B416" s="4">
        <v>102</v>
      </c>
      <c r="C416" s="4"/>
      <c r="D416" s="69">
        <v>0</v>
      </c>
      <c r="E416" s="4">
        <v>0</v>
      </c>
      <c r="F416" s="69">
        <v>0</v>
      </c>
      <c r="G416" s="69"/>
    </row>
    <row r="417" spans="1:7" ht="15.75" customHeight="1" x14ac:dyDescent="0.25">
      <c r="A417" s="76" t="s">
        <v>358</v>
      </c>
      <c r="B417" s="4">
        <v>103</v>
      </c>
      <c r="C417" s="4"/>
      <c r="D417" s="69">
        <v>0</v>
      </c>
      <c r="E417" s="4">
        <v>0</v>
      </c>
      <c r="F417" s="69">
        <v>0</v>
      </c>
      <c r="G417" s="69"/>
    </row>
    <row r="418" spans="1:7" ht="15.75" customHeight="1" x14ac:dyDescent="0.25">
      <c r="A418" s="76" t="s">
        <v>358</v>
      </c>
      <c r="B418" s="4">
        <v>104</v>
      </c>
      <c r="C418" s="4"/>
      <c r="D418" s="69">
        <v>0</v>
      </c>
      <c r="E418" s="4">
        <v>0</v>
      </c>
      <c r="F418" s="69">
        <v>0</v>
      </c>
      <c r="G418" s="69"/>
    </row>
    <row r="419" spans="1:7" ht="15.75" customHeight="1" x14ac:dyDescent="0.25">
      <c r="A419" s="76" t="s">
        <v>358</v>
      </c>
      <c r="B419" s="4">
        <v>105</v>
      </c>
      <c r="C419" s="4">
        <v>0</v>
      </c>
      <c r="D419" s="69">
        <v>0</v>
      </c>
      <c r="E419" s="4">
        <v>0</v>
      </c>
      <c r="F419" s="69">
        <v>0</v>
      </c>
      <c r="G419" s="69"/>
    </row>
    <row r="420" spans="1:7" ht="15.75" customHeight="1" x14ac:dyDescent="0.25">
      <c r="A420" s="76" t="s">
        <v>359</v>
      </c>
      <c r="B420" s="4">
        <v>95</v>
      </c>
      <c r="C420" s="4"/>
      <c r="D420" s="69">
        <v>0</v>
      </c>
      <c r="E420" s="4">
        <v>0</v>
      </c>
      <c r="F420" s="69">
        <v>0</v>
      </c>
      <c r="G420" s="69"/>
    </row>
    <row r="421" spans="1:7" ht="15.75" customHeight="1" x14ac:dyDescent="0.25">
      <c r="A421" s="76" t="s">
        <v>359</v>
      </c>
      <c r="B421" s="4">
        <v>96</v>
      </c>
      <c r="C421" s="4"/>
      <c r="D421" s="69">
        <v>0</v>
      </c>
      <c r="E421" s="4">
        <v>0</v>
      </c>
      <c r="F421" s="69">
        <v>0</v>
      </c>
      <c r="G421" s="69"/>
    </row>
    <row r="422" spans="1:7" ht="15.75" customHeight="1" x14ac:dyDescent="0.25">
      <c r="A422" s="76" t="s">
        <v>359</v>
      </c>
      <c r="B422" s="4">
        <v>97</v>
      </c>
      <c r="C422" s="4"/>
      <c r="D422" s="69">
        <v>0</v>
      </c>
      <c r="E422" s="4">
        <v>0</v>
      </c>
      <c r="F422" s="69">
        <v>0</v>
      </c>
      <c r="G422" s="69"/>
    </row>
    <row r="423" spans="1:7" ht="15.75" customHeight="1" x14ac:dyDescent="0.25">
      <c r="A423" s="76" t="s">
        <v>359</v>
      </c>
      <c r="B423" s="4">
        <v>98</v>
      </c>
      <c r="C423" s="4"/>
      <c r="D423" s="69">
        <v>0</v>
      </c>
      <c r="E423" s="4">
        <v>0</v>
      </c>
      <c r="F423" s="69">
        <v>0</v>
      </c>
      <c r="G423" s="69"/>
    </row>
    <row r="424" spans="1:7" ht="15.75" customHeight="1" x14ac:dyDescent="0.25">
      <c r="A424" s="76" t="s">
        <v>359</v>
      </c>
      <c r="B424" s="4">
        <v>99</v>
      </c>
      <c r="C424" s="4"/>
      <c r="D424" s="69">
        <v>0</v>
      </c>
      <c r="E424" s="4">
        <v>0</v>
      </c>
      <c r="F424" s="69">
        <v>0</v>
      </c>
      <c r="G424" s="69"/>
    </row>
    <row r="425" spans="1:7" ht="15.75" customHeight="1" x14ac:dyDescent="0.25">
      <c r="A425" s="76" t="s">
        <v>359</v>
      </c>
      <c r="B425" s="4">
        <v>100</v>
      </c>
      <c r="C425" s="4"/>
      <c r="D425" s="69">
        <v>0</v>
      </c>
      <c r="E425" s="4">
        <v>0</v>
      </c>
      <c r="F425" s="69">
        <v>0</v>
      </c>
      <c r="G425" s="69"/>
    </row>
    <row r="426" spans="1:7" ht="15.75" customHeight="1" x14ac:dyDescent="0.25">
      <c r="A426" s="76" t="s">
        <v>359</v>
      </c>
      <c r="B426" s="4">
        <v>101</v>
      </c>
      <c r="C426" s="4"/>
      <c r="D426" s="69">
        <v>0</v>
      </c>
      <c r="E426" s="4">
        <v>0</v>
      </c>
      <c r="F426" s="69">
        <v>0</v>
      </c>
      <c r="G426" s="69"/>
    </row>
    <row r="427" spans="1:7" ht="15.75" customHeight="1" x14ac:dyDescent="0.25">
      <c r="A427" s="76" t="s">
        <v>359</v>
      </c>
      <c r="B427" s="4">
        <v>102</v>
      </c>
      <c r="C427" s="4"/>
      <c r="D427" s="69">
        <v>0</v>
      </c>
      <c r="E427" s="4">
        <v>0</v>
      </c>
      <c r="F427" s="69">
        <v>0</v>
      </c>
      <c r="G427" s="69"/>
    </row>
    <row r="428" spans="1:7" ht="15.75" customHeight="1" x14ac:dyDescent="0.25">
      <c r="A428" s="76" t="s">
        <v>359</v>
      </c>
      <c r="B428" s="4">
        <v>103</v>
      </c>
      <c r="C428" s="4"/>
      <c r="D428" s="69">
        <v>0</v>
      </c>
      <c r="E428" s="4">
        <v>0</v>
      </c>
      <c r="F428" s="69">
        <v>0</v>
      </c>
      <c r="G428" s="69"/>
    </row>
    <row r="429" spans="1:7" ht="15.75" customHeight="1" x14ac:dyDescent="0.25">
      <c r="A429" s="76" t="s">
        <v>359</v>
      </c>
      <c r="B429" s="4">
        <v>104</v>
      </c>
      <c r="C429" s="4"/>
      <c r="D429" s="69">
        <v>0</v>
      </c>
      <c r="E429" s="4">
        <v>0</v>
      </c>
      <c r="F429" s="69">
        <v>0</v>
      </c>
      <c r="G429" s="69"/>
    </row>
    <row r="430" spans="1:7" ht="15.75" customHeight="1" x14ac:dyDescent="0.25">
      <c r="A430" s="76" t="s">
        <v>359</v>
      </c>
      <c r="B430" s="4">
        <v>105</v>
      </c>
      <c r="C430" s="4"/>
      <c r="D430" s="69">
        <v>0</v>
      </c>
      <c r="E430" s="4">
        <v>0</v>
      </c>
      <c r="F430" s="69">
        <v>0</v>
      </c>
      <c r="G430" s="69"/>
    </row>
    <row r="431" spans="1:7" ht="15.75" customHeight="1" x14ac:dyDescent="0.25">
      <c r="A431" s="76" t="s">
        <v>360</v>
      </c>
      <c r="B431" s="4">
        <v>95</v>
      </c>
      <c r="C431" s="4"/>
      <c r="D431" s="69">
        <v>0</v>
      </c>
      <c r="E431" s="4">
        <v>0</v>
      </c>
      <c r="F431" s="69">
        <v>0</v>
      </c>
      <c r="G431" s="69"/>
    </row>
    <row r="432" spans="1:7" ht="15.75" customHeight="1" x14ac:dyDescent="0.25">
      <c r="A432" s="76" t="s">
        <v>360</v>
      </c>
      <c r="B432" s="4">
        <v>96</v>
      </c>
      <c r="C432" s="4"/>
      <c r="D432" s="69">
        <v>0</v>
      </c>
      <c r="E432" s="4">
        <v>0</v>
      </c>
      <c r="F432" s="69">
        <v>0</v>
      </c>
      <c r="G432" s="69"/>
    </row>
    <row r="433" spans="1:7" ht="15.75" customHeight="1" x14ac:dyDescent="0.25">
      <c r="A433" s="76" t="s">
        <v>360</v>
      </c>
      <c r="B433" s="4">
        <v>97</v>
      </c>
      <c r="C433" s="4"/>
      <c r="D433" s="69">
        <v>0</v>
      </c>
      <c r="E433" s="4">
        <v>0</v>
      </c>
      <c r="F433" s="69">
        <v>0</v>
      </c>
      <c r="G433" s="69"/>
    </row>
    <row r="434" spans="1:7" ht="15.75" customHeight="1" x14ac:dyDescent="0.25">
      <c r="A434" s="76" t="s">
        <v>360</v>
      </c>
      <c r="B434" s="4">
        <v>98</v>
      </c>
      <c r="C434" s="4"/>
      <c r="D434" s="69">
        <v>0</v>
      </c>
      <c r="E434" s="4">
        <v>0</v>
      </c>
      <c r="F434" s="69">
        <v>0</v>
      </c>
      <c r="G434" s="69"/>
    </row>
    <row r="435" spans="1:7" ht="15.75" customHeight="1" x14ac:dyDescent="0.25">
      <c r="A435" s="76" t="s">
        <v>360</v>
      </c>
      <c r="B435" s="4">
        <v>99</v>
      </c>
      <c r="C435" s="4"/>
      <c r="D435" s="69">
        <v>0</v>
      </c>
      <c r="E435" s="4">
        <v>0</v>
      </c>
      <c r="F435" s="69">
        <v>0</v>
      </c>
      <c r="G435" s="69"/>
    </row>
    <row r="436" spans="1:7" ht="15.75" customHeight="1" x14ac:dyDescent="0.25">
      <c r="A436" s="76" t="s">
        <v>360</v>
      </c>
      <c r="B436" s="4">
        <v>100</v>
      </c>
      <c r="C436" s="4">
        <v>30</v>
      </c>
      <c r="D436" s="69">
        <v>95730</v>
      </c>
      <c r="E436" s="4">
        <v>0</v>
      </c>
      <c r="F436" s="69">
        <v>0</v>
      </c>
      <c r="G436" s="69"/>
    </row>
    <row r="437" spans="1:7" ht="15.75" customHeight="1" x14ac:dyDescent="0.25">
      <c r="A437" s="76" t="s">
        <v>360</v>
      </c>
      <c r="B437" s="4">
        <v>101</v>
      </c>
      <c r="C437" s="4"/>
      <c r="D437" s="69">
        <v>0</v>
      </c>
      <c r="E437" s="4">
        <v>0</v>
      </c>
      <c r="F437" s="69">
        <v>0</v>
      </c>
      <c r="G437" s="69"/>
    </row>
    <row r="438" spans="1:7" ht="15.75" customHeight="1" x14ac:dyDescent="0.25">
      <c r="A438" s="76" t="s">
        <v>360</v>
      </c>
      <c r="B438" s="4">
        <v>102</v>
      </c>
      <c r="C438" s="4"/>
      <c r="D438" s="69">
        <v>0</v>
      </c>
      <c r="E438" s="4">
        <v>0</v>
      </c>
      <c r="F438" s="69">
        <v>0</v>
      </c>
      <c r="G438" s="69"/>
    </row>
    <row r="439" spans="1:7" ht="15.75" customHeight="1" x14ac:dyDescent="0.25">
      <c r="A439" s="76" t="s">
        <v>360</v>
      </c>
      <c r="B439" s="4">
        <v>103</v>
      </c>
      <c r="C439" s="4"/>
      <c r="D439" s="69">
        <v>0</v>
      </c>
      <c r="E439" s="4">
        <v>0</v>
      </c>
      <c r="F439" s="69">
        <v>0</v>
      </c>
      <c r="G439" s="69"/>
    </row>
    <row r="440" spans="1:7" ht="15.75" customHeight="1" x14ac:dyDescent="0.25">
      <c r="A440" s="76" t="s">
        <v>360</v>
      </c>
      <c r="B440" s="4">
        <v>104</v>
      </c>
      <c r="C440" s="4"/>
      <c r="D440" s="69">
        <v>0</v>
      </c>
      <c r="E440" s="4">
        <v>0</v>
      </c>
      <c r="F440" s="69">
        <v>0</v>
      </c>
      <c r="G440" s="69"/>
    </row>
    <row r="441" spans="1:7" ht="15.75" customHeight="1" x14ac:dyDescent="0.25">
      <c r="A441" s="76" t="s">
        <v>360</v>
      </c>
      <c r="B441" s="4">
        <v>105</v>
      </c>
      <c r="C441" s="4"/>
      <c r="D441" s="69">
        <v>0</v>
      </c>
      <c r="E441" s="4">
        <v>0</v>
      </c>
      <c r="F441" s="69">
        <v>0</v>
      </c>
      <c r="G441" s="69"/>
    </row>
    <row r="442" spans="1:7" ht="15.75" customHeight="1" x14ac:dyDescent="0.25">
      <c r="A442" s="76" t="s">
        <v>361</v>
      </c>
      <c r="B442" s="4">
        <v>95</v>
      </c>
      <c r="C442" s="4">
        <v>0</v>
      </c>
      <c r="D442" s="69">
        <v>0</v>
      </c>
      <c r="E442" s="4">
        <v>0</v>
      </c>
      <c r="F442" s="69">
        <v>0</v>
      </c>
      <c r="G442" s="69"/>
    </row>
    <row r="443" spans="1:7" ht="15.75" customHeight="1" x14ac:dyDescent="0.25">
      <c r="A443" s="76" t="s">
        <v>361</v>
      </c>
      <c r="B443" s="4">
        <v>96</v>
      </c>
      <c r="C443" s="4">
        <v>0</v>
      </c>
      <c r="D443" s="69">
        <v>0</v>
      </c>
      <c r="E443" s="4">
        <v>0</v>
      </c>
      <c r="F443" s="69">
        <v>0</v>
      </c>
      <c r="G443" s="69"/>
    </row>
    <row r="444" spans="1:7" ht="15.75" customHeight="1" x14ac:dyDescent="0.25">
      <c r="A444" s="76" t="s">
        <v>361</v>
      </c>
      <c r="B444" s="4">
        <v>97</v>
      </c>
      <c r="C444" s="4">
        <v>0</v>
      </c>
      <c r="D444" s="69">
        <v>0</v>
      </c>
      <c r="E444" s="4">
        <v>0</v>
      </c>
      <c r="F444" s="69">
        <v>0</v>
      </c>
      <c r="G444" s="69"/>
    </row>
    <row r="445" spans="1:7" ht="15.75" customHeight="1" x14ac:dyDescent="0.25">
      <c r="A445" s="76" t="s">
        <v>361</v>
      </c>
      <c r="B445" s="4">
        <v>98</v>
      </c>
      <c r="C445" s="4">
        <v>0</v>
      </c>
      <c r="D445" s="69">
        <v>0</v>
      </c>
      <c r="E445" s="4">
        <v>0</v>
      </c>
      <c r="F445" s="69">
        <v>0</v>
      </c>
      <c r="G445" s="69"/>
    </row>
    <row r="446" spans="1:7" ht="15.75" customHeight="1" x14ac:dyDescent="0.25">
      <c r="A446" s="76" t="s">
        <v>361</v>
      </c>
      <c r="B446" s="4">
        <v>99</v>
      </c>
      <c r="C446" s="4">
        <v>0</v>
      </c>
      <c r="D446" s="69">
        <v>0</v>
      </c>
      <c r="E446" s="4">
        <v>0</v>
      </c>
      <c r="F446" s="69">
        <v>0</v>
      </c>
      <c r="G446" s="69"/>
    </row>
    <row r="447" spans="1:7" ht="15.75" customHeight="1" x14ac:dyDescent="0.25">
      <c r="A447" s="76" t="s">
        <v>361</v>
      </c>
      <c r="B447" s="4">
        <v>100</v>
      </c>
      <c r="C447" s="4">
        <v>0</v>
      </c>
      <c r="D447" s="69">
        <v>0</v>
      </c>
      <c r="E447" s="4">
        <v>0</v>
      </c>
      <c r="F447" s="69">
        <v>0</v>
      </c>
      <c r="G447" s="69"/>
    </row>
    <row r="448" spans="1:7" ht="15.75" customHeight="1" x14ac:dyDescent="0.25">
      <c r="A448" s="76" t="s">
        <v>361</v>
      </c>
      <c r="B448" s="4">
        <v>101</v>
      </c>
      <c r="C448" s="4">
        <v>0</v>
      </c>
      <c r="D448" s="69">
        <v>0</v>
      </c>
      <c r="E448" s="4">
        <v>0</v>
      </c>
      <c r="F448" s="69">
        <v>0</v>
      </c>
      <c r="G448" s="69"/>
    </row>
    <row r="449" spans="1:7" ht="15.75" customHeight="1" x14ac:dyDescent="0.25">
      <c r="A449" s="76" t="s">
        <v>361</v>
      </c>
      <c r="B449" s="4">
        <v>102</v>
      </c>
      <c r="C449" s="4">
        <v>0</v>
      </c>
      <c r="D449" s="69">
        <v>0</v>
      </c>
      <c r="E449" s="4">
        <v>0</v>
      </c>
      <c r="F449" s="69">
        <v>0</v>
      </c>
      <c r="G449" s="69"/>
    </row>
    <row r="450" spans="1:7" ht="15.75" customHeight="1" x14ac:dyDescent="0.25">
      <c r="A450" s="76" t="s">
        <v>361</v>
      </c>
      <c r="B450" s="4">
        <v>103</v>
      </c>
      <c r="C450" s="4">
        <v>0</v>
      </c>
      <c r="D450" s="69">
        <v>0</v>
      </c>
      <c r="E450" s="4">
        <v>0</v>
      </c>
      <c r="F450" s="69">
        <v>0</v>
      </c>
      <c r="G450" s="69"/>
    </row>
    <row r="451" spans="1:7" ht="15.75" customHeight="1" x14ac:dyDescent="0.25">
      <c r="A451" s="76" t="s">
        <v>361</v>
      </c>
      <c r="B451" s="4">
        <v>104</v>
      </c>
      <c r="C451" s="4">
        <v>0</v>
      </c>
      <c r="D451" s="69">
        <v>0</v>
      </c>
      <c r="E451" s="4">
        <v>0</v>
      </c>
      <c r="F451" s="69">
        <v>0</v>
      </c>
      <c r="G451" s="69"/>
    </row>
    <row r="452" spans="1:7" ht="15.75" customHeight="1" x14ac:dyDescent="0.25">
      <c r="A452" s="76" t="s">
        <v>361</v>
      </c>
      <c r="B452" s="4">
        <v>105</v>
      </c>
      <c r="C452" s="4">
        <v>1335</v>
      </c>
      <c r="D452" s="69">
        <v>40311660</v>
      </c>
      <c r="E452" s="4">
        <v>1385</v>
      </c>
      <c r="F452" s="69">
        <v>41821460</v>
      </c>
      <c r="G452" s="69"/>
    </row>
    <row r="453" spans="1:7" ht="15.75" customHeight="1" x14ac:dyDescent="0.25">
      <c r="A453" s="76" t="s">
        <v>362</v>
      </c>
      <c r="B453" s="4">
        <v>95</v>
      </c>
      <c r="C453" s="4"/>
      <c r="D453" s="69">
        <v>0</v>
      </c>
      <c r="E453" s="4">
        <v>0</v>
      </c>
      <c r="F453" s="69">
        <v>0</v>
      </c>
      <c r="G453" s="69"/>
    </row>
    <row r="454" spans="1:7" ht="15.75" customHeight="1" x14ac:dyDescent="0.25">
      <c r="A454" s="76" t="s">
        <v>362</v>
      </c>
      <c r="B454" s="4">
        <v>96</v>
      </c>
      <c r="C454" s="4"/>
      <c r="D454" s="69">
        <v>0</v>
      </c>
      <c r="E454" s="4">
        <v>0</v>
      </c>
      <c r="F454" s="69">
        <v>0</v>
      </c>
      <c r="G454" s="69"/>
    </row>
    <row r="455" spans="1:7" ht="15.75" customHeight="1" x14ac:dyDescent="0.25">
      <c r="A455" s="76" t="s">
        <v>362</v>
      </c>
      <c r="B455" s="4">
        <v>97</v>
      </c>
      <c r="C455" s="4"/>
      <c r="D455" s="69">
        <v>0</v>
      </c>
      <c r="E455" s="4">
        <v>0</v>
      </c>
      <c r="F455" s="69">
        <v>0</v>
      </c>
      <c r="G455" s="69"/>
    </row>
    <row r="456" spans="1:7" ht="15.75" customHeight="1" x14ac:dyDescent="0.25">
      <c r="A456" s="76" t="s">
        <v>362</v>
      </c>
      <c r="B456" s="4">
        <v>98</v>
      </c>
      <c r="C456" s="4"/>
      <c r="D456" s="69">
        <v>0</v>
      </c>
      <c r="E456" s="4">
        <v>0</v>
      </c>
      <c r="F456" s="69">
        <v>0</v>
      </c>
      <c r="G456" s="69"/>
    </row>
    <row r="457" spans="1:7" ht="15.75" customHeight="1" x14ac:dyDescent="0.25">
      <c r="A457" s="76" t="s">
        <v>362</v>
      </c>
      <c r="B457" s="4">
        <v>99</v>
      </c>
      <c r="C457" s="4"/>
      <c r="D457" s="69">
        <v>0</v>
      </c>
      <c r="E457" s="4">
        <v>0</v>
      </c>
      <c r="F457" s="69">
        <v>0</v>
      </c>
      <c r="G457" s="69"/>
    </row>
    <row r="458" spans="1:7" ht="15.75" customHeight="1" x14ac:dyDescent="0.25">
      <c r="A458" s="76" t="s">
        <v>362</v>
      </c>
      <c r="B458" s="4">
        <v>100</v>
      </c>
      <c r="C458" s="4"/>
      <c r="D458" s="69">
        <v>0</v>
      </c>
      <c r="E458" s="4">
        <v>0</v>
      </c>
      <c r="F458" s="69">
        <v>0</v>
      </c>
      <c r="G458" s="69"/>
    </row>
    <row r="459" spans="1:7" ht="15.75" customHeight="1" x14ac:dyDescent="0.25">
      <c r="A459" s="76" t="s">
        <v>362</v>
      </c>
      <c r="B459" s="4">
        <v>101</v>
      </c>
      <c r="C459" s="4"/>
      <c r="D459" s="69">
        <v>0</v>
      </c>
      <c r="E459" s="4">
        <v>0</v>
      </c>
      <c r="F459" s="69">
        <v>0</v>
      </c>
      <c r="G459" s="69"/>
    </row>
    <row r="460" spans="1:7" ht="15.75" customHeight="1" x14ac:dyDescent="0.25">
      <c r="A460" s="76" t="s">
        <v>362</v>
      </c>
      <c r="B460" s="4">
        <v>102</v>
      </c>
      <c r="C460" s="4"/>
      <c r="D460" s="69">
        <v>0</v>
      </c>
      <c r="E460" s="4">
        <v>0</v>
      </c>
      <c r="F460" s="69">
        <v>0</v>
      </c>
      <c r="G460" s="69"/>
    </row>
    <row r="461" spans="1:7" ht="15.75" customHeight="1" x14ac:dyDescent="0.25">
      <c r="A461" s="76" t="s">
        <v>362</v>
      </c>
      <c r="B461" s="4">
        <v>103</v>
      </c>
      <c r="C461" s="4"/>
      <c r="D461" s="69">
        <v>0</v>
      </c>
      <c r="E461" s="4">
        <v>0</v>
      </c>
      <c r="F461" s="69">
        <v>0</v>
      </c>
      <c r="G461" s="69"/>
    </row>
    <row r="462" spans="1:7" ht="15.75" customHeight="1" x14ac:dyDescent="0.25">
      <c r="A462" s="76" t="s">
        <v>362</v>
      </c>
      <c r="B462" s="4">
        <v>104</v>
      </c>
      <c r="C462" s="4"/>
      <c r="D462" s="69">
        <v>0</v>
      </c>
      <c r="E462" s="4">
        <v>0</v>
      </c>
      <c r="F462" s="69">
        <v>0</v>
      </c>
      <c r="G462" s="69"/>
    </row>
    <row r="463" spans="1:7" ht="15.75" customHeight="1" x14ac:dyDescent="0.25">
      <c r="A463" s="76" t="s">
        <v>362</v>
      </c>
      <c r="B463" s="4">
        <v>105</v>
      </c>
      <c r="C463" s="4"/>
      <c r="D463" s="69">
        <v>0</v>
      </c>
      <c r="E463" s="4">
        <v>14</v>
      </c>
      <c r="F463" s="69">
        <v>422744</v>
      </c>
      <c r="G463" s="69"/>
    </row>
    <row r="464" spans="1:7" ht="15.75" customHeight="1" x14ac:dyDescent="0.25">
      <c r="A464" s="76" t="s">
        <v>363</v>
      </c>
      <c r="B464" s="4">
        <v>95</v>
      </c>
      <c r="C464" s="4"/>
      <c r="D464" s="69">
        <v>0</v>
      </c>
      <c r="E464" s="4">
        <v>0</v>
      </c>
      <c r="F464" s="69">
        <v>0</v>
      </c>
      <c r="G464" s="69"/>
    </row>
    <row r="465" spans="1:7" ht="15.75" customHeight="1" x14ac:dyDescent="0.25">
      <c r="A465" s="76" t="s">
        <v>363</v>
      </c>
      <c r="B465" s="4">
        <v>96</v>
      </c>
      <c r="C465" s="4"/>
      <c r="D465" s="69">
        <v>0</v>
      </c>
      <c r="E465" s="4">
        <v>0</v>
      </c>
      <c r="F465" s="69">
        <v>0</v>
      </c>
      <c r="G465" s="69"/>
    </row>
    <row r="466" spans="1:7" ht="15.75" customHeight="1" x14ac:dyDescent="0.25">
      <c r="A466" s="76" t="s">
        <v>363</v>
      </c>
      <c r="B466" s="4">
        <v>97</v>
      </c>
      <c r="C466" s="4"/>
      <c r="D466" s="69">
        <v>0</v>
      </c>
      <c r="E466" s="4">
        <v>0</v>
      </c>
      <c r="F466" s="69">
        <v>0</v>
      </c>
      <c r="G466" s="69"/>
    </row>
    <row r="467" spans="1:7" ht="15.75" customHeight="1" x14ac:dyDescent="0.25">
      <c r="A467" s="76" t="s">
        <v>363</v>
      </c>
      <c r="B467" s="4">
        <v>98</v>
      </c>
      <c r="C467" s="4"/>
      <c r="D467" s="69">
        <v>0</v>
      </c>
      <c r="E467" s="4">
        <v>0</v>
      </c>
      <c r="F467" s="69">
        <v>0</v>
      </c>
      <c r="G467" s="69"/>
    </row>
    <row r="468" spans="1:7" ht="15.75" customHeight="1" x14ac:dyDescent="0.25">
      <c r="A468" s="76" t="s">
        <v>363</v>
      </c>
      <c r="B468" s="4">
        <v>99</v>
      </c>
      <c r="C468" s="4">
        <v>10</v>
      </c>
      <c r="D468" s="69">
        <v>48520</v>
      </c>
      <c r="E468" s="4">
        <v>223</v>
      </c>
      <c r="F468" s="69">
        <v>1081996</v>
      </c>
      <c r="G468" s="69"/>
    </row>
    <row r="469" spans="1:7" ht="15.75" customHeight="1" x14ac:dyDescent="0.25">
      <c r="A469" s="76" t="s">
        <v>363</v>
      </c>
      <c r="B469" s="4">
        <v>100</v>
      </c>
      <c r="C469" s="4"/>
      <c r="D469" s="69">
        <v>0</v>
      </c>
      <c r="E469" s="4">
        <v>28</v>
      </c>
      <c r="F469" s="69">
        <v>89348</v>
      </c>
      <c r="G469" s="69"/>
    </row>
    <row r="470" spans="1:7" ht="15.75" customHeight="1" x14ac:dyDescent="0.25">
      <c r="A470" s="76" t="s">
        <v>363</v>
      </c>
      <c r="B470" s="4">
        <v>101</v>
      </c>
      <c r="C470" s="4"/>
      <c r="D470" s="69">
        <v>0</v>
      </c>
      <c r="E470" s="4">
        <v>0</v>
      </c>
      <c r="F470" s="69">
        <v>0</v>
      </c>
      <c r="G470" s="69"/>
    </row>
    <row r="471" spans="1:7" ht="15.75" customHeight="1" x14ac:dyDescent="0.25">
      <c r="A471" s="76" t="s">
        <v>363</v>
      </c>
      <c r="B471" s="4">
        <v>102</v>
      </c>
      <c r="C471" s="4"/>
      <c r="D471" s="69">
        <v>0</v>
      </c>
      <c r="E471" s="4">
        <v>0</v>
      </c>
      <c r="F471" s="69">
        <v>0</v>
      </c>
      <c r="G471" s="69"/>
    </row>
    <row r="472" spans="1:7" ht="15.75" customHeight="1" x14ac:dyDescent="0.25">
      <c r="A472" s="76" t="s">
        <v>363</v>
      </c>
      <c r="B472" s="4">
        <v>103</v>
      </c>
      <c r="C472" s="4"/>
      <c r="D472" s="69">
        <v>0</v>
      </c>
      <c r="E472" s="4">
        <v>0</v>
      </c>
      <c r="F472" s="69">
        <v>0</v>
      </c>
      <c r="G472" s="69"/>
    </row>
    <row r="473" spans="1:7" ht="15.75" customHeight="1" x14ac:dyDescent="0.25">
      <c r="A473" s="76" t="s">
        <v>363</v>
      </c>
      <c r="B473" s="4">
        <v>104</v>
      </c>
      <c r="C473" s="4"/>
      <c r="D473" s="69">
        <v>0</v>
      </c>
      <c r="E473" s="4">
        <v>0</v>
      </c>
      <c r="F473" s="69">
        <v>0</v>
      </c>
      <c r="G473" s="69"/>
    </row>
    <row r="474" spans="1:7" ht="15.75" customHeight="1" x14ac:dyDescent="0.25">
      <c r="A474" s="76" t="s">
        <v>363</v>
      </c>
      <c r="B474" s="4">
        <v>105</v>
      </c>
      <c r="C474" s="4">
        <v>148.85599999999997</v>
      </c>
      <c r="D474" s="69">
        <v>4494855.7759999987</v>
      </c>
      <c r="E474" s="4">
        <v>344</v>
      </c>
      <c r="F474" s="69">
        <v>10387424</v>
      </c>
      <c r="G474" s="69"/>
    </row>
    <row r="475" spans="1:7" ht="15.75" customHeight="1" x14ac:dyDescent="0.25">
      <c r="A475" s="76" t="s">
        <v>364</v>
      </c>
      <c r="B475" s="4">
        <v>95</v>
      </c>
      <c r="C475" s="4"/>
      <c r="D475" s="69">
        <v>0</v>
      </c>
      <c r="E475" s="4">
        <v>0</v>
      </c>
      <c r="F475" s="69">
        <v>0</v>
      </c>
      <c r="G475" s="69"/>
    </row>
    <row r="476" spans="1:7" ht="15.75" customHeight="1" x14ac:dyDescent="0.25">
      <c r="A476" s="76" t="s">
        <v>364</v>
      </c>
      <c r="B476" s="4">
        <v>96</v>
      </c>
      <c r="C476" s="4"/>
      <c r="D476" s="69">
        <v>0</v>
      </c>
      <c r="E476" s="4">
        <v>0</v>
      </c>
      <c r="F476" s="69">
        <v>0</v>
      </c>
      <c r="G476" s="69"/>
    </row>
    <row r="477" spans="1:7" ht="15.75" customHeight="1" x14ac:dyDescent="0.25">
      <c r="A477" s="76" t="s">
        <v>364</v>
      </c>
      <c r="B477" s="4">
        <v>97</v>
      </c>
      <c r="C477" s="4"/>
      <c r="D477" s="69">
        <v>0</v>
      </c>
      <c r="E477" s="4">
        <v>0</v>
      </c>
      <c r="F477" s="69">
        <v>0</v>
      </c>
      <c r="G477" s="69"/>
    </row>
    <row r="478" spans="1:7" ht="15.75" customHeight="1" x14ac:dyDescent="0.25">
      <c r="A478" s="76" t="s">
        <v>364</v>
      </c>
      <c r="B478" s="4">
        <v>98</v>
      </c>
      <c r="C478" s="4"/>
      <c r="D478" s="69">
        <v>0</v>
      </c>
      <c r="E478" s="4">
        <v>0</v>
      </c>
      <c r="F478" s="69">
        <v>0</v>
      </c>
      <c r="G478" s="69"/>
    </row>
    <row r="479" spans="1:7" ht="15.75" customHeight="1" x14ac:dyDescent="0.25">
      <c r="A479" s="76" t="s">
        <v>364</v>
      </c>
      <c r="B479" s="4">
        <v>99</v>
      </c>
      <c r="C479" s="4"/>
      <c r="D479" s="69">
        <v>0</v>
      </c>
      <c r="E479" s="4">
        <v>0</v>
      </c>
      <c r="F479" s="69">
        <v>0</v>
      </c>
      <c r="G479" s="69"/>
    </row>
    <row r="480" spans="1:7" ht="15.75" customHeight="1" x14ac:dyDescent="0.25">
      <c r="A480" s="76" t="s">
        <v>364</v>
      </c>
      <c r="B480" s="4">
        <v>100</v>
      </c>
      <c r="C480" s="4"/>
      <c r="D480" s="69">
        <v>0</v>
      </c>
      <c r="E480" s="4">
        <v>0</v>
      </c>
      <c r="F480" s="69">
        <v>0</v>
      </c>
      <c r="G480" s="69"/>
    </row>
    <row r="481" spans="1:7" ht="15.75" customHeight="1" x14ac:dyDescent="0.25">
      <c r="A481" s="76" t="s">
        <v>364</v>
      </c>
      <c r="B481" s="4">
        <v>101</v>
      </c>
      <c r="C481" s="4"/>
      <c r="D481" s="69">
        <v>0</v>
      </c>
      <c r="E481" s="4">
        <v>0</v>
      </c>
      <c r="F481" s="69">
        <v>0</v>
      </c>
      <c r="G481" s="69"/>
    </row>
    <row r="482" spans="1:7" ht="15.75" customHeight="1" x14ac:dyDescent="0.25">
      <c r="A482" s="76" t="s">
        <v>364</v>
      </c>
      <c r="B482" s="4">
        <v>102</v>
      </c>
      <c r="C482" s="4"/>
      <c r="D482" s="69">
        <v>0</v>
      </c>
      <c r="E482" s="4">
        <v>0</v>
      </c>
      <c r="F482" s="69">
        <v>0</v>
      </c>
      <c r="G482" s="69"/>
    </row>
    <row r="483" spans="1:7" ht="15.75" customHeight="1" x14ac:dyDescent="0.25">
      <c r="A483" s="76" t="s">
        <v>364</v>
      </c>
      <c r="B483" s="4">
        <v>103</v>
      </c>
      <c r="C483" s="4"/>
      <c r="D483" s="69">
        <v>0</v>
      </c>
      <c r="E483" s="4">
        <v>0</v>
      </c>
      <c r="F483" s="69">
        <v>0</v>
      </c>
      <c r="G483" s="69"/>
    </row>
    <row r="484" spans="1:7" ht="15.75" customHeight="1" x14ac:dyDescent="0.25">
      <c r="A484" s="76" t="s">
        <v>364</v>
      </c>
      <c r="B484" s="4">
        <v>104</v>
      </c>
      <c r="C484" s="4"/>
      <c r="D484" s="69">
        <v>0</v>
      </c>
      <c r="E484" s="4">
        <v>0</v>
      </c>
      <c r="F484" s="69">
        <v>0</v>
      </c>
      <c r="G484" s="69"/>
    </row>
    <row r="485" spans="1:7" ht="15.75" customHeight="1" x14ac:dyDescent="0.25">
      <c r="A485" s="76" t="s">
        <v>364</v>
      </c>
      <c r="B485" s="4">
        <v>105</v>
      </c>
      <c r="C485" s="4">
        <v>101.81361</v>
      </c>
      <c r="D485" s="69">
        <v>3074363.7675600005</v>
      </c>
      <c r="E485" s="4">
        <v>0</v>
      </c>
      <c r="F485" s="69">
        <v>0</v>
      </c>
      <c r="G485" s="69"/>
    </row>
    <row r="486" spans="1:7" ht="15.75" customHeight="1" x14ac:dyDescent="0.25">
      <c r="A486" s="76" t="s">
        <v>365</v>
      </c>
      <c r="B486" s="4">
        <v>95</v>
      </c>
      <c r="C486" s="4">
        <v>0</v>
      </c>
      <c r="D486" s="69">
        <v>0</v>
      </c>
      <c r="E486" s="4">
        <v>0</v>
      </c>
      <c r="F486" s="69">
        <v>0</v>
      </c>
      <c r="G486" s="69"/>
    </row>
    <row r="487" spans="1:7" ht="15.75" customHeight="1" x14ac:dyDescent="0.25">
      <c r="A487" s="76" t="s">
        <v>365</v>
      </c>
      <c r="B487" s="4">
        <v>96</v>
      </c>
      <c r="C487" s="4">
        <v>0</v>
      </c>
      <c r="D487" s="69">
        <v>0</v>
      </c>
      <c r="E487" s="4">
        <v>0</v>
      </c>
      <c r="F487" s="69">
        <v>0</v>
      </c>
      <c r="G487" s="69"/>
    </row>
    <row r="488" spans="1:7" ht="15.75" customHeight="1" x14ac:dyDescent="0.25">
      <c r="A488" s="76" t="s">
        <v>365</v>
      </c>
      <c r="B488" s="4">
        <v>97</v>
      </c>
      <c r="C488" s="4">
        <v>0</v>
      </c>
      <c r="D488" s="69">
        <v>0</v>
      </c>
      <c r="E488" s="4">
        <v>0</v>
      </c>
      <c r="F488" s="69">
        <v>0</v>
      </c>
      <c r="G488" s="69"/>
    </row>
    <row r="489" spans="1:7" ht="15.75" customHeight="1" x14ac:dyDescent="0.25">
      <c r="A489" s="76" t="s">
        <v>365</v>
      </c>
      <c r="B489" s="4">
        <v>98</v>
      </c>
      <c r="C489" s="4">
        <v>0</v>
      </c>
      <c r="D489" s="69">
        <v>0</v>
      </c>
      <c r="E489" s="4">
        <v>0</v>
      </c>
      <c r="F489" s="69">
        <v>0</v>
      </c>
      <c r="G489" s="69"/>
    </row>
    <row r="490" spans="1:7" ht="15.75" customHeight="1" x14ac:dyDescent="0.25">
      <c r="A490" s="76" t="s">
        <v>365</v>
      </c>
      <c r="B490" s="4">
        <v>99</v>
      </c>
      <c r="C490" s="4">
        <v>0</v>
      </c>
      <c r="D490" s="69">
        <v>0</v>
      </c>
      <c r="E490" s="4">
        <v>0</v>
      </c>
      <c r="F490" s="69">
        <v>0</v>
      </c>
      <c r="G490" s="69"/>
    </row>
    <row r="491" spans="1:7" ht="15.75" customHeight="1" x14ac:dyDescent="0.25">
      <c r="A491" s="76" t="s">
        <v>365</v>
      </c>
      <c r="B491" s="4">
        <v>100</v>
      </c>
      <c r="C491" s="4">
        <v>0</v>
      </c>
      <c r="D491" s="69">
        <v>0</v>
      </c>
      <c r="E491" s="4">
        <v>0</v>
      </c>
      <c r="F491" s="69">
        <v>0</v>
      </c>
      <c r="G491" s="69"/>
    </row>
    <row r="492" spans="1:7" ht="15.75" customHeight="1" x14ac:dyDescent="0.25">
      <c r="A492" s="76" t="s">
        <v>365</v>
      </c>
      <c r="B492" s="4">
        <v>101</v>
      </c>
      <c r="C492" s="4">
        <v>0</v>
      </c>
      <c r="D492" s="69">
        <v>0</v>
      </c>
      <c r="E492" s="4">
        <v>0</v>
      </c>
      <c r="F492" s="69">
        <v>0</v>
      </c>
      <c r="G492" s="69"/>
    </row>
    <row r="493" spans="1:7" ht="15.75" customHeight="1" x14ac:dyDescent="0.25">
      <c r="A493" s="76" t="s">
        <v>365</v>
      </c>
      <c r="B493" s="4">
        <v>102</v>
      </c>
      <c r="C493" s="4">
        <v>0</v>
      </c>
      <c r="D493" s="69">
        <v>0</v>
      </c>
      <c r="E493" s="4">
        <v>0</v>
      </c>
      <c r="F493" s="69">
        <v>0</v>
      </c>
      <c r="G493" s="69"/>
    </row>
    <row r="494" spans="1:7" ht="15.75" customHeight="1" x14ac:dyDescent="0.25">
      <c r="A494" s="76" t="s">
        <v>365</v>
      </c>
      <c r="B494" s="4">
        <v>103</v>
      </c>
      <c r="C494" s="4">
        <v>0</v>
      </c>
      <c r="D494" s="69">
        <v>0</v>
      </c>
      <c r="E494" s="4">
        <v>0</v>
      </c>
      <c r="F494" s="69">
        <v>0</v>
      </c>
      <c r="G494" s="69"/>
    </row>
    <row r="495" spans="1:7" ht="15.75" customHeight="1" x14ac:dyDescent="0.25">
      <c r="A495" s="76" t="s">
        <v>365</v>
      </c>
      <c r="B495" s="4">
        <v>104</v>
      </c>
      <c r="C495" s="4">
        <v>0</v>
      </c>
      <c r="D495" s="69">
        <v>0</v>
      </c>
      <c r="E495" s="4">
        <v>0</v>
      </c>
      <c r="F495" s="69">
        <v>0</v>
      </c>
      <c r="G495" s="69"/>
    </row>
    <row r="496" spans="1:7" ht="15.75" customHeight="1" x14ac:dyDescent="0.25">
      <c r="A496" s="76" t="s">
        <v>365</v>
      </c>
      <c r="B496" s="4">
        <v>105</v>
      </c>
      <c r="C496" s="4">
        <v>0</v>
      </c>
      <c r="D496" s="69">
        <v>0</v>
      </c>
      <c r="E496" s="4">
        <v>0</v>
      </c>
      <c r="F496" s="69">
        <v>0</v>
      </c>
      <c r="G496" s="69"/>
    </row>
    <row r="497" spans="1:7" ht="15.75" customHeight="1" x14ac:dyDescent="0.25">
      <c r="A497" s="76" t="s">
        <v>366</v>
      </c>
      <c r="B497" s="4">
        <v>95</v>
      </c>
      <c r="C497" s="4"/>
      <c r="D497" s="69">
        <v>0</v>
      </c>
      <c r="E497" s="4">
        <v>0</v>
      </c>
      <c r="F497" s="69">
        <v>0</v>
      </c>
      <c r="G497" s="69"/>
    </row>
    <row r="498" spans="1:7" ht="15.75" customHeight="1" x14ac:dyDescent="0.25">
      <c r="A498" s="76" t="s">
        <v>366</v>
      </c>
      <c r="B498" s="4">
        <v>96</v>
      </c>
      <c r="C498" s="4"/>
      <c r="D498" s="69">
        <v>0</v>
      </c>
      <c r="E498" s="4">
        <v>0</v>
      </c>
      <c r="F498" s="69">
        <v>0</v>
      </c>
      <c r="G498" s="69"/>
    </row>
    <row r="499" spans="1:7" ht="15.75" customHeight="1" x14ac:dyDescent="0.25">
      <c r="A499" s="76" t="s">
        <v>366</v>
      </c>
      <c r="B499" s="4">
        <v>97</v>
      </c>
      <c r="C499" s="4"/>
      <c r="D499" s="69">
        <v>0</v>
      </c>
      <c r="E499" s="4">
        <v>0</v>
      </c>
      <c r="F499" s="69">
        <v>0</v>
      </c>
      <c r="G499" s="69"/>
    </row>
    <row r="500" spans="1:7" ht="15.75" customHeight="1" x14ac:dyDescent="0.25">
      <c r="A500" s="76" t="s">
        <v>366</v>
      </c>
      <c r="B500" s="4">
        <v>98</v>
      </c>
      <c r="C500" s="4"/>
      <c r="D500" s="69">
        <v>0</v>
      </c>
      <c r="E500" s="4">
        <v>0</v>
      </c>
      <c r="F500" s="69">
        <v>0</v>
      </c>
      <c r="G500" s="69"/>
    </row>
    <row r="501" spans="1:7" ht="15.75" customHeight="1" x14ac:dyDescent="0.25">
      <c r="A501" s="76" t="s">
        <v>366</v>
      </c>
      <c r="B501" s="4">
        <v>99</v>
      </c>
      <c r="C501" s="4"/>
      <c r="D501" s="69">
        <v>0</v>
      </c>
      <c r="E501" s="4">
        <v>0</v>
      </c>
      <c r="F501" s="69">
        <v>0</v>
      </c>
      <c r="G501" s="69"/>
    </row>
    <row r="502" spans="1:7" ht="15.75" customHeight="1" x14ac:dyDescent="0.25">
      <c r="A502" s="76" t="s">
        <v>366</v>
      </c>
      <c r="B502" s="4">
        <v>100</v>
      </c>
      <c r="C502" s="4"/>
      <c r="D502" s="69">
        <v>0</v>
      </c>
      <c r="E502" s="4">
        <v>18</v>
      </c>
      <c r="F502" s="69">
        <v>57438</v>
      </c>
      <c r="G502" s="69"/>
    </row>
    <row r="503" spans="1:7" ht="15.75" customHeight="1" x14ac:dyDescent="0.25">
      <c r="A503" s="76" t="s">
        <v>366</v>
      </c>
      <c r="B503" s="4">
        <v>101</v>
      </c>
      <c r="C503" s="4"/>
      <c r="D503" s="69">
        <v>0</v>
      </c>
      <c r="E503" s="4">
        <v>0</v>
      </c>
      <c r="F503" s="69">
        <v>0</v>
      </c>
      <c r="G503" s="69"/>
    </row>
    <row r="504" spans="1:7" ht="15.75" customHeight="1" x14ac:dyDescent="0.25">
      <c r="A504" s="76" t="s">
        <v>366</v>
      </c>
      <c r="B504" s="4">
        <v>102</v>
      </c>
      <c r="C504" s="4"/>
      <c r="D504" s="69">
        <v>0</v>
      </c>
      <c r="E504" s="4">
        <v>0</v>
      </c>
      <c r="F504" s="69">
        <v>0</v>
      </c>
      <c r="G504" s="69"/>
    </row>
    <row r="505" spans="1:7" ht="15.75" customHeight="1" x14ac:dyDescent="0.25">
      <c r="A505" s="76" t="s">
        <v>366</v>
      </c>
      <c r="B505" s="4">
        <v>103</v>
      </c>
      <c r="C505" s="4"/>
      <c r="D505" s="69">
        <v>0</v>
      </c>
      <c r="E505" s="4">
        <v>0</v>
      </c>
      <c r="F505" s="69">
        <v>0</v>
      </c>
      <c r="G505" s="69"/>
    </row>
    <row r="506" spans="1:7" ht="15.75" customHeight="1" x14ac:dyDescent="0.25">
      <c r="A506" s="76" t="s">
        <v>366</v>
      </c>
      <c r="B506" s="4">
        <v>104</v>
      </c>
      <c r="C506" s="4">
        <v>200</v>
      </c>
      <c r="D506" s="69">
        <v>856200</v>
      </c>
      <c r="E506" s="4">
        <v>0</v>
      </c>
      <c r="F506" s="69">
        <v>0</v>
      </c>
      <c r="G506" s="69"/>
    </row>
    <row r="507" spans="1:7" ht="15.75" customHeight="1" x14ac:dyDescent="0.25">
      <c r="A507" s="76" t="s">
        <v>366</v>
      </c>
      <c r="B507" s="4">
        <v>105</v>
      </c>
      <c r="C507" s="4"/>
      <c r="D507" s="69">
        <v>0</v>
      </c>
      <c r="E507" s="4">
        <v>739</v>
      </c>
      <c r="F507" s="69">
        <v>22314844</v>
      </c>
      <c r="G507" s="69"/>
    </row>
    <row r="508" spans="1:7" ht="15.75" customHeight="1" x14ac:dyDescent="0.25">
      <c r="A508" s="76" t="s">
        <v>367</v>
      </c>
      <c r="B508" s="4">
        <v>95</v>
      </c>
      <c r="C508" s="4"/>
      <c r="D508" s="69">
        <v>0</v>
      </c>
      <c r="E508" s="4">
        <v>0</v>
      </c>
      <c r="F508" s="69">
        <v>0</v>
      </c>
      <c r="G508" s="69"/>
    </row>
    <row r="509" spans="1:7" ht="15.75" customHeight="1" x14ac:dyDescent="0.25">
      <c r="A509" s="76" t="s">
        <v>367</v>
      </c>
      <c r="B509" s="4">
        <v>96</v>
      </c>
      <c r="C509" s="4"/>
      <c r="D509" s="69">
        <v>0</v>
      </c>
      <c r="E509" s="4">
        <v>27</v>
      </c>
      <c r="F509" s="69">
        <v>1513296</v>
      </c>
      <c r="G509" s="69"/>
    </row>
    <row r="510" spans="1:7" ht="15.75" customHeight="1" x14ac:dyDescent="0.25">
      <c r="A510" s="76" t="s">
        <v>367</v>
      </c>
      <c r="B510" s="4">
        <v>97</v>
      </c>
      <c r="C510" s="4"/>
      <c r="D510" s="69">
        <v>0</v>
      </c>
      <c r="E510" s="4">
        <v>0</v>
      </c>
      <c r="F510" s="69">
        <v>0</v>
      </c>
      <c r="G510" s="69"/>
    </row>
    <row r="511" spans="1:7" ht="15.75" customHeight="1" x14ac:dyDescent="0.25">
      <c r="A511" s="76" t="s">
        <v>367</v>
      </c>
      <c r="B511" s="4">
        <v>98</v>
      </c>
      <c r="C511" s="4"/>
      <c r="D511" s="69">
        <v>0</v>
      </c>
      <c r="E511" s="4">
        <v>0</v>
      </c>
      <c r="F511" s="69">
        <v>0</v>
      </c>
      <c r="G511" s="69"/>
    </row>
    <row r="512" spans="1:7" ht="15.75" customHeight="1" x14ac:dyDescent="0.25">
      <c r="A512" s="76" t="s">
        <v>367</v>
      </c>
      <c r="B512" s="4">
        <v>99</v>
      </c>
      <c r="C512" s="4"/>
      <c r="D512" s="69">
        <v>0</v>
      </c>
      <c r="E512" s="4">
        <v>0</v>
      </c>
      <c r="F512" s="69">
        <v>0</v>
      </c>
      <c r="G512" s="69"/>
    </row>
    <row r="513" spans="1:7" ht="15.75" customHeight="1" x14ac:dyDescent="0.25">
      <c r="A513" s="76" t="s">
        <v>367</v>
      </c>
      <c r="B513" s="4">
        <v>100</v>
      </c>
      <c r="C513" s="4"/>
      <c r="D513" s="69">
        <v>0</v>
      </c>
      <c r="E513" s="4">
        <v>0</v>
      </c>
      <c r="F513" s="69">
        <v>0</v>
      </c>
      <c r="G513" s="69"/>
    </row>
    <row r="514" spans="1:7" ht="15.75" customHeight="1" x14ac:dyDescent="0.25">
      <c r="A514" s="76" t="s">
        <v>367</v>
      </c>
      <c r="B514" s="4">
        <v>101</v>
      </c>
      <c r="C514" s="4"/>
      <c r="D514" s="69">
        <v>0</v>
      </c>
      <c r="E514" s="4">
        <v>0</v>
      </c>
      <c r="F514" s="69">
        <v>0</v>
      </c>
      <c r="G514" s="69"/>
    </row>
    <row r="515" spans="1:7" ht="15.75" customHeight="1" x14ac:dyDescent="0.25">
      <c r="A515" s="76" t="s">
        <v>367</v>
      </c>
      <c r="B515" s="4">
        <v>102</v>
      </c>
      <c r="C515" s="4"/>
      <c r="D515" s="69">
        <v>0</v>
      </c>
      <c r="E515" s="4">
        <v>0</v>
      </c>
      <c r="F515" s="69">
        <v>0</v>
      </c>
      <c r="G515" s="69"/>
    </row>
    <row r="516" spans="1:7" ht="15.75" customHeight="1" x14ac:dyDescent="0.25">
      <c r="A516" s="76" t="s">
        <v>367</v>
      </c>
      <c r="B516" s="4">
        <v>103</v>
      </c>
      <c r="C516" s="4"/>
      <c r="D516" s="69">
        <v>0</v>
      </c>
      <c r="E516" s="4">
        <v>0</v>
      </c>
      <c r="F516" s="69">
        <v>0</v>
      </c>
      <c r="G516" s="69"/>
    </row>
    <row r="517" spans="1:7" ht="15.75" customHeight="1" x14ac:dyDescent="0.25">
      <c r="A517" s="76" t="s">
        <v>367</v>
      </c>
      <c r="B517" s="4">
        <v>104</v>
      </c>
      <c r="C517" s="4"/>
      <c r="D517" s="69">
        <v>0</v>
      </c>
      <c r="E517" s="4">
        <v>0</v>
      </c>
      <c r="F517" s="69">
        <v>0</v>
      </c>
      <c r="G517" s="69"/>
    </row>
    <row r="518" spans="1:7" ht="15.75" customHeight="1" x14ac:dyDescent="0.25">
      <c r="A518" s="76" t="s">
        <v>367</v>
      </c>
      <c r="B518" s="4">
        <v>105</v>
      </c>
      <c r="C518" s="4"/>
      <c r="D518" s="69">
        <v>0</v>
      </c>
      <c r="E518" s="4">
        <v>0</v>
      </c>
      <c r="F518" s="69">
        <v>0</v>
      </c>
      <c r="G518" s="69"/>
    </row>
    <row r="519" spans="1:7" ht="15.75" customHeight="1" x14ac:dyDescent="0.25">
      <c r="A519" s="76" t="s">
        <v>368</v>
      </c>
      <c r="B519" s="4">
        <v>95</v>
      </c>
      <c r="C519" s="4"/>
      <c r="D519" s="69">
        <v>0</v>
      </c>
      <c r="E519" s="4">
        <v>0</v>
      </c>
      <c r="F519" s="69">
        <v>0</v>
      </c>
      <c r="G519" s="69"/>
    </row>
    <row r="520" spans="1:7" ht="15.75" customHeight="1" x14ac:dyDescent="0.25">
      <c r="A520" s="76" t="s">
        <v>368</v>
      </c>
      <c r="B520" s="4">
        <v>96</v>
      </c>
      <c r="C520" s="4">
        <v>33.75</v>
      </c>
      <c r="D520" s="69">
        <v>1891620</v>
      </c>
      <c r="E520" s="4">
        <v>33.75</v>
      </c>
      <c r="F520" s="69">
        <v>1891620</v>
      </c>
      <c r="G520" s="69"/>
    </row>
    <row r="521" spans="1:7" ht="15.75" customHeight="1" x14ac:dyDescent="0.25">
      <c r="A521" s="76" t="s">
        <v>368</v>
      </c>
      <c r="B521" s="4">
        <v>97</v>
      </c>
      <c r="C521" s="4"/>
      <c r="D521" s="69">
        <v>0</v>
      </c>
      <c r="E521" s="4">
        <v>0</v>
      </c>
      <c r="F521" s="69">
        <v>0</v>
      </c>
      <c r="G521" s="69"/>
    </row>
    <row r="522" spans="1:7" ht="15.75" customHeight="1" x14ac:dyDescent="0.25">
      <c r="A522" s="76" t="s">
        <v>368</v>
      </c>
      <c r="B522" s="4">
        <v>98</v>
      </c>
      <c r="C522" s="4"/>
      <c r="D522" s="69">
        <v>0</v>
      </c>
      <c r="E522" s="4">
        <v>0</v>
      </c>
      <c r="F522" s="69">
        <v>0</v>
      </c>
      <c r="G522" s="69"/>
    </row>
    <row r="523" spans="1:7" ht="15.75" customHeight="1" x14ac:dyDescent="0.25">
      <c r="A523" s="76" t="s">
        <v>368</v>
      </c>
      <c r="B523" s="4">
        <v>99</v>
      </c>
      <c r="C523" s="4"/>
      <c r="D523" s="69">
        <v>0</v>
      </c>
      <c r="E523" s="4">
        <v>0</v>
      </c>
      <c r="F523" s="69">
        <v>0</v>
      </c>
      <c r="G523" s="69"/>
    </row>
    <row r="524" spans="1:7" ht="15.75" customHeight="1" x14ac:dyDescent="0.25">
      <c r="A524" s="76" t="s">
        <v>368</v>
      </c>
      <c r="B524" s="4">
        <v>100</v>
      </c>
      <c r="C524" s="4"/>
      <c r="D524" s="69">
        <v>0</v>
      </c>
      <c r="E524" s="4">
        <v>0</v>
      </c>
      <c r="F524" s="69">
        <v>0</v>
      </c>
      <c r="G524" s="69"/>
    </row>
    <row r="525" spans="1:7" ht="15.75" customHeight="1" x14ac:dyDescent="0.25">
      <c r="A525" s="76" t="s">
        <v>368</v>
      </c>
      <c r="B525" s="4">
        <v>101</v>
      </c>
      <c r="C525" s="4"/>
      <c r="D525" s="69">
        <v>0</v>
      </c>
      <c r="E525" s="4">
        <v>0</v>
      </c>
      <c r="F525" s="69">
        <v>0</v>
      </c>
      <c r="G525" s="69"/>
    </row>
    <row r="526" spans="1:7" ht="15.75" customHeight="1" x14ac:dyDescent="0.25">
      <c r="A526" s="76" t="s">
        <v>368</v>
      </c>
      <c r="B526" s="4">
        <v>102</v>
      </c>
      <c r="C526" s="4"/>
      <c r="D526" s="69">
        <v>0</v>
      </c>
      <c r="E526" s="4">
        <v>0</v>
      </c>
      <c r="F526" s="69">
        <v>0</v>
      </c>
      <c r="G526" s="69"/>
    </row>
    <row r="527" spans="1:7" ht="15.75" customHeight="1" x14ac:dyDescent="0.25">
      <c r="A527" s="76" t="s">
        <v>368</v>
      </c>
      <c r="B527" s="4">
        <v>103</v>
      </c>
      <c r="C527" s="4"/>
      <c r="D527" s="69">
        <v>0</v>
      </c>
      <c r="E527" s="4">
        <v>0</v>
      </c>
      <c r="F527" s="69">
        <v>0</v>
      </c>
      <c r="G527" s="69"/>
    </row>
    <row r="528" spans="1:7" ht="15.75" customHeight="1" x14ac:dyDescent="0.25">
      <c r="A528" s="76" t="s">
        <v>368</v>
      </c>
      <c r="B528" s="4">
        <v>104</v>
      </c>
      <c r="C528" s="4"/>
      <c r="D528" s="69">
        <v>0</v>
      </c>
      <c r="E528" s="4">
        <v>0</v>
      </c>
      <c r="F528" s="69">
        <v>0</v>
      </c>
      <c r="G528" s="69"/>
    </row>
    <row r="529" spans="1:7" ht="15.75" customHeight="1" x14ac:dyDescent="0.25">
      <c r="A529" s="76" t="s">
        <v>368</v>
      </c>
      <c r="B529" s="4">
        <v>105</v>
      </c>
      <c r="C529" s="4"/>
      <c r="D529" s="69">
        <v>0</v>
      </c>
      <c r="E529" s="4">
        <v>0</v>
      </c>
      <c r="F529" s="69">
        <v>0</v>
      </c>
      <c r="G529" s="69"/>
    </row>
    <row r="530" spans="1:7" ht="15.75" customHeight="1" x14ac:dyDescent="0.25">
      <c r="A530" s="76" t="s">
        <v>369</v>
      </c>
      <c r="B530" s="4">
        <v>95</v>
      </c>
      <c r="C530" s="4"/>
      <c r="D530" s="69">
        <v>0</v>
      </c>
      <c r="E530" s="4">
        <v>0</v>
      </c>
      <c r="F530" s="69">
        <v>0</v>
      </c>
      <c r="G530" s="69"/>
    </row>
    <row r="531" spans="1:7" ht="15.75" customHeight="1" x14ac:dyDescent="0.25">
      <c r="A531" s="76" t="s">
        <v>369</v>
      </c>
      <c r="B531" s="4">
        <v>96</v>
      </c>
      <c r="C531" s="4"/>
      <c r="D531" s="69">
        <v>0</v>
      </c>
      <c r="E531" s="4">
        <v>0</v>
      </c>
      <c r="F531" s="69">
        <v>0</v>
      </c>
      <c r="G531" s="69"/>
    </row>
    <row r="532" spans="1:7" ht="15.75" customHeight="1" x14ac:dyDescent="0.25">
      <c r="A532" s="76" t="s">
        <v>369</v>
      </c>
      <c r="B532" s="4">
        <v>97</v>
      </c>
      <c r="C532" s="4"/>
      <c r="D532" s="69">
        <v>0</v>
      </c>
      <c r="E532" s="4">
        <v>0</v>
      </c>
      <c r="F532" s="69">
        <v>0</v>
      </c>
      <c r="G532" s="69"/>
    </row>
    <row r="533" spans="1:7" ht="15.75" customHeight="1" x14ac:dyDescent="0.25">
      <c r="A533" s="76" t="s">
        <v>369</v>
      </c>
      <c r="B533" s="4">
        <v>98</v>
      </c>
      <c r="C533" s="4"/>
      <c r="D533" s="69">
        <v>0</v>
      </c>
      <c r="E533" s="4">
        <v>0</v>
      </c>
      <c r="F533" s="69">
        <v>0</v>
      </c>
      <c r="G533" s="69"/>
    </row>
    <row r="534" spans="1:7" ht="15.75" customHeight="1" x14ac:dyDescent="0.25">
      <c r="A534" s="76" t="s">
        <v>369</v>
      </c>
      <c r="B534" s="4">
        <v>99</v>
      </c>
      <c r="C534" s="4"/>
      <c r="D534" s="69">
        <v>0</v>
      </c>
      <c r="E534" s="4">
        <v>0</v>
      </c>
      <c r="F534" s="69">
        <v>0</v>
      </c>
      <c r="G534" s="69"/>
    </row>
    <row r="535" spans="1:7" ht="15.75" customHeight="1" x14ac:dyDescent="0.25">
      <c r="A535" s="76" t="s">
        <v>369</v>
      </c>
      <c r="B535" s="4">
        <v>100</v>
      </c>
      <c r="C535" s="4"/>
      <c r="D535" s="69">
        <v>0</v>
      </c>
      <c r="E535" s="4">
        <v>0</v>
      </c>
      <c r="F535" s="69">
        <v>0</v>
      </c>
      <c r="G535" s="69"/>
    </row>
    <row r="536" spans="1:7" ht="15.75" customHeight="1" x14ac:dyDescent="0.25">
      <c r="A536" s="76" t="s">
        <v>369</v>
      </c>
      <c r="B536" s="4">
        <v>101</v>
      </c>
      <c r="C536" s="4"/>
      <c r="D536" s="69">
        <v>0</v>
      </c>
      <c r="E536" s="4">
        <v>0</v>
      </c>
      <c r="F536" s="69">
        <v>0</v>
      </c>
      <c r="G536" s="69"/>
    </row>
    <row r="537" spans="1:7" ht="15.75" customHeight="1" x14ac:dyDescent="0.25">
      <c r="A537" s="76" t="s">
        <v>369</v>
      </c>
      <c r="B537" s="4">
        <v>102</v>
      </c>
      <c r="C537" s="4"/>
      <c r="D537" s="69">
        <v>0</v>
      </c>
      <c r="E537" s="4">
        <v>0</v>
      </c>
      <c r="F537" s="69">
        <v>0</v>
      </c>
      <c r="G537" s="69"/>
    </row>
    <row r="538" spans="1:7" ht="15.75" customHeight="1" x14ac:dyDescent="0.25">
      <c r="A538" s="76" t="s">
        <v>369</v>
      </c>
      <c r="B538" s="4">
        <v>103</v>
      </c>
      <c r="C538" s="4"/>
      <c r="D538" s="69">
        <v>0</v>
      </c>
      <c r="E538" s="4">
        <v>0</v>
      </c>
      <c r="F538" s="69">
        <v>0</v>
      </c>
      <c r="G538" s="69"/>
    </row>
    <row r="539" spans="1:7" ht="15.75" customHeight="1" x14ac:dyDescent="0.25">
      <c r="A539" s="76" t="s">
        <v>369</v>
      </c>
      <c r="B539" s="4">
        <v>104</v>
      </c>
      <c r="C539" s="4"/>
      <c r="D539" s="69">
        <v>0</v>
      </c>
      <c r="E539" s="4">
        <v>0</v>
      </c>
      <c r="F539" s="69">
        <v>0</v>
      </c>
      <c r="G539" s="69"/>
    </row>
    <row r="540" spans="1:7" ht="15.75" customHeight="1" x14ac:dyDescent="0.25">
      <c r="A540" s="76" t="s">
        <v>369</v>
      </c>
      <c r="B540" s="4">
        <v>105</v>
      </c>
      <c r="C540" s="4"/>
      <c r="D540" s="69">
        <v>0</v>
      </c>
      <c r="E540" s="4">
        <v>0</v>
      </c>
      <c r="F540" s="69">
        <v>0</v>
      </c>
      <c r="G540" s="69"/>
    </row>
    <row r="541" spans="1:7" ht="15.75" customHeight="1" x14ac:dyDescent="0.25">
      <c r="A541" s="76" t="s">
        <v>370</v>
      </c>
      <c r="B541" s="4">
        <v>95</v>
      </c>
      <c r="C541" s="4"/>
      <c r="D541" s="69">
        <v>0</v>
      </c>
      <c r="E541" s="4">
        <v>0</v>
      </c>
      <c r="F541" s="69">
        <v>0</v>
      </c>
      <c r="G541" s="69"/>
    </row>
    <row r="542" spans="1:7" ht="15.75" customHeight="1" x14ac:dyDescent="0.25">
      <c r="A542" s="76" t="s">
        <v>370</v>
      </c>
      <c r="B542" s="4">
        <v>96</v>
      </c>
      <c r="C542" s="4"/>
      <c r="D542" s="69">
        <v>0</v>
      </c>
      <c r="E542" s="4">
        <v>0</v>
      </c>
      <c r="F542" s="69">
        <v>0</v>
      </c>
      <c r="G542" s="69"/>
    </row>
    <row r="543" spans="1:7" ht="15.75" customHeight="1" x14ac:dyDescent="0.25">
      <c r="A543" s="76" t="s">
        <v>370</v>
      </c>
      <c r="B543" s="4">
        <v>97</v>
      </c>
      <c r="C543" s="4"/>
      <c r="D543" s="69">
        <v>0</v>
      </c>
      <c r="E543" s="4">
        <v>0</v>
      </c>
      <c r="F543" s="69">
        <v>0</v>
      </c>
      <c r="G543" s="69"/>
    </row>
    <row r="544" spans="1:7" ht="15.75" customHeight="1" x14ac:dyDescent="0.25">
      <c r="A544" s="76" t="s">
        <v>370</v>
      </c>
      <c r="B544" s="4">
        <v>98</v>
      </c>
      <c r="C544" s="4"/>
      <c r="D544" s="69">
        <v>0</v>
      </c>
      <c r="E544" s="4">
        <v>0</v>
      </c>
      <c r="F544" s="69">
        <v>0</v>
      </c>
      <c r="G544" s="69"/>
    </row>
    <row r="545" spans="1:7" ht="15.75" customHeight="1" x14ac:dyDescent="0.25">
      <c r="A545" s="76" t="s">
        <v>370</v>
      </c>
      <c r="B545" s="4">
        <v>99</v>
      </c>
      <c r="C545" s="4"/>
      <c r="D545" s="69">
        <v>0</v>
      </c>
      <c r="E545" s="4">
        <v>0</v>
      </c>
      <c r="F545" s="69">
        <v>0</v>
      </c>
      <c r="G545" s="69"/>
    </row>
    <row r="546" spans="1:7" ht="15.75" customHeight="1" x14ac:dyDescent="0.25">
      <c r="A546" s="76" t="s">
        <v>370</v>
      </c>
      <c r="B546" s="4">
        <v>100</v>
      </c>
      <c r="C546" s="4"/>
      <c r="D546" s="69">
        <v>0</v>
      </c>
      <c r="E546" s="4">
        <v>0</v>
      </c>
      <c r="F546" s="69">
        <v>0</v>
      </c>
      <c r="G546" s="69"/>
    </row>
    <row r="547" spans="1:7" ht="15.75" customHeight="1" x14ac:dyDescent="0.25">
      <c r="A547" s="76" t="s">
        <v>370</v>
      </c>
      <c r="B547" s="4">
        <v>101</v>
      </c>
      <c r="C547" s="4"/>
      <c r="D547" s="69">
        <v>0</v>
      </c>
      <c r="E547" s="4">
        <v>0</v>
      </c>
      <c r="F547" s="69">
        <v>0</v>
      </c>
      <c r="G547" s="69"/>
    </row>
    <row r="548" spans="1:7" ht="15.75" customHeight="1" x14ac:dyDescent="0.25">
      <c r="A548" s="76" t="s">
        <v>370</v>
      </c>
      <c r="B548" s="4">
        <v>102</v>
      </c>
      <c r="C548" s="4"/>
      <c r="D548" s="69">
        <v>0</v>
      </c>
      <c r="E548" s="4">
        <v>0</v>
      </c>
      <c r="F548" s="69">
        <v>0</v>
      </c>
      <c r="G548" s="69"/>
    </row>
    <row r="549" spans="1:7" ht="15.75" customHeight="1" x14ac:dyDescent="0.25">
      <c r="A549" s="76" t="s">
        <v>370</v>
      </c>
      <c r="B549" s="4">
        <v>103</v>
      </c>
      <c r="C549" s="4"/>
      <c r="D549" s="69">
        <v>0</v>
      </c>
      <c r="E549" s="4">
        <v>1</v>
      </c>
      <c r="F549" s="69">
        <v>823149</v>
      </c>
      <c r="G549" s="69"/>
    </row>
    <row r="550" spans="1:7" ht="15.75" customHeight="1" x14ac:dyDescent="0.25">
      <c r="A550" s="76" t="s">
        <v>370</v>
      </c>
      <c r="B550" s="4">
        <v>104</v>
      </c>
      <c r="C550" s="4"/>
      <c r="D550" s="69">
        <v>0</v>
      </c>
      <c r="E550" s="4">
        <v>0</v>
      </c>
      <c r="F550" s="69">
        <v>0</v>
      </c>
      <c r="G550" s="69"/>
    </row>
    <row r="551" spans="1:7" ht="15.75" customHeight="1" x14ac:dyDescent="0.25">
      <c r="A551" s="76" t="s">
        <v>370</v>
      </c>
      <c r="B551" s="4">
        <v>105</v>
      </c>
      <c r="C551" s="4"/>
      <c r="D551" s="69">
        <v>0</v>
      </c>
      <c r="E551" s="4">
        <v>0</v>
      </c>
      <c r="F551" s="69">
        <v>0</v>
      </c>
      <c r="G551" s="69"/>
    </row>
    <row r="552" spans="1:7" ht="15.75" customHeight="1" x14ac:dyDescent="0.25">
      <c r="A552" s="76" t="s">
        <v>371</v>
      </c>
      <c r="B552" s="4">
        <v>95</v>
      </c>
      <c r="C552" s="4"/>
      <c r="D552" s="69">
        <v>0</v>
      </c>
      <c r="E552" s="4">
        <v>0</v>
      </c>
      <c r="F552" s="69">
        <v>0</v>
      </c>
      <c r="G552" s="69"/>
    </row>
    <row r="553" spans="1:7" ht="15.75" customHeight="1" x14ac:dyDescent="0.25">
      <c r="A553" s="76" t="s">
        <v>371</v>
      </c>
      <c r="B553" s="4">
        <v>96</v>
      </c>
      <c r="C553" s="4"/>
      <c r="D553" s="69">
        <v>0</v>
      </c>
      <c r="E553" s="4">
        <v>0</v>
      </c>
      <c r="F553" s="69">
        <v>0</v>
      </c>
      <c r="G553" s="69"/>
    </row>
    <row r="554" spans="1:7" ht="15.75" customHeight="1" x14ac:dyDescent="0.25">
      <c r="A554" s="76" t="s">
        <v>371</v>
      </c>
      <c r="B554" s="4">
        <v>97</v>
      </c>
      <c r="C554" s="4"/>
      <c r="D554" s="69">
        <v>0</v>
      </c>
      <c r="E554" s="4">
        <v>0</v>
      </c>
      <c r="F554" s="69">
        <v>0</v>
      </c>
      <c r="G554" s="69"/>
    </row>
    <row r="555" spans="1:7" ht="15.75" customHeight="1" x14ac:dyDescent="0.25">
      <c r="A555" s="76" t="s">
        <v>371</v>
      </c>
      <c r="B555" s="4">
        <v>98</v>
      </c>
      <c r="C555" s="4"/>
      <c r="D555" s="69">
        <v>0</v>
      </c>
      <c r="E555" s="4">
        <v>0</v>
      </c>
      <c r="F555" s="69">
        <v>0</v>
      </c>
      <c r="G555" s="69"/>
    </row>
    <row r="556" spans="1:7" ht="15.75" customHeight="1" x14ac:dyDescent="0.25">
      <c r="A556" s="76" t="s">
        <v>371</v>
      </c>
      <c r="B556" s="4">
        <v>99</v>
      </c>
      <c r="C556" s="4"/>
      <c r="D556" s="69">
        <v>0</v>
      </c>
      <c r="E556" s="4">
        <v>0</v>
      </c>
      <c r="F556" s="69">
        <v>0</v>
      </c>
      <c r="G556" s="69"/>
    </row>
    <row r="557" spans="1:7" ht="15.75" customHeight="1" x14ac:dyDescent="0.25">
      <c r="A557" s="76" t="s">
        <v>371</v>
      </c>
      <c r="B557" s="4">
        <v>100</v>
      </c>
      <c r="C557" s="4"/>
      <c r="D557" s="69">
        <v>0</v>
      </c>
      <c r="E557" s="4">
        <v>0</v>
      </c>
      <c r="F557" s="69">
        <v>0</v>
      </c>
      <c r="G557" s="69"/>
    </row>
    <row r="558" spans="1:7" ht="15.75" customHeight="1" x14ac:dyDescent="0.25">
      <c r="A558" s="76" t="s">
        <v>371</v>
      </c>
      <c r="B558" s="4">
        <v>101</v>
      </c>
      <c r="C558" s="4"/>
      <c r="D558" s="69">
        <v>0</v>
      </c>
      <c r="E558" s="4">
        <v>0</v>
      </c>
      <c r="F558" s="69">
        <v>0</v>
      </c>
      <c r="G558" s="69"/>
    </row>
    <row r="559" spans="1:7" ht="15.75" customHeight="1" x14ac:dyDescent="0.25">
      <c r="A559" s="76" t="s">
        <v>371</v>
      </c>
      <c r="B559" s="4">
        <v>102</v>
      </c>
      <c r="C559" s="4"/>
      <c r="D559" s="69">
        <v>0</v>
      </c>
      <c r="E559" s="4">
        <v>0</v>
      </c>
      <c r="F559" s="69">
        <v>0</v>
      </c>
      <c r="G559" s="69"/>
    </row>
    <row r="560" spans="1:7" ht="15.75" customHeight="1" x14ac:dyDescent="0.25">
      <c r="A560" s="76" t="s">
        <v>371</v>
      </c>
      <c r="B560" s="4">
        <v>103</v>
      </c>
      <c r="C560" s="4"/>
      <c r="D560" s="69">
        <v>0</v>
      </c>
      <c r="E560" s="4">
        <v>0</v>
      </c>
      <c r="F560" s="69">
        <v>0</v>
      </c>
      <c r="G560" s="69"/>
    </row>
    <row r="561" spans="1:7" ht="15.75" customHeight="1" x14ac:dyDescent="0.25">
      <c r="A561" s="76" t="s">
        <v>371</v>
      </c>
      <c r="B561" s="4">
        <v>104</v>
      </c>
      <c r="C561" s="4"/>
      <c r="D561" s="69">
        <v>0</v>
      </c>
      <c r="E561" s="4">
        <v>0</v>
      </c>
      <c r="F561" s="69">
        <v>0</v>
      </c>
      <c r="G561" s="69"/>
    </row>
    <row r="562" spans="1:7" ht="15.75" customHeight="1" x14ac:dyDescent="0.25">
      <c r="A562" s="76" t="s">
        <v>371</v>
      </c>
      <c r="B562" s="4">
        <v>105</v>
      </c>
      <c r="C562" s="4"/>
      <c r="D562" s="69">
        <v>0</v>
      </c>
      <c r="E562" s="4">
        <v>0</v>
      </c>
      <c r="F562" s="69">
        <v>0</v>
      </c>
      <c r="G562" s="69"/>
    </row>
    <row r="563" spans="1:7" ht="15.75" customHeight="1" x14ac:dyDescent="0.25">
      <c r="D563" s="69"/>
      <c r="G563" s="69"/>
    </row>
    <row r="564" spans="1:7" ht="15.75" customHeight="1" x14ac:dyDescent="0.25">
      <c r="D564" s="69"/>
      <c r="G564" s="69"/>
    </row>
    <row r="565" spans="1:7" ht="15.75" customHeight="1" x14ac:dyDescent="0.25">
      <c r="D565" s="69"/>
      <c r="G565" s="69"/>
    </row>
    <row r="566" spans="1:7" ht="15.75" customHeight="1" x14ac:dyDescent="0.25">
      <c r="D566" s="69"/>
      <c r="G566" s="69"/>
    </row>
    <row r="567" spans="1:7" ht="15.75" customHeight="1" x14ac:dyDescent="0.25">
      <c r="D567" s="69"/>
      <c r="G567" s="69"/>
    </row>
    <row r="568" spans="1:7" ht="15.75" customHeight="1" x14ac:dyDescent="0.25">
      <c r="D568" s="69"/>
      <c r="G568" s="69"/>
    </row>
    <row r="569" spans="1:7" ht="15.75" customHeight="1" x14ac:dyDescent="0.25">
      <c r="D569" s="69"/>
      <c r="G569" s="69"/>
    </row>
    <row r="570" spans="1:7" ht="15.75" customHeight="1" x14ac:dyDescent="0.25">
      <c r="D570" s="69"/>
      <c r="G570" s="69"/>
    </row>
    <row r="571" spans="1:7" ht="15.75" customHeight="1" x14ac:dyDescent="0.25">
      <c r="D571" s="69"/>
      <c r="G571" s="69"/>
    </row>
    <row r="572" spans="1:7" ht="15.75" customHeight="1" x14ac:dyDescent="0.25">
      <c r="D572" s="69"/>
      <c r="G572" s="69"/>
    </row>
    <row r="573" spans="1:7" ht="15.75" customHeight="1" x14ac:dyDescent="0.25">
      <c r="D573" s="69"/>
      <c r="G573" s="69"/>
    </row>
    <row r="574" spans="1:7" ht="15.75" customHeight="1" x14ac:dyDescent="0.25">
      <c r="D574" s="69"/>
      <c r="G574" s="69"/>
    </row>
    <row r="575" spans="1:7" ht="15.75" customHeight="1" x14ac:dyDescent="0.25">
      <c r="D575" s="69"/>
      <c r="G575" s="69"/>
    </row>
    <row r="576" spans="1:7" ht="15.75" customHeight="1" x14ac:dyDescent="0.25">
      <c r="D576" s="69"/>
      <c r="G576" s="69"/>
    </row>
    <row r="577" spans="4:7" ht="15.75" customHeight="1" x14ac:dyDescent="0.25">
      <c r="D577" s="69"/>
      <c r="G577" s="69"/>
    </row>
    <row r="578" spans="4:7" ht="15.75" customHeight="1" x14ac:dyDescent="0.25">
      <c r="D578" s="69"/>
      <c r="G578" s="69"/>
    </row>
    <row r="579" spans="4:7" ht="15.75" customHeight="1" x14ac:dyDescent="0.25">
      <c r="D579" s="69"/>
      <c r="G579" s="69"/>
    </row>
    <row r="580" spans="4:7" ht="15.75" customHeight="1" x14ac:dyDescent="0.25">
      <c r="D580" s="69"/>
      <c r="G580" s="69"/>
    </row>
    <row r="581" spans="4:7" ht="15.75" customHeight="1" x14ac:dyDescent="0.25">
      <c r="D581" s="69"/>
      <c r="G581" s="69"/>
    </row>
    <row r="582" spans="4:7" ht="15.75" customHeight="1" x14ac:dyDescent="0.25">
      <c r="D582" s="69"/>
      <c r="G582" s="69"/>
    </row>
    <row r="583" spans="4:7" ht="15.75" customHeight="1" x14ac:dyDescent="0.25">
      <c r="D583" s="69"/>
      <c r="G583" s="69"/>
    </row>
    <row r="584" spans="4:7" ht="15.75" customHeight="1" x14ac:dyDescent="0.25">
      <c r="D584" s="69"/>
      <c r="G584" s="69"/>
    </row>
    <row r="585" spans="4:7" ht="15.75" customHeight="1" x14ac:dyDescent="0.25">
      <c r="D585" s="69"/>
      <c r="G585" s="69"/>
    </row>
    <row r="586" spans="4:7" ht="15.75" customHeight="1" x14ac:dyDescent="0.25">
      <c r="D586" s="69"/>
      <c r="G586" s="69"/>
    </row>
    <row r="587" spans="4:7" ht="15.75" customHeight="1" x14ac:dyDescent="0.25">
      <c r="D587" s="69"/>
      <c r="G587" s="69"/>
    </row>
    <row r="588" spans="4:7" ht="15.75" customHeight="1" x14ac:dyDescent="0.25">
      <c r="D588" s="69"/>
      <c r="G588" s="69"/>
    </row>
    <row r="589" spans="4:7" ht="15.75" customHeight="1" x14ac:dyDescent="0.25">
      <c r="D589" s="69"/>
      <c r="G589" s="69"/>
    </row>
    <row r="590" spans="4:7" ht="15.75" customHeight="1" x14ac:dyDescent="0.25">
      <c r="D590" s="69"/>
      <c r="G590" s="69"/>
    </row>
    <row r="591" spans="4:7" ht="15.75" customHeight="1" x14ac:dyDescent="0.25">
      <c r="D591" s="69"/>
      <c r="G591" s="69"/>
    </row>
    <row r="592" spans="4:7" ht="15.75" customHeight="1" x14ac:dyDescent="0.25">
      <c r="D592" s="69"/>
      <c r="G592" s="69"/>
    </row>
    <row r="593" spans="4:7" ht="15.75" customHeight="1" x14ac:dyDescent="0.25">
      <c r="D593" s="69"/>
      <c r="G593" s="69"/>
    </row>
    <row r="594" spans="4:7" ht="15.75" customHeight="1" x14ac:dyDescent="0.25">
      <c r="D594" s="69"/>
      <c r="G594" s="69"/>
    </row>
    <row r="595" spans="4:7" ht="15.75" customHeight="1" x14ac:dyDescent="0.25">
      <c r="D595" s="69"/>
      <c r="G595" s="69"/>
    </row>
    <row r="596" spans="4:7" ht="15.75" customHeight="1" x14ac:dyDescent="0.25">
      <c r="D596" s="69"/>
      <c r="G596" s="69"/>
    </row>
    <row r="597" spans="4:7" ht="15.75" customHeight="1" x14ac:dyDescent="0.25">
      <c r="D597" s="69"/>
      <c r="G597" s="69"/>
    </row>
    <row r="598" spans="4:7" ht="15.75" customHeight="1" x14ac:dyDescent="0.25">
      <c r="D598" s="69"/>
      <c r="G598" s="69"/>
    </row>
    <row r="599" spans="4:7" ht="15.75" customHeight="1" x14ac:dyDescent="0.25">
      <c r="D599" s="69"/>
      <c r="G599" s="69"/>
    </row>
    <row r="600" spans="4:7" ht="15.75" customHeight="1" x14ac:dyDescent="0.25">
      <c r="D600" s="69"/>
      <c r="G600" s="69"/>
    </row>
    <row r="601" spans="4:7" ht="15.75" customHeight="1" x14ac:dyDescent="0.25">
      <c r="D601" s="69"/>
      <c r="G601" s="69"/>
    </row>
    <row r="602" spans="4:7" ht="15.75" customHeight="1" x14ac:dyDescent="0.25">
      <c r="D602" s="69"/>
      <c r="G602" s="69"/>
    </row>
    <row r="603" spans="4:7" ht="15.75" customHeight="1" x14ac:dyDescent="0.25">
      <c r="D603" s="69"/>
      <c r="G603" s="69"/>
    </row>
    <row r="604" spans="4:7" ht="15.75" customHeight="1" x14ac:dyDescent="0.25">
      <c r="D604" s="69"/>
      <c r="G604" s="69"/>
    </row>
    <row r="605" spans="4:7" ht="15.75" customHeight="1" x14ac:dyDescent="0.25">
      <c r="D605" s="69"/>
      <c r="G605" s="69"/>
    </row>
    <row r="606" spans="4:7" ht="15.75" customHeight="1" x14ac:dyDescent="0.25">
      <c r="D606" s="69"/>
      <c r="G606" s="69"/>
    </row>
    <row r="607" spans="4:7" ht="15.75" customHeight="1" x14ac:dyDescent="0.25">
      <c r="D607" s="69"/>
      <c r="G607" s="69"/>
    </row>
    <row r="608" spans="4:7" ht="15.75" customHeight="1" x14ac:dyDescent="0.25">
      <c r="D608" s="69"/>
      <c r="G608" s="69"/>
    </row>
    <row r="609" spans="4:7" ht="15.75" customHeight="1" x14ac:dyDescent="0.25">
      <c r="D609" s="69"/>
      <c r="G609" s="69"/>
    </row>
    <row r="610" spans="4:7" ht="15.75" customHeight="1" x14ac:dyDescent="0.25">
      <c r="D610" s="69"/>
      <c r="G610" s="69"/>
    </row>
    <row r="611" spans="4:7" ht="15.75" customHeight="1" x14ac:dyDescent="0.25">
      <c r="D611" s="69"/>
      <c r="G611" s="69"/>
    </row>
    <row r="612" spans="4:7" ht="15.75" customHeight="1" x14ac:dyDescent="0.25">
      <c r="D612" s="69"/>
      <c r="G612" s="69"/>
    </row>
    <row r="613" spans="4:7" ht="15.75" customHeight="1" x14ac:dyDescent="0.25">
      <c r="D613" s="69"/>
      <c r="G613" s="69"/>
    </row>
    <row r="614" spans="4:7" ht="15.75" customHeight="1" x14ac:dyDescent="0.25">
      <c r="D614" s="69"/>
      <c r="G614" s="69"/>
    </row>
    <row r="615" spans="4:7" ht="15.75" customHeight="1" x14ac:dyDescent="0.25">
      <c r="D615" s="69"/>
      <c r="G615" s="69"/>
    </row>
    <row r="616" spans="4:7" ht="15.75" customHeight="1" x14ac:dyDescent="0.25">
      <c r="D616" s="69"/>
      <c r="G616" s="69"/>
    </row>
    <row r="617" spans="4:7" ht="15.75" customHeight="1" x14ac:dyDescent="0.25">
      <c r="D617" s="69"/>
      <c r="G617" s="69"/>
    </row>
    <row r="618" spans="4:7" ht="15.75" customHeight="1" x14ac:dyDescent="0.25">
      <c r="D618" s="69"/>
      <c r="G618" s="69"/>
    </row>
    <row r="619" spans="4:7" ht="15.75" customHeight="1" x14ac:dyDescent="0.25">
      <c r="D619" s="69"/>
      <c r="G619" s="69"/>
    </row>
    <row r="620" spans="4:7" ht="15.75" customHeight="1" x14ac:dyDescent="0.25">
      <c r="D620" s="69"/>
      <c r="G620" s="69"/>
    </row>
    <row r="621" spans="4:7" ht="15.75" customHeight="1" x14ac:dyDescent="0.25">
      <c r="D621" s="69"/>
      <c r="G621" s="69"/>
    </row>
    <row r="622" spans="4:7" ht="15.75" customHeight="1" x14ac:dyDescent="0.25">
      <c r="D622" s="69"/>
      <c r="G622" s="69"/>
    </row>
    <row r="623" spans="4:7" ht="15.75" customHeight="1" x14ac:dyDescent="0.25">
      <c r="D623" s="69"/>
      <c r="G623" s="69"/>
    </row>
    <row r="624" spans="4:7" ht="15.75" customHeight="1" x14ac:dyDescent="0.25">
      <c r="D624" s="69"/>
      <c r="G624" s="69"/>
    </row>
    <row r="625" spans="4:7" ht="15.75" customHeight="1" x14ac:dyDescent="0.25">
      <c r="D625" s="69"/>
      <c r="G625" s="69"/>
    </row>
    <row r="626" spans="4:7" ht="15.75" customHeight="1" x14ac:dyDescent="0.25">
      <c r="D626" s="69"/>
      <c r="G626" s="69"/>
    </row>
    <row r="627" spans="4:7" ht="15.75" customHeight="1" x14ac:dyDescent="0.25">
      <c r="D627" s="69"/>
      <c r="G627" s="69"/>
    </row>
    <row r="628" spans="4:7" ht="15.75" customHeight="1" x14ac:dyDescent="0.25">
      <c r="D628" s="69"/>
      <c r="G628" s="69"/>
    </row>
    <row r="629" spans="4:7" ht="15.75" customHeight="1" x14ac:dyDescent="0.25">
      <c r="D629" s="69"/>
      <c r="G629" s="69"/>
    </row>
    <row r="630" spans="4:7" ht="15.75" customHeight="1" x14ac:dyDescent="0.25">
      <c r="D630" s="69"/>
      <c r="G630" s="69"/>
    </row>
    <row r="631" spans="4:7" ht="15.75" customHeight="1" x14ac:dyDescent="0.25">
      <c r="D631" s="69"/>
      <c r="G631" s="69"/>
    </row>
    <row r="632" spans="4:7" ht="15.75" customHeight="1" x14ac:dyDescent="0.25">
      <c r="D632" s="69"/>
      <c r="G632" s="69"/>
    </row>
    <row r="633" spans="4:7" ht="15.75" customHeight="1" x14ac:dyDescent="0.25">
      <c r="D633" s="69"/>
      <c r="G633" s="69"/>
    </row>
    <row r="634" spans="4:7" ht="15.75" customHeight="1" x14ac:dyDescent="0.25">
      <c r="D634" s="69"/>
      <c r="G634" s="69"/>
    </row>
    <row r="635" spans="4:7" ht="15.75" customHeight="1" x14ac:dyDescent="0.25">
      <c r="D635" s="69"/>
      <c r="G635" s="69"/>
    </row>
    <row r="636" spans="4:7" ht="15.75" customHeight="1" x14ac:dyDescent="0.25">
      <c r="D636" s="69"/>
      <c r="G636" s="69"/>
    </row>
    <row r="637" spans="4:7" ht="15.75" customHeight="1" x14ac:dyDescent="0.25">
      <c r="D637" s="69"/>
      <c r="G637" s="69"/>
    </row>
    <row r="638" spans="4:7" ht="15.75" customHeight="1" x14ac:dyDescent="0.25">
      <c r="D638" s="69"/>
      <c r="G638" s="69"/>
    </row>
    <row r="639" spans="4:7" ht="15.75" customHeight="1" x14ac:dyDescent="0.25">
      <c r="D639" s="69"/>
      <c r="G639" s="69"/>
    </row>
    <row r="640" spans="4:7" ht="15.75" customHeight="1" x14ac:dyDescent="0.25">
      <c r="D640" s="69"/>
      <c r="G640" s="69"/>
    </row>
    <row r="641" spans="4:7" ht="15.75" customHeight="1" x14ac:dyDescent="0.25">
      <c r="D641" s="69"/>
      <c r="G641" s="69"/>
    </row>
    <row r="642" spans="4:7" ht="15.75" customHeight="1" x14ac:dyDescent="0.25">
      <c r="D642" s="69"/>
      <c r="G642" s="69"/>
    </row>
    <row r="643" spans="4:7" ht="15.75" customHeight="1" x14ac:dyDescent="0.25">
      <c r="D643" s="69"/>
      <c r="G643" s="69"/>
    </row>
    <row r="644" spans="4:7" ht="15.75" customHeight="1" x14ac:dyDescent="0.25">
      <c r="D644" s="69"/>
      <c r="G644" s="69"/>
    </row>
    <row r="645" spans="4:7" ht="15.75" customHeight="1" x14ac:dyDescent="0.25">
      <c r="D645" s="69"/>
      <c r="G645" s="69"/>
    </row>
    <row r="646" spans="4:7" ht="15.75" customHeight="1" x14ac:dyDescent="0.25">
      <c r="D646" s="69"/>
      <c r="G646" s="69"/>
    </row>
    <row r="647" spans="4:7" ht="15.75" customHeight="1" x14ac:dyDescent="0.25">
      <c r="D647" s="69"/>
      <c r="G647" s="69"/>
    </row>
    <row r="648" spans="4:7" ht="15.75" customHeight="1" x14ac:dyDescent="0.25">
      <c r="D648" s="69"/>
      <c r="G648" s="69"/>
    </row>
    <row r="649" spans="4:7" ht="15.75" customHeight="1" x14ac:dyDescent="0.25">
      <c r="D649" s="69"/>
      <c r="G649" s="69"/>
    </row>
    <row r="650" spans="4:7" ht="15.75" customHeight="1" x14ac:dyDescent="0.25">
      <c r="D650" s="69"/>
      <c r="G650" s="69"/>
    </row>
    <row r="651" spans="4:7" ht="15.75" customHeight="1" x14ac:dyDescent="0.25">
      <c r="D651" s="69"/>
      <c r="G651" s="69"/>
    </row>
    <row r="652" spans="4:7" ht="15.75" customHeight="1" x14ac:dyDescent="0.25">
      <c r="D652" s="69"/>
      <c r="G652" s="69"/>
    </row>
    <row r="653" spans="4:7" ht="15.75" customHeight="1" x14ac:dyDescent="0.25">
      <c r="D653" s="69"/>
      <c r="G653" s="69"/>
    </row>
    <row r="654" spans="4:7" ht="15.75" customHeight="1" x14ac:dyDescent="0.25">
      <c r="D654" s="69"/>
      <c r="G654" s="69"/>
    </row>
    <row r="655" spans="4:7" ht="15.75" customHeight="1" x14ac:dyDescent="0.25">
      <c r="D655" s="69"/>
      <c r="G655" s="69"/>
    </row>
    <row r="656" spans="4:7" ht="15.75" customHeight="1" x14ac:dyDescent="0.25">
      <c r="D656" s="69"/>
      <c r="G656" s="69"/>
    </row>
    <row r="657" spans="4:7" ht="15.75" customHeight="1" x14ac:dyDescent="0.25">
      <c r="D657" s="69"/>
      <c r="G657" s="69"/>
    </row>
    <row r="658" spans="4:7" ht="15.75" customHeight="1" x14ac:dyDescent="0.25">
      <c r="D658" s="69"/>
      <c r="G658" s="69"/>
    </row>
    <row r="659" spans="4:7" ht="15.75" customHeight="1" x14ac:dyDescent="0.25">
      <c r="D659" s="69"/>
      <c r="G659" s="69"/>
    </row>
    <row r="660" spans="4:7" ht="15.75" customHeight="1" x14ac:dyDescent="0.25">
      <c r="D660" s="69"/>
      <c r="G660" s="69"/>
    </row>
    <row r="661" spans="4:7" ht="15.75" customHeight="1" x14ac:dyDescent="0.25">
      <c r="D661" s="69"/>
      <c r="G661" s="69"/>
    </row>
    <row r="662" spans="4:7" ht="15.75" customHeight="1" x14ac:dyDescent="0.25">
      <c r="D662" s="69"/>
      <c r="G662" s="69"/>
    </row>
    <row r="663" spans="4:7" ht="15.75" customHeight="1" x14ac:dyDescent="0.25">
      <c r="D663" s="69"/>
      <c r="G663" s="69"/>
    </row>
    <row r="664" spans="4:7" ht="15.75" customHeight="1" x14ac:dyDescent="0.25">
      <c r="D664" s="69"/>
      <c r="G664" s="69"/>
    </row>
    <row r="665" spans="4:7" ht="15.75" customHeight="1" x14ac:dyDescent="0.25">
      <c r="D665" s="69"/>
      <c r="G665" s="69"/>
    </row>
    <row r="666" spans="4:7" ht="15.75" customHeight="1" x14ac:dyDescent="0.25">
      <c r="D666" s="69"/>
      <c r="G666" s="69"/>
    </row>
    <row r="667" spans="4:7" ht="15.75" customHeight="1" x14ac:dyDescent="0.25">
      <c r="D667" s="69"/>
      <c r="G667" s="69"/>
    </row>
    <row r="668" spans="4:7" ht="15.75" customHeight="1" x14ac:dyDescent="0.25">
      <c r="D668" s="69"/>
      <c r="G668" s="69"/>
    </row>
    <row r="669" spans="4:7" ht="15.75" customHeight="1" x14ac:dyDescent="0.25">
      <c r="D669" s="69"/>
      <c r="G669" s="69"/>
    </row>
    <row r="670" spans="4:7" ht="15.75" customHeight="1" x14ac:dyDescent="0.25">
      <c r="D670" s="69"/>
      <c r="G670" s="69"/>
    </row>
    <row r="671" spans="4:7" ht="15.75" customHeight="1" x14ac:dyDescent="0.25">
      <c r="D671" s="69"/>
      <c r="G671" s="69"/>
    </row>
    <row r="672" spans="4:7" ht="15.75" customHeight="1" x14ac:dyDescent="0.25">
      <c r="D672" s="69"/>
      <c r="G672" s="69"/>
    </row>
    <row r="673" spans="4:7" ht="15.75" customHeight="1" x14ac:dyDescent="0.25">
      <c r="D673" s="69"/>
      <c r="G673" s="69"/>
    </row>
    <row r="674" spans="4:7" ht="15.75" customHeight="1" x14ac:dyDescent="0.25">
      <c r="D674" s="69"/>
      <c r="G674" s="69"/>
    </row>
    <row r="675" spans="4:7" ht="15.75" customHeight="1" x14ac:dyDescent="0.25">
      <c r="D675" s="69"/>
      <c r="G675" s="69"/>
    </row>
    <row r="676" spans="4:7" ht="15.75" customHeight="1" x14ac:dyDescent="0.25">
      <c r="D676" s="69"/>
      <c r="G676" s="69"/>
    </row>
    <row r="677" spans="4:7" ht="15.75" customHeight="1" x14ac:dyDescent="0.25">
      <c r="D677" s="69"/>
      <c r="G677" s="69"/>
    </row>
    <row r="678" spans="4:7" ht="15.75" customHeight="1" x14ac:dyDescent="0.25">
      <c r="D678" s="69"/>
      <c r="G678" s="69"/>
    </row>
    <row r="679" spans="4:7" ht="15.75" customHeight="1" x14ac:dyDescent="0.25">
      <c r="D679" s="69"/>
      <c r="G679" s="69"/>
    </row>
    <row r="680" spans="4:7" ht="15.75" customHeight="1" x14ac:dyDescent="0.25">
      <c r="D680" s="69"/>
      <c r="G680" s="69"/>
    </row>
    <row r="681" spans="4:7" ht="15.75" customHeight="1" x14ac:dyDescent="0.25">
      <c r="D681" s="69"/>
      <c r="G681" s="69"/>
    </row>
    <row r="682" spans="4:7" ht="15.75" customHeight="1" x14ac:dyDescent="0.25">
      <c r="D682" s="69"/>
      <c r="G682" s="69"/>
    </row>
    <row r="683" spans="4:7" ht="15.75" customHeight="1" x14ac:dyDescent="0.25">
      <c r="D683" s="69"/>
      <c r="G683" s="69"/>
    </row>
    <row r="684" spans="4:7" ht="15.75" customHeight="1" x14ac:dyDescent="0.25">
      <c r="D684" s="69"/>
      <c r="G684" s="69"/>
    </row>
    <row r="685" spans="4:7" ht="15.75" customHeight="1" x14ac:dyDescent="0.25">
      <c r="D685" s="69"/>
      <c r="G685" s="69"/>
    </row>
    <row r="686" spans="4:7" ht="15.75" customHeight="1" x14ac:dyDescent="0.25">
      <c r="D686" s="69"/>
      <c r="G686" s="69"/>
    </row>
    <row r="687" spans="4:7" ht="15.75" customHeight="1" x14ac:dyDescent="0.25">
      <c r="D687" s="69"/>
      <c r="G687" s="69"/>
    </row>
    <row r="688" spans="4:7" ht="15.75" customHeight="1" x14ac:dyDescent="0.25">
      <c r="D688" s="69"/>
      <c r="G688" s="69"/>
    </row>
    <row r="689" spans="4:7" ht="15.75" customHeight="1" x14ac:dyDescent="0.25">
      <c r="D689" s="69"/>
      <c r="G689" s="69"/>
    </row>
    <row r="690" spans="4:7" ht="15.75" customHeight="1" x14ac:dyDescent="0.25">
      <c r="D690" s="69"/>
      <c r="G690" s="69"/>
    </row>
    <row r="691" spans="4:7" ht="15.75" customHeight="1" x14ac:dyDescent="0.25">
      <c r="D691" s="69"/>
      <c r="G691" s="69"/>
    </row>
    <row r="692" spans="4:7" ht="15.75" customHeight="1" x14ac:dyDescent="0.25">
      <c r="D692" s="69"/>
      <c r="G692" s="69"/>
    </row>
    <row r="693" spans="4:7" ht="15.75" customHeight="1" x14ac:dyDescent="0.25">
      <c r="D693" s="69"/>
      <c r="G693" s="69"/>
    </row>
    <row r="694" spans="4:7" ht="15.75" customHeight="1" x14ac:dyDescent="0.25">
      <c r="D694" s="69"/>
      <c r="G694" s="69"/>
    </row>
    <row r="695" spans="4:7" ht="15.75" customHeight="1" x14ac:dyDescent="0.25">
      <c r="D695" s="69"/>
      <c r="G695" s="69"/>
    </row>
    <row r="696" spans="4:7" ht="15.75" customHeight="1" x14ac:dyDescent="0.25">
      <c r="D696" s="69"/>
      <c r="G696" s="69"/>
    </row>
    <row r="697" spans="4:7" ht="15.75" customHeight="1" x14ac:dyDescent="0.25">
      <c r="D697" s="69"/>
      <c r="G697" s="69"/>
    </row>
    <row r="698" spans="4:7" ht="15.75" customHeight="1" x14ac:dyDescent="0.25">
      <c r="D698" s="69"/>
      <c r="G698" s="69"/>
    </row>
    <row r="699" spans="4:7" ht="15.75" customHeight="1" x14ac:dyDescent="0.25">
      <c r="D699" s="69"/>
      <c r="G699" s="69"/>
    </row>
    <row r="700" spans="4:7" ht="15.75" customHeight="1" x14ac:dyDescent="0.25">
      <c r="D700" s="69"/>
      <c r="G700" s="69"/>
    </row>
    <row r="701" spans="4:7" ht="15.75" customHeight="1" x14ac:dyDescent="0.25">
      <c r="D701" s="69"/>
      <c r="G701" s="69"/>
    </row>
    <row r="702" spans="4:7" ht="15.75" customHeight="1" x14ac:dyDescent="0.25">
      <c r="D702" s="69"/>
      <c r="G702" s="69"/>
    </row>
    <row r="703" spans="4:7" ht="15.75" customHeight="1" x14ac:dyDescent="0.25">
      <c r="D703" s="69"/>
      <c r="G703" s="69"/>
    </row>
    <row r="704" spans="4:7" ht="15.75" customHeight="1" x14ac:dyDescent="0.25">
      <c r="D704" s="69"/>
      <c r="G704" s="69"/>
    </row>
    <row r="705" spans="4:7" ht="15.75" customHeight="1" x14ac:dyDescent="0.25">
      <c r="D705" s="69"/>
      <c r="G705" s="69"/>
    </row>
    <row r="706" spans="4:7" ht="15.75" customHeight="1" x14ac:dyDescent="0.25">
      <c r="D706" s="69"/>
      <c r="G706" s="69"/>
    </row>
    <row r="707" spans="4:7" ht="15.75" customHeight="1" x14ac:dyDescent="0.25">
      <c r="D707" s="69"/>
      <c r="G707" s="69"/>
    </row>
    <row r="708" spans="4:7" ht="15.75" customHeight="1" x14ac:dyDescent="0.25">
      <c r="D708" s="69"/>
      <c r="G708" s="69"/>
    </row>
    <row r="709" spans="4:7" ht="15.75" customHeight="1" x14ac:dyDescent="0.25">
      <c r="D709" s="69"/>
      <c r="G709" s="69"/>
    </row>
    <row r="710" spans="4:7" ht="15.75" customHeight="1" x14ac:dyDescent="0.25">
      <c r="D710" s="69"/>
      <c r="G710" s="69"/>
    </row>
    <row r="711" spans="4:7" ht="15.75" customHeight="1" x14ac:dyDescent="0.25">
      <c r="D711" s="69"/>
      <c r="G711" s="69"/>
    </row>
    <row r="712" spans="4:7" ht="15.75" customHeight="1" x14ac:dyDescent="0.25">
      <c r="D712" s="69"/>
      <c r="G712" s="69"/>
    </row>
    <row r="713" spans="4:7" ht="15.75" customHeight="1" x14ac:dyDescent="0.25">
      <c r="D713" s="69"/>
      <c r="G713" s="69"/>
    </row>
    <row r="714" spans="4:7" ht="15.75" customHeight="1" x14ac:dyDescent="0.25">
      <c r="D714" s="69"/>
      <c r="G714" s="69"/>
    </row>
    <row r="715" spans="4:7" ht="15.75" customHeight="1" x14ac:dyDescent="0.25">
      <c r="D715" s="69"/>
      <c r="G715" s="69"/>
    </row>
    <row r="716" spans="4:7" ht="15.75" customHeight="1" x14ac:dyDescent="0.25">
      <c r="D716" s="69"/>
      <c r="G716" s="69"/>
    </row>
    <row r="717" spans="4:7" ht="15.75" customHeight="1" x14ac:dyDescent="0.25">
      <c r="D717" s="69"/>
      <c r="G717" s="69"/>
    </row>
    <row r="718" spans="4:7" ht="15.75" customHeight="1" x14ac:dyDescent="0.25">
      <c r="D718" s="69"/>
      <c r="G718" s="69"/>
    </row>
    <row r="719" spans="4:7" ht="15.75" customHeight="1" x14ac:dyDescent="0.25">
      <c r="D719" s="69"/>
      <c r="G719" s="69"/>
    </row>
    <row r="720" spans="4:7" ht="15.75" customHeight="1" x14ac:dyDescent="0.25">
      <c r="D720" s="69"/>
      <c r="G720" s="69"/>
    </row>
    <row r="721" spans="4:7" ht="15.75" customHeight="1" x14ac:dyDescent="0.25">
      <c r="D721" s="69"/>
      <c r="G721" s="69"/>
    </row>
    <row r="722" spans="4:7" ht="15.75" customHeight="1" x14ac:dyDescent="0.25">
      <c r="D722" s="69"/>
      <c r="G722" s="69"/>
    </row>
    <row r="723" spans="4:7" ht="15.75" customHeight="1" x14ac:dyDescent="0.25">
      <c r="D723" s="69"/>
      <c r="G723" s="69"/>
    </row>
    <row r="724" spans="4:7" ht="15.75" customHeight="1" x14ac:dyDescent="0.25">
      <c r="D724" s="69"/>
      <c r="G724" s="69"/>
    </row>
    <row r="725" spans="4:7" ht="15.75" customHeight="1" x14ac:dyDescent="0.25">
      <c r="D725" s="69"/>
      <c r="G725" s="69"/>
    </row>
    <row r="726" spans="4:7" ht="15.75" customHeight="1" x14ac:dyDescent="0.25">
      <c r="D726" s="69"/>
      <c r="G726" s="69"/>
    </row>
    <row r="727" spans="4:7" ht="15.75" customHeight="1" x14ac:dyDescent="0.25">
      <c r="D727" s="69"/>
      <c r="G727" s="69"/>
    </row>
    <row r="728" spans="4:7" ht="15.75" customHeight="1" x14ac:dyDescent="0.25">
      <c r="D728" s="69"/>
      <c r="G728" s="69"/>
    </row>
    <row r="729" spans="4:7" ht="15.75" customHeight="1" x14ac:dyDescent="0.25">
      <c r="D729" s="69"/>
      <c r="G729" s="69"/>
    </row>
    <row r="730" spans="4:7" ht="15.75" customHeight="1" x14ac:dyDescent="0.25">
      <c r="D730" s="69"/>
      <c r="G730" s="69"/>
    </row>
    <row r="731" spans="4:7" ht="15.75" customHeight="1" x14ac:dyDescent="0.25">
      <c r="D731" s="69"/>
      <c r="G731" s="69"/>
    </row>
    <row r="732" spans="4:7" ht="15.75" customHeight="1" x14ac:dyDescent="0.25">
      <c r="D732" s="69"/>
      <c r="G732" s="69"/>
    </row>
    <row r="733" spans="4:7" ht="15.75" customHeight="1" x14ac:dyDescent="0.25">
      <c r="D733" s="69"/>
      <c r="G733" s="69"/>
    </row>
    <row r="734" spans="4:7" ht="15.75" customHeight="1" x14ac:dyDescent="0.25">
      <c r="D734" s="69"/>
      <c r="G734" s="69"/>
    </row>
    <row r="735" spans="4:7" ht="15.75" customHeight="1" x14ac:dyDescent="0.25">
      <c r="D735" s="69"/>
      <c r="G735" s="69"/>
    </row>
    <row r="736" spans="4:7" ht="15.75" customHeight="1" x14ac:dyDescent="0.25">
      <c r="D736" s="69"/>
      <c r="G736" s="69"/>
    </row>
    <row r="737" spans="4:7" ht="15.75" customHeight="1" x14ac:dyDescent="0.25">
      <c r="D737" s="69"/>
      <c r="G737" s="69"/>
    </row>
    <row r="738" spans="4:7" ht="15.75" customHeight="1" x14ac:dyDescent="0.25">
      <c r="D738" s="69"/>
      <c r="G738" s="69"/>
    </row>
    <row r="739" spans="4:7" ht="15.75" customHeight="1" x14ac:dyDescent="0.25">
      <c r="D739" s="69"/>
      <c r="G739" s="69"/>
    </row>
    <row r="740" spans="4:7" ht="15.75" customHeight="1" x14ac:dyDescent="0.25">
      <c r="D740" s="69"/>
      <c r="G740" s="69"/>
    </row>
    <row r="741" spans="4:7" ht="15.75" customHeight="1" x14ac:dyDescent="0.25">
      <c r="D741" s="69"/>
      <c r="G741" s="69"/>
    </row>
    <row r="742" spans="4:7" ht="15.75" customHeight="1" x14ac:dyDescent="0.25">
      <c r="D742" s="69"/>
      <c r="G742" s="69"/>
    </row>
    <row r="743" spans="4:7" ht="15.75" customHeight="1" x14ac:dyDescent="0.25">
      <c r="D743" s="69"/>
      <c r="G743" s="69"/>
    </row>
    <row r="744" spans="4:7" ht="15.75" customHeight="1" x14ac:dyDescent="0.25">
      <c r="D744" s="69"/>
      <c r="G744" s="69"/>
    </row>
    <row r="745" spans="4:7" ht="15.75" customHeight="1" x14ac:dyDescent="0.25">
      <c r="D745" s="69"/>
      <c r="G745" s="69"/>
    </row>
    <row r="746" spans="4:7" ht="15.75" customHeight="1" x14ac:dyDescent="0.25">
      <c r="D746" s="69"/>
      <c r="G746" s="69"/>
    </row>
    <row r="747" spans="4:7" ht="15.75" customHeight="1" x14ac:dyDescent="0.25">
      <c r="D747" s="69"/>
      <c r="G747" s="69"/>
    </row>
    <row r="748" spans="4:7" ht="15.75" customHeight="1" x14ac:dyDescent="0.25">
      <c r="D748" s="69"/>
      <c r="G748" s="69"/>
    </row>
    <row r="749" spans="4:7" ht="15.75" customHeight="1" x14ac:dyDescent="0.25">
      <c r="D749" s="69"/>
      <c r="G749" s="69"/>
    </row>
    <row r="750" spans="4:7" ht="15.75" customHeight="1" x14ac:dyDescent="0.25">
      <c r="D750" s="69"/>
      <c r="G750" s="69"/>
    </row>
    <row r="751" spans="4:7" ht="15.75" customHeight="1" x14ac:dyDescent="0.25">
      <c r="D751" s="69"/>
      <c r="G751" s="69"/>
    </row>
    <row r="752" spans="4:7" ht="15.75" customHeight="1" x14ac:dyDescent="0.25">
      <c r="D752" s="69"/>
      <c r="G752" s="69"/>
    </row>
    <row r="753" spans="4:7" ht="15.75" customHeight="1" x14ac:dyDescent="0.25">
      <c r="D753" s="69"/>
      <c r="G753" s="69"/>
    </row>
    <row r="754" spans="4:7" ht="15.75" customHeight="1" x14ac:dyDescent="0.25">
      <c r="D754" s="69"/>
      <c r="G754" s="69"/>
    </row>
    <row r="755" spans="4:7" ht="15.75" customHeight="1" x14ac:dyDescent="0.25">
      <c r="D755" s="69"/>
      <c r="G755" s="69"/>
    </row>
    <row r="756" spans="4:7" ht="15.75" customHeight="1" x14ac:dyDescent="0.25">
      <c r="D756" s="69"/>
      <c r="G756" s="69"/>
    </row>
    <row r="757" spans="4:7" ht="15.75" customHeight="1" x14ac:dyDescent="0.25">
      <c r="D757" s="69"/>
      <c r="G757" s="69"/>
    </row>
    <row r="758" spans="4:7" ht="15.75" customHeight="1" x14ac:dyDescent="0.25">
      <c r="D758" s="69"/>
      <c r="G758" s="69"/>
    </row>
    <row r="759" spans="4:7" ht="15.75" customHeight="1" x14ac:dyDescent="0.25">
      <c r="D759" s="69"/>
      <c r="G759" s="69"/>
    </row>
    <row r="760" spans="4:7" ht="15.75" customHeight="1" x14ac:dyDescent="0.25">
      <c r="D760" s="69"/>
      <c r="G760" s="69"/>
    </row>
    <row r="761" spans="4:7" ht="15.75" customHeight="1" x14ac:dyDescent="0.25">
      <c r="D761" s="69"/>
      <c r="G761" s="69"/>
    </row>
    <row r="762" spans="4:7" ht="15.75" customHeight="1" x14ac:dyDescent="0.25">
      <c r="D762" s="69"/>
      <c r="G762" s="69"/>
    </row>
    <row r="763" spans="4:7" ht="15.75" customHeight="1" x14ac:dyDescent="0.25">
      <c r="D763" s="69"/>
      <c r="G763" s="69"/>
    </row>
    <row r="764" spans="4:7" ht="15.75" customHeight="1" x14ac:dyDescent="0.25">
      <c r="D764" s="69"/>
      <c r="G764" s="69"/>
    </row>
    <row r="765" spans="4:7" ht="15.75" customHeight="1" x14ac:dyDescent="0.25">
      <c r="D765" s="69"/>
      <c r="G765" s="69"/>
    </row>
    <row r="766" spans="4:7" ht="15.75" customHeight="1" x14ac:dyDescent="0.25">
      <c r="D766" s="69"/>
      <c r="G766" s="69"/>
    </row>
    <row r="767" spans="4:7" ht="15.75" customHeight="1" x14ac:dyDescent="0.25">
      <c r="D767" s="69"/>
      <c r="G767" s="69"/>
    </row>
    <row r="768" spans="4:7" ht="15.75" customHeight="1" x14ac:dyDescent="0.25">
      <c r="D768" s="69"/>
      <c r="G768" s="69"/>
    </row>
    <row r="769" spans="4:7" ht="15.75" customHeight="1" x14ac:dyDescent="0.25">
      <c r="D769" s="69"/>
      <c r="G769" s="69"/>
    </row>
    <row r="770" spans="4:7" ht="15.75" customHeight="1" x14ac:dyDescent="0.25">
      <c r="D770" s="69"/>
      <c r="G770" s="69"/>
    </row>
    <row r="771" spans="4:7" ht="15.75" customHeight="1" x14ac:dyDescent="0.25">
      <c r="D771" s="69"/>
      <c r="G771" s="69"/>
    </row>
    <row r="772" spans="4:7" ht="15.75" customHeight="1" x14ac:dyDescent="0.25">
      <c r="D772" s="69"/>
      <c r="G772" s="69"/>
    </row>
    <row r="773" spans="4:7" ht="15.75" customHeight="1" x14ac:dyDescent="0.25">
      <c r="D773" s="69"/>
      <c r="G773" s="69"/>
    </row>
    <row r="774" spans="4:7" ht="15.75" customHeight="1" x14ac:dyDescent="0.25">
      <c r="D774" s="69"/>
      <c r="G774" s="69"/>
    </row>
    <row r="775" spans="4:7" ht="15.75" customHeight="1" x14ac:dyDescent="0.25">
      <c r="D775" s="69"/>
      <c r="G775" s="69"/>
    </row>
    <row r="776" spans="4:7" ht="15.75" customHeight="1" x14ac:dyDescent="0.25">
      <c r="D776" s="69"/>
      <c r="G776" s="69"/>
    </row>
    <row r="777" spans="4:7" ht="15.75" customHeight="1" x14ac:dyDescent="0.25">
      <c r="D777" s="69"/>
      <c r="G777" s="69"/>
    </row>
    <row r="778" spans="4:7" ht="15.75" customHeight="1" x14ac:dyDescent="0.25">
      <c r="D778" s="69"/>
      <c r="G778" s="69"/>
    </row>
    <row r="779" spans="4:7" ht="15.75" customHeight="1" x14ac:dyDescent="0.25">
      <c r="D779" s="69"/>
      <c r="G779" s="69"/>
    </row>
    <row r="780" spans="4:7" ht="15.75" customHeight="1" x14ac:dyDescent="0.25">
      <c r="D780" s="69"/>
      <c r="G780" s="69"/>
    </row>
    <row r="781" spans="4:7" ht="15.75" customHeight="1" x14ac:dyDescent="0.25">
      <c r="D781" s="69"/>
      <c r="G781" s="69"/>
    </row>
    <row r="782" spans="4:7" ht="15.75" customHeight="1" x14ac:dyDescent="0.25">
      <c r="D782" s="69"/>
      <c r="G782" s="69"/>
    </row>
    <row r="783" spans="4:7" ht="15.75" customHeight="1" x14ac:dyDescent="0.25">
      <c r="D783" s="69"/>
      <c r="G783" s="69"/>
    </row>
    <row r="784" spans="4:7" ht="15.75" customHeight="1" x14ac:dyDescent="0.25">
      <c r="D784" s="69"/>
      <c r="G784" s="69"/>
    </row>
    <row r="785" spans="4:7" ht="15.75" customHeight="1" x14ac:dyDescent="0.25">
      <c r="D785" s="69"/>
      <c r="G785" s="69"/>
    </row>
    <row r="786" spans="4:7" ht="15.75" customHeight="1" x14ac:dyDescent="0.25">
      <c r="D786" s="69"/>
      <c r="G786" s="69"/>
    </row>
    <row r="787" spans="4:7" ht="15.75" customHeight="1" x14ac:dyDescent="0.25">
      <c r="D787" s="69"/>
      <c r="G787" s="69"/>
    </row>
    <row r="788" spans="4:7" ht="15.75" customHeight="1" x14ac:dyDescent="0.25">
      <c r="D788" s="69"/>
      <c r="G788" s="69"/>
    </row>
    <row r="789" spans="4:7" ht="15.75" customHeight="1" x14ac:dyDescent="0.25">
      <c r="D789" s="69"/>
      <c r="G789" s="69"/>
    </row>
    <row r="790" spans="4:7" ht="15.75" customHeight="1" x14ac:dyDescent="0.25">
      <c r="D790" s="69"/>
      <c r="G790" s="69"/>
    </row>
    <row r="791" spans="4:7" ht="15.75" customHeight="1" x14ac:dyDescent="0.25">
      <c r="D791" s="69"/>
      <c r="G791" s="69"/>
    </row>
    <row r="792" spans="4:7" ht="15.75" customHeight="1" x14ac:dyDescent="0.25">
      <c r="D792" s="69"/>
      <c r="G792" s="69"/>
    </row>
    <row r="793" spans="4:7" ht="15.75" customHeight="1" x14ac:dyDescent="0.25">
      <c r="D793" s="69"/>
      <c r="G793" s="69"/>
    </row>
    <row r="794" spans="4:7" ht="15.75" customHeight="1" x14ac:dyDescent="0.25">
      <c r="D794" s="69"/>
      <c r="G794" s="69"/>
    </row>
    <row r="795" spans="4:7" ht="15.75" customHeight="1" x14ac:dyDescent="0.25">
      <c r="D795" s="69"/>
      <c r="G795" s="69"/>
    </row>
    <row r="796" spans="4:7" ht="15.75" customHeight="1" x14ac:dyDescent="0.25">
      <c r="D796" s="69"/>
      <c r="G796" s="69"/>
    </row>
    <row r="797" spans="4:7" ht="15.75" customHeight="1" x14ac:dyDescent="0.25">
      <c r="D797" s="69"/>
      <c r="G797" s="69"/>
    </row>
    <row r="798" spans="4:7" ht="15.75" customHeight="1" x14ac:dyDescent="0.25">
      <c r="D798" s="69"/>
      <c r="G798" s="69"/>
    </row>
    <row r="799" spans="4:7" ht="15.75" customHeight="1" x14ac:dyDescent="0.25">
      <c r="D799" s="69"/>
      <c r="G799" s="69"/>
    </row>
    <row r="800" spans="4:7" ht="15.75" customHeight="1" x14ac:dyDescent="0.25">
      <c r="D800" s="69"/>
      <c r="G800" s="69"/>
    </row>
    <row r="801" spans="4:7" ht="15.75" customHeight="1" x14ac:dyDescent="0.25">
      <c r="D801" s="69"/>
      <c r="G801" s="69"/>
    </row>
    <row r="802" spans="4:7" ht="15.75" customHeight="1" x14ac:dyDescent="0.25">
      <c r="D802" s="69"/>
      <c r="G802" s="69"/>
    </row>
    <row r="803" spans="4:7" ht="15.75" customHeight="1" x14ac:dyDescent="0.25">
      <c r="D803" s="69"/>
      <c r="G803" s="69"/>
    </row>
    <row r="804" spans="4:7" ht="15.75" customHeight="1" x14ac:dyDescent="0.25">
      <c r="D804" s="69"/>
      <c r="G804" s="69"/>
    </row>
    <row r="805" spans="4:7" ht="15.75" customHeight="1" x14ac:dyDescent="0.25">
      <c r="D805" s="69"/>
      <c r="G805" s="69"/>
    </row>
    <row r="806" spans="4:7" ht="15.75" customHeight="1" x14ac:dyDescent="0.25">
      <c r="D806" s="69"/>
      <c r="G806" s="69"/>
    </row>
    <row r="807" spans="4:7" ht="15.75" customHeight="1" x14ac:dyDescent="0.25">
      <c r="D807" s="69"/>
      <c r="G807" s="69"/>
    </row>
    <row r="808" spans="4:7" ht="15.75" customHeight="1" x14ac:dyDescent="0.25">
      <c r="D808" s="69"/>
      <c r="G808" s="69"/>
    </row>
    <row r="809" spans="4:7" ht="15.75" customHeight="1" x14ac:dyDescent="0.25">
      <c r="D809" s="69"/>
      <c r="G809" s="69"/>
    </row>
    <row r="810" spans="4:7" ht="15.75" customHeight="1" x14ac:dyDescent="0.25">
      <c r="D810" s="69"/>
      <c r="G810" s="69"/>
    </row>
    <row r="811" spans="4:7" ht="15.75" customHeight="1" x14ac:dyDescent="0.25">
      <c r="D811" s="69"/>
      <c r="G811" s="69"/>
    </row>
    <row r="812" spans="4:7" ht="15.75" customHeight="1" x14ac:dyDescent="0.25">
      <c r="D812" s="69"/>
      <c r="G812" s="69"/>
    </row>
    <row r="813" spans="4:7" ht="15.75" customHeight="1" x14ac:dyDescent="0.25">
      <c r="D813" s="69"/>
      <c r="G813" s="69"/>
    </row>
    <row r="814" spans="4:7" ht="15.75" customHeight="1" x14ac:dyDescent="0.25">
      <c r="D814" s="69"/>
      <c r="G814" s="69"/>
    </row>
    <row r="815" spans="4:7" ht="15.75" customHeight="1" x14ac:dyDescent="0.25">
      <c r="D815" s="69"/>
      <c r="G815" s="69"/>
    </row>
    <row r="816" spans="4:7" ht="15.75" customHeight="1" x14ac:dyDescent="0.25">
      <c r="D816" s="69"/>
      <c r="G816" s="69"/>
    </row>
    <row r="817" spans="4:7" ht="15.75" customHeight="1" x14ac:dyDescent="0.25">
      <c r="D817" s="69"/>
      <c r="G817" s="69"/>
    </row>
    <row r="818" spans="4:7" ht="15.75" customHeight="1" x14ac:dyDescent="0.25">
      <c r="D818" s="69"/>
      <c r="G818" s="69"/>
    </row>
    <row r="819" spans="4:7" ht="15.75" customHeight="1" x14ac:dyDescent="0.25">
      <c r="D819" s="69"/>
      <c r="G819" s="69"/>
    </row>
    <row r="820" spans="4:7" ht="15.75" customHeight="1" x14ac:dyDescent="0.25">
      <c r="D820" s="69"/>
      <c r="G820" s="69"/>
    </row>
    <row r="821" spans="4:7" ht="15.75" customHeight="1" x14ac:dyDescent="0.25">
      <c r="D821" s="69"/>
      <c r="G821" s="69"/>
    </row>
    <row r="822" spans="4:7" ht="15.75" customHeight="1" x14ac:dyDescent="0.25">
      <c r="D822" s="69"/>
      <c r="G822" s="69"/>
    </row>
    <row r="823" spans="4:7" ht="15.75" customHeight="1" x14ac:dyDescent="0.25">
      <c r="D823" s="69"/>
      <c r="G823" s="69"/>
    </row>
    <row r="824" spans="4:7" ht="15.75" customHeight="1" x14ac:dyDescent="0.25">
      <c r="D824" s="69"/>
      <c r="G824" s="69"/>
    </row>
    <row r="825" spans="4:7" ht="15.75" customHeight="1" x14ac:dyDescent="0.25">
      <c r="D825" s="69"/>
      <c r="G825" s="69"/>
    </row>
    <row r="826" spans="4:7" ht="15.75" customHeight="1" x14ac:dyDescent="0.25">
      <c r="D826" s="69"/>
      <c r="G826" s="69"/>
    </row>
    <row r="827" spans="4:7" ht="15.75" customHeight="1" x14ac:dyDescent="0.25">
      <c r="D827" s="69"/>
      <c r="G827" s="69"/>
    </row>
    <row r="828" spans="4:7" ht="15.75" customHeight="1" x14ac:dyDescent="0.25">
      <c r="D828" s="69"/>
      <c r="G828" s="69"/>
    </row>
    <row r="829" spans="4:7" ht="15.75" customHeight="1" x14ac:dyDescent="0.25">
      <c r="D829" s="69"/>
      <c r="G829" s="69"/>
    </row>
    <row r="830" spans="4:7" ht="15.75" customHeight="1" x14ac:dyDescent="0.25">
      <c r="D830" s="69"/>
      <c r="G830" s="69"/>
    </row>
    <row r="831" spans="4:7" ht="15.75" customHeight="1" x14ac:dyDescent="0.25">
      <c r="D831" s="69"/>
      <c r="G831" s="69"/>
    </row>
    <row r="832" spans="4:7" ht="15.75" customHeight="1" x14ac:dyDescent="0.25">
      <c r="D832" s="69"/>
      <c r="G832" s="69"/>
    </row>
    <row r="833" spans="4:7" ht="15.75" customHeight="1" x14ac:dyDescent="0.25">
      <c r="D833" s="69"/>
      <c r="G833" s="69"/>
    </row>
    <row r="834" spans="4:7" ht="15.75" customHeight="1" x14ac:dyDescent="0.25">
      <c r="D834" s="69"/>
      <c r="G834" s="69"/>
    </row>
    <row r="835" spans="4:7" ht="15.75" customHeight="1" x14ac:dyDescent="0.25">
      <c r="D835" s="69"/>
      <c r="G835" s="69"/>
    </row>
    <row r="836" spans="4:7" ht="15.75" customHeight="1" x14ac:dyDescent="0.25">
      <c r="D836" s="69"/>
      <c r="G836" s="69"/>
    </row>
    <row r="837" spans="4:7" ht="15.75" customHeight="1" x14ac:dyDescent="0.25">
      <c r="D837" s="69"/>
      <c r="G837" s="69"/>
    </row>
    <row r="838" spans="4:7" ht="15.75" customHeight="1" x14ac:dyDescent="0.25">
      <c r="D838" s="69"/>
      <c r="G838" s="69"/>
    </row>
    <row r="839" spans="4:7" ht="15.75" customHeight="1" x14ac:dyDescent="0.25">
      <c r="D839" s="69"/>
      <c r="G839" s="69"/>
    </row>
    <row r="840" spans="4:7" ht="15.75" customHeight="1" x14ac:dyDescent="0.25">
      <c r="D840" s="69"/>
      <c r="G840" s="69"/>
    </row>
    <row r="841" spans="4:7" ht="15.75" customHeight="1" x14ac:dyDescent="0.25">
      <c r="D841" s="69"/>
      <c r="G841" s="69"/>
    </row>
    <row r="842" spans="4:7" ht="15.75" customHeight="1" x14ac:dyDescent="0.25">
      <c r="D842" s="69"/>
      <c r="G842" s="69"/>
    </row>
    <row r="843" spans="4:7" ht="15.75" customHeight="1" x14ac:dyDescent="0.25">
      <c r="D843" s="69"/>
      <c r="G843" s="69"/>
    </row>
    <row r="844" spans="4:7" ht="15.75" customHeight="1" x14ac:dyDescent="0.25">
      <c r="D844" s="69"/>
      <c r="G844" s="69"/>
    </row>
    <row r="845" spans="4:7" ht="15.75" customHeight="1" x14ac:dyDescent="0.25">
      <c r="D845" s="69"/>
      <c r="G845" s="69"/>
    </row>
    <row r="846" spans="4:7" ht="15.75" customHeight="1" x14ac:dyDescent="0.25">
      <c r="D846" s="69"/>
      <c r="G846" s="69"/>
    </row>
    <row r="847" spans="4:7" ht="15.75" customHeight="1" x14ac:dyDescent="0.25">
      <c r="D847" s="69"/>
      <c r="G847" s="69"/>
    </row>
    <row r="848" spans="4:7" ht="15.75" customHeight="1" x14ac:dyDescent="0.25">
      <c r="D848" s="69"/>
      <c r="G848" s="69"/>
    </row>
    <row r="849" spans="4:7" ht="15.75" customHeight="1" x14ac:dyDescent="0.25">
      <c r="D849" s="69"/>
      <c r="G849" s="69"/>
    </row>
    <row r="850" spans="4:7" ht="15.75" customHeight="1" x14ac:dyDescent="0.25">
      <c r="D850" s="69"/>
      <c r="G850" s="69"/>
    </row>
    <row r="851" spans="4:7" ht="15.75" customHeight="1" x14ac:dyDescent="0.25">
      <c r="D851" s="69"/>
      <c r="G851" s="69"/>
    </row>
    <row r="852" spans="4:7" ht="15.75" customHeight="1" x14ac:dyDescent="0.25">
      <c r="D852" s="69"/>
      <c r="G852" s="69"/>
    </row>
    <row r="853" spans="4:7" ht="15.75" customHeight="1" x14ac:dyDescent="0.25">
      <c r="D853" s="69"/>
      <c r="G853" s="69"/>
    </row>
    <row r="854" spans="4:7" ht="15.75" customHeight="1" x14ac:dyDescent="0.25">
      <c r="D854" s="69"/>
      <c r="G854" s="69"/>
    </row>
    <row r="855" spans="4:7" ht="15.75" customHeight="1" x14ac:dyDescent="0.25">
      <c r="D855" s="69"/>
      <c r="G855" s="69"/>
    </row>
    <row r="856" spans="4:7" ht="15.75" customHeight="1" x14ac:dyDescent="0.25">
      <c r="D856" s="69"/>
      <c r="G856" s="69"/>
    </row>
    <row r="857" spans="4:7" ht="15.75" customHeight="1" x14ac:dyDescent="0.25">
      <c r="D857" s="69"/>
      <c r="G857" s="69"/>
    </row>
    <row r="858" spans="4:7" ht="15.75" customHeight="1" x14ac:dyDescent="0.25">
      <c r="D858" s="69"/>
      <c r="G858" s="69"/>
    </row>
    <row r="859" spans="4:7" ht="15.75" customHeight="1" x14ac:dyDescent="0.25">
      <c r="D859" s="69"/>
      <c r="G859" s="69"/>
    </row>
    <row r="860" spans="4:7" ht="15.75" customHeight="1" x14ac:dyDescent="0.25">
      <c r="D860" s="69"/>
      <c r="G860" s="69"/>
    </row>
    <row r="861" spans="4:7" ht="15.75" customHeight="1" x14ac:dyDescent="0.25">
      <c r="D861" s="69"/>
      <c r="G861" s="69"/>
    </row>
    <row r="862" spans="4:7" ht="15.75" customHeight="1" x14ac:dyDescent="0.25">
      <c r="D862" s="69"/>
      <c r="G862" s="69"/>
    </row>
    <row r="863" spans="4:7" ht="15.75" customHeight="1" x14ac:dyDescent="0.25">
      <c r="D863" s="69"/>
      <c r="G863" s="69"/>
    </row>
    <row r="864" spans="4:7" ht="15.75" customHeight="1" x14ac:dyDescent="0.25">
      <c r="D864" s="69"/>
      <c r="G864" s="69"/>
    </row>
    <row r="865" spans="4:7" ht="15.75" customHeight="1" x14ac:dyDescent="0.25">
      <c r="D865" s="69"/>
      <c r="G865" s="69"/>
    </row>
    <row r="866" spans="4:7" ht="15.75" customHeight="1" x14ac:dyDescent="0.25">
      <c r="D866" s="69"/>
      <c r="G866" s="69"/>
    </row>
    <row r="867" spans="4:7" ht="15.75" customHeight="1" x14ac:dyDescent="0.25">
      <c r="D867" s="69"/>
      <c r="G867" s="69"/>
    </row>
    <row r="868" spans="4:7" ht="15.75" customHeight="1" x14ac:dyDescent="0.25">
      <c r="D868" s="69"/>
      <c r="G868" s="69"/>
    </row>
    <row r="869" spans="4:7" ht="15.75" customHeight="1" x14ac:dyDescent="0.25">
      <c r="D869" s="69"/>
      <c r="G869" s="69"/>
    </row>
    <row r="870" spans="4:7" ht="15.75" customHeight="1" x14ac:dyDescent="0.25">
      <c r="D870" s="69"/>
      <c r="G870" s="69"/>
    </row>
    <row r="871" spans="4:7" ht="15.75" customHeight="1" x14ac:dyDescent="0.25">
      <c r="D871" s="69"/>
      <c r="G871" s="69"/>
    </row>
    <row r="872" spans="4:7" ht="15.75" customHeight="1" x14ac:dyDescent="0.25">
      <c r="D872" s="69"/>
      <c r="G872" s="69"/>
    </row>
    <row r="873" spans="4:7" ht="15.75" customHeight="1" x14ac:dyDescent="0.25">
      <c r="D873" s="69"/>
      <c r="G873" s="69"/>
    </row>
    <row r="874" spans="4:7" ht="15.75" customHeight="1" x14ac:dyDescent="0.25">
      <c r="D874" s="69"/>
      <c r="G874" s="69"/>
    </row>
    <row r="875" spans="4:7" ht="15.75" customHeight="1" x14ac:dyDescent="0.25">
      <c r="D875" s="69"/>
      <c r="G875" s="69"/>
    </row>
    <row r="876" spans="4:7" ht="15.75" customHeight="1" x14ac:dyDescent="0.25">
      <c r="D876" s="69"/>
      <c r="G876" s="69"/>
    </row>
    <row r="877" spans="4:7" ht="15.75" customHeight="1" x14ac:dyDescent="0.25">
      <c r="D877" s="69"/>
      <c r="G877" s="69"/>
    </row>
    <row r="878" spans="4:7" ht="15.75" customHeight="1" x14ac:dyDescent="0.25">
      <c r="D878" s="69"/>
      <c r="G878" s="69"/>
    </row>
    <row r="879" spans="4:7" ht="15.75" customHeight="1" x14ac:dyDescent="0.25">
      <c r="D879" s="69"/>
      <c r="G879" s="69"/>
    </row>
    <row r="880" spans="4:7" ht="15.75" customHeight="1" x14ac:dyDescent="0.25">
      <c r="D880" s="69"/>
      <c r="G880" s="69"/>
    </row>
    <row r="881" spans="4:7" ht="15.75" customHeight="1" x14ac:dyDescent="0.25">
      <c r="D881" s="69"/>
      <c r="G881" s="69"/>
    </row>
    <row r="882" spans="4:7" ht="15.75" customHeight="1" x14ac:dyDescent="0.25">
      <c r="D882" s="69"/>
      <c r="G882" s="69"/>
    </row>
    <row r="883" spans="4:7" ht="15.75" customHeight="1" x14ac:dyDescent="0.25">
      <c r="D883" s="69"/>
      <c r="G883" s="69"/>
    </row>
    <row r="884" spans="4:7" ht="15.75" customHeight="1" x14ac:dyDescent="0.25">
      <c r="D884" s="69"/>
      <c r="G884" s="69"/>
    </row>
    <row r="885" spans="4:7" ht="15.75" customHeight="1" x14ac:dyDescent="0.25">
      <c r="D885" s="69"/>
      <c r="G885" s="69"/>
    </row>
    <row r="886" spans="4:7" ht="15.75" customHeight="1" x14ac:dyDescent="0.25">
      <c r="D886" s="69"/>
      <c r="G886" s="69"/>
    </row>
    <row r="887" spans="4:7" ht="15.75" customHeight="1" x14ac:dyDescent="0.25">
      <c r="D887" s="69"/>
      <c r="G887" s="69"/>
    </row>
    <row r="888" spans="4:7" ht="15.75" customHeight="1" x14ac:dyDescent="0.25">
      <c r="D888" s="69"/>
      <c r="G888" s="69"/>
    </row>
    <row r="889" spans="4:7" ht="15.75" customHeight="1" x14ac:dyDescent="0.25">
      <c r="D889" s="69"/>
      <c r="G889" s="69"/>
    </row>
    <row r="890" spans="4:7" ht="15.75" customHeight="1" x14ac:dyDescent="0.25">
      <c r="D890" s="69"/>
      <c r="G890" s="69"/>
    </row>
    <row r="891" spans="4:7" ht="15.75" customHeight="1" x14ac:dyDescent="0.25">
      <c r="D891" s="69"/>
      <c r="G891" s="69"/>
    </row>
    <row r="892" spans="4:7" ht="15.75" customHeight="1" x14ac:dyDescent="0.25">
      <c r="D892" s="69"/>
      <c r="G892" s="69"/>
    </row>
    <row r="893" spans="4:7" ht="15.75" customHeight="1" x14ac:dyDescent="0.25">
      <c r="D893" s="69"/>
      <c r="G893" s="69"/>
    </row>
    <row r="894" spans="4:7" ht="15.75" customHeight="1" x14ac:dyDescent="0.25">
      <c r="D894" s="69"/>
      <c r="G894" s="69"/>
    </row>
    <row r="895" spans="4:7" ht="15.75" customHeight="1" x14ac:dyDescent="0.25">
      <c r="D895" s="69"/>
      <c r="G895" s="69"/>
    </row>
    <row r="896" spans="4:7" ht="15.75" customHeight="1" x14ac:dyDescent="0.25">
      <c r="D896" s="69"/>
      <c r="G896" s="69"/>
    </row>
    <row r="897" spans="4:7" ht="15.75" customHeight="1" x14ac:dyDescent="0.25">
      <c r="D897" s="69"/>
      <c r="G897" s="69"/>
    </row>
    <row r="898" spans="4:7" ht="15.75" customHeight="1" x14ac:dyDescent="0.25">
      <c r="D898" s="69"/>
      <c r="G898" s="69"/>
    </row>
    <row r="899" spans="4:7" ht="15.75" customHeight="1" x14ac:dyDescent="0.25">
      <c r="D899" s="69"/>
      <c r="G899" s="69"/>
    </row>
    <row r="900" spans="4:7" ht="15.75" customHeight="1" x14ac:dyDescent="0.25">
      <c r="D900" s="69"/>
      <c r="G900" s="69"/>
    </row>
    <row r="901" spans="4:7" ht="15.75" customHeight="1" x14ac:dyDescent="0.25">
      <c r="D901" s="69"/>
      <c r="G901" s="69"/>
    </row>
    <row r="902" spans="4:7" ht="15.75" customHeight="1" x14ac:dyDescent="0.25">
      <c r="D902" s="69"/>
      <c r="G902" s="69"/>
    </row>
    <row r="903" spans="4:7" ht="15.75" customHeight="1" x14ac:dyDescent="0.25">
      <c r="D903" s="69"/>
      <c r="G903" s="69"/>
    </row>
    <row r="904" spans="4:7" ht="15.75" customHeight="1" x14ac:dyDescent="0.25">
      <c r="D904" s="69"/>
      <c r="G904" s="69"/>
    </row>
    <row r="905" spans="4:7" ht="15.75" customHeight="1" x14ac:dyDescent="0.25">
      <c r="D905" s="69"/>
      <c r="G905" s="69"/>
    </row>
    <row r="906" spans="4:7" ht="15.75" customHeight="1" x14ac:dyDescent="0.25">
      <c r="D906" s="69"/>
      <c r="G906" s="69"/>
    </row>
    <row r="907" spans="4:7" ht="15.75" customHeight="1" x14ac:dyDescent="0.25">
      <c r="D907" s="69"/>
      <c r="G907" s="69"/>
    </row>
    <row r="908" spans="4:7" ht="15.75" customHeight="1" x14ac:dyDescent="0.25">
      <c r="D908" s="69"/>
      <c r="G908" s="69"/>
    </row>
    <row r="909" spans="4:7" ht="15.75" customHeight="1" x14ac:dyDescent="0.25">
      <c r="D909" s="69"/>
      <c r="G909" s="69"/>
    </row>
    <row r="910" spans="4:7" ht="15.75" customHeight="1" x14ac:dyDescent="0.25">
      <c r="D910" s="69"/>
      <c r="G910" s="69"/>
    </row>
    <row r="911" spans="4:7" ht="15.75" customHeight="1" x14ac:dyDescent="0.25">
      <c r="D911" s="69"/>
      <c r="G911" s="69"/>
    </row>
    <row r="912" spans="4:7" ht="15.75" customHeight="1" x14ac:dyDescent="0.25">
      <c r="D912" s="69"/>
      <c r="G912" s="69"/>
    </row>
    <row r="913" spans="4:7" ht="15.75" customHeight="1" x14ac:dyDescent="0.25">
      <c r="D913" s="69"/>
      <c r="G913" s="69"/>
    </row>
    <row r="914" spans="4:7" ht="15.75" customHeight="1" x14ac:dyDescent="0.25">
      <c r="D914" s="69"/>
      <c r="G914" s="69"/>
    </row>
    <row r="915" spans="4:7" ht="15.75" customHeight="1" x14ac:dyDescent="0.25">
      <c r="D915" s="69"/>
      <c r="G915" s="69"/>
    </row>
    <row r="916" spans="4:7" ht="15.75" customHeight="1" x14ac:dyDescent="0.25">
      <c r="D916" s="69"/>
      <c r="G916" s="69"/>
    </row>
    <row r="917" spans="4:7" ht="15.75" customHeight="1" x14ac:dyDescent="0.25">
      <c r="D917" s="69"/>
      <c r="G917" s="69"/>
    </row>
    <row r="918" spans="4:7" ht="15.75" customHeight="1" x14ac:dyDescent="0.25">
      <c r="D918" s="69"/>
      <c r="G918" s="69"/>
    </row>
    <row r="919" spans="4:7" ht="15.75" customHeight="1" x14ac:dyDescent="0.25">
      <c r="D919" s="69"/>
      <c r="G919" s="69"/>
    </row>
    <row r="920" spans="4:7" ht="15.75" customHeight="1" x14ac:dyDescent="0.25">
      <c r="D920" s="69"/>
      <c r="G920" s="69"/>
    </row>
    <row r="921" spans="4:7" ht="15.75" customHeight="1" x14ac:dyDescent="0.25">
      <c r="D921" s="69"/>
      <c r="G921" s="69"/>
    </row>
    <row r="922" spans="4:7" ht="15.75" customHeight="1" x14ac:dyDescent="0.25">
      <c r="D922" s="69"/>
      <c r="G922" s="69"/>
    </row>
    <row r="923" spans="4:7" ht="15.75" customHeight="1" x14ac:dyDescent="0.25">
      <c r="D923" s="69"/>
      <c r="G923" s="69"/>
    </row>
    <row r="924" spans="4:7" ht="15.75" customHeight="1" x14ac:dyDescent="0.25">
      <c r="D924" s="69"/>
      <c r="G924" s="69"/>
    </row>
    <row r="925" spans="4:7" ht="15.75" customHeight="1" x14ac:dyDescent="0.25">
      <c r="D925" s="69"/>
      <c r="G925" s="69"/>
    </row>
    <row r="926" spans="4:7" ht="15.75" customHeight="1" x14ac:dyDescent="0.25">
      <c r="D926" s="69"/>
      <c r="G926" s="69"/>
    </row>
    <row r="927" spans="4:7" ht="15.75" customHeight="1" x14ac:dyDescent="0.25">
      <c r="D927" s="69"/>
      <c r="G927" s="69"/>
    </row>
    <row r="928" spans="4:7" ht="15.75" customHeight="1" x14ac:dyDescent="0.25">
      <c r="D928" s="69"/>
      <c r="G928" s="69"/>
    </row>
    <row r="929" spans="4:7" ht="15.75" customHeight="1" x14ac:dyDescent="0.25">
      <c r="D929" s="69"/>
      <c r="G929" s="69"/>
    </row>
    <row r="930" spans="4:7" ht="15.75" customHeight="1" x14ac:dyDescent="0.25">
      <c r="D930" s="69"/>
      <c r="G930" s="69"/>
    </row>
    <row r="931" spans="4:7" ht="15.75" customHeight="1" x14ac:dyDescent="0.25">
      <c r="D931" s="69"/>
      <c r="G931" s="69"/>
    </row>
    <row r="932" spans="4:7" ht="15.75" customHeight="1" x14ac:dyDescent="0.25">
      <c r="D932" s="69"/>
      <c r="G932" s="69"/>
    </row>
    <row r="933" spans="4:7" ht="15.75" customHeight="1" x14ac:dyDescent="0.25">
      <c r="D933" s="69"/>
      <c r="G933" s="69"/>
    </row>
    <row r="934" spans="4:7" ht="15.75" customHeight="1" x14ac:dyDescent="0.25">
      <c r="D934" s="69"/>
      <c r="G934" s="69"/>
    </row>
    <row r="935" spans="4:7" ht="15.75" customHeight="1" x14ac:dyDescent="0.25">
      <c r="D935" s="69"/>
      <c r="G935" s="69"/>
    </row>
    <row r="936" spans="4:7" ht="15.75" customHeight="1" x14ac:dyDescent="0.25">
      <c r="D936" s="69"/>
      <c r="G936" s="69"/>
    </row>
    <row r="937" spans="4:7" ht="15.75" customHeight="1" x14ac:dyDescent="0.25">
      <c r="D937" s="69"/>
      <c r="G937" s="69"/>
    </row>
    <row r="938" spans="4:7" ht="15.75" customHeight="1" x14ac:dyDescent="0.25">
      <c r="D938" s="69"/>
      <c r="G938" s="69"/>
    </row>
    <row r="939" spans="4:7" ht="15.75" customHeight="1" x14ac:dyDescent="0.25">
      <c r="D939" s="69"/>
      <c r="G939" s="69"/>
    </row>
    <row r="940" spans="4:7" ht="15.75" customHeight="1" x14ac:dyDescent="0.25">
      <c r="D940" s="69"/>
      <c r="G940" s="69"/>
    </row>
    <row r="941" spans="4:7" ht="15.75" customHeight="1" x14ac:dyDescent="0.25">
      <c r="D941" s="69"/>
      <c r="G941" s="69"/>
    </row>
    <row r="942" spans="4:7" ht="15.75" customHeight="1" x14ac:dyDescent="0.25">
      <c r="D942" s="69"/>
      <c r="G942" s="69"/>
    </row>
    <row r="943" spans="4:7" ht="15.75" customHeight="1" x14ac:dyDescent="0.25">
      <c r="D943" s="69"/>
      <c r="G943" s="69"/>
    </row>
    <row r="944" spans="4:7" ht="15.75" customHeight="1" x14ac:dyDescent="0.25">
      <c r="D944" s="69"/>
      <c r="G944" s="69"/>
    </row>
    <row r="945" spans="4:7" ht="15.75" customHeight="1" x14ac:dyDescent="0.25">
      <c r="D945" s="69"/>
      <c r="G945" s="69"/>
    </row>
    <row r="946" spans="4:7" ht="15.75" customHeight="1" x14ac:dyDescent="0.25">
      <c r="D946" s="69"/>
      <c r="G946" s="69"/>
    </row>
    <row r="947" spans="4:7" ht="15.75" customHeight="1" x14ac:dyDescent="0.25">
      <c r="D947" s="69"/>
      <c r="G947" s="69"/>
    </row>
    <row r="948" spans="4:7" ht="15.75" customHeight="1" x14ac:dyDescent="0.25">
      <c r="D948" s="69"/>
      <c r="G948" s="69"/>
    </row>
    <row r="949" spans="4:7" ht="15.75" customHeight="1" x14ac:dyDescent="0.25">
      <c r="D949" s="69"/>
      <c r="G949" s="69"/>
    </row>
    <row r="950" spans="4:7" ht="15.75" customHeight="1" x14ac:dyDescent="0.25">
      <c r="D950" s="69"/>
      <c r="G950" s="69"/>
    </row>
    <row r="951" spans="4:7" ht="15.75" customHeight="1" x14ac:dyDescent="0.25">
      <c r="D951" s="69"/>
      <c r="G951" s="69"/>
    </row>
    <row r="952" spans="4:7" ht="15.75" customHeight="1" x14ac:dyDescent="0.25">
      <c r="D952" s="69"/>
      <c r="G952" s="69"/>
    </row>
    <row r="953" spans="4:7" ht="15.75" customHeight="1" x14ac:dyDescent="0.25">
      <c r="D953" s="69"/>
      <c r="G953" s="69"/>
    </row>
    <row r="954" spans="4:7" ht="15.75" customHeight="1" x14ac:dyDescent="0.25">
      <c r="D954" s="69"/>
      <c r="G954" s="69"/>
    </row>
    <row r="955" spans="4:7" ht="15.75" customHeight="1" x14ac:dyDescent="0.25">
      <c r="D955" s="69"/>
      <c r="G955" s="69"/>
    </row>
    <row r="956" spans="4:7" ht="15.75" customHeight="1" x14ac:dyDescent="0.25">
      <c r="D956" s="69"/>
      <c r="G956" s="69"/>
    </row>
    <row r="957" spans="4:7" ht="15.75" customHeight="1" x14ac:dyDescent="0.25">
      <c r="D957" s="69"/>
      <c r="G957" s="69"/>
    </row>
    <row r="958" spans="4:7" ht="15.75" customHeight="1" x14ac:dyDescent="0.25">
      <c r="D958" s="69"/>
      <c r="G958" s="69"/>
    </row>
    <row r="959" spans="4:7" ht="15.75" customHeight="1" x14ac:dyDescent="0.25">
      <c r="D959" s="69"/>
      <c r="G959" s="69"/>
    </row>
    <row r="960" spans="4:7" ht="15.75" customHeight="1" x14ac:dyDescent="0.25">
      <c r="D960" s="69"/>
      <c r="G960" s="69"/>
    </row>
    <row r="961" spans="4:7" ht="15.75" customHeight="1" x14ac:dyDescent="0.25">
      <c r="D961" s="69"/>
      <c r="G961" s="69"/>
    </row>
    <row r="962" spans="4:7" ht="15.75" customHeight="1" x14ac:dyDescent="0.25">
      <c r="D962" s="69"/>
      <c r="G962" s="69"/>
    </row>
    <row r="963" spans="4:7" ht="15.75" customHeight="1" x14ac:dyDescent="0.25">
      <c r="D963" s="69"/>
      <c r="G963" s="69"/>
    </row>
    <row r="964" spans="4:7" ht="15.75" customHeight="1" x14ac:dyDescent="0.25">
      <c r="D964" s="69"/>
      <c r="G964" s="69"/>
    </row>
    <row r="965" spans="4:7" ht="15.75" customHeight="1" x14ac:dyDescent="0.25">
      <c r="D965" s="69"/>
      <c r="G965" s="69"/>
    </row>
    <row r="966" spans="4:7" ht="15.75" customHeight="1" x14ac:dyDescent="0.25">
      <c r="D966" s="69"/>
      <c r="G966" s="69"/>
    </row>
    <row r="967" spans="4:7" ht="15.75" customHeight="1" x14ac:dyDescent="0.25">
      <c r="D967" s="69"/>
      <c r="G967" s="69"/>
    </row>
    <row r="968" spans="4:7" ht="15.75" customHeight="1" x14ac:dyDescent="0.25">
      <c r="D968" s="69"/>
      <c r="G968" s="69"/>
    </row>
    <row r="969" spans="4:7" ht="15.75" customHeight="1" x14ac:dyDescent="0.25">
      <c r="D969" s="69"/>
      <c r="G969" s="69"/>
    </row>
    <row r="970" spans="4:7" ht="15.75" customHeight="1" x14ac:dyDescent="0.25">
      <c r="D970" s="69"/>
      <c r="G970" s="69"/>
    </row>
    <row r="971" spans="4:7" ht="15.75" customHeight="1" x14ac:dyDescent="0.25">
      <c r="D971" s="69"/>
      <c r="G971" s="69"/>
    </row>
    <row r="972" spans="4:7" ht="15.75" customHeight="1" x14ac:dyDescent="0.25">
      <c r="D972" s="69"/>
      <c r="G972" s="69"/>
    </row>
    <row r="973" spans="4:7" ht="15.75" customHeight="1" x14ac:dyDescent="0.25">
      <c r="D973" s="69"/>
      <c r="G973" s="69"/>
    </row>
    <row r="974" spans="4:7" ht="15.75" customHeight="1" x14ac:dyDescent="0.25">
      <c r="D974" s="69"/>
      <c r="G974" s="69"/>
    </row>
    <row r="975" spans="4:7" ht="15.75" customHeight="1" x14ac:dyDescent="0.25">
      <c r="D975" s="69"/>
      <c r="G975" s="69"/>
    </row>
    <row r="976" spans="4:7" ht="15.75" customHeight="1" x14ac:dyDescent="0.25">
      <c r="D976" s="69"/>
      <c r="G976" s="69"/>
    </row>
    <row r="977" spans="4:7" ht="15.75" customHeight="1" x14ac:dyDescent="0.25">
      <c r="D977" s="69"/>
      <c r="G977" s="69"/>
    </row>
    <row r="978" spans="4:7" ht="15.75" customHeight="1" x14ac:dyDescent="0.25">
      <c r="D978" s="69"/>
      <c r="G978" s="69"/>
    </row>
    <row r="979" spans="4:7" ht="15.75" customHeight="1" x14ac:dyDescent="0.25">
      <c r="D979" s="69"/>
      <c r="G979" s="69"/>
    </row>
    <row r="980" spans="4:7" ht="15.75" customHeight="1" x14ac:dyDescent="0.25">
      <c r="D980" s="69"/>
      <c r="G980" s="69"/>
    </row>
    <row r="981" spans="4:7" ht="15.75" customHeight="1" x14ac:dyDescent="0.25">
      <c r="D981" s="69"/>
      <c r="G981" s="69"/>
    </row>
    <row r="982" spans="4:7" ht="15.75" customHeight="1" x14ac:dyDescent="0.25">
      <c r="D982" s="69"/>
      <c r="G982" s="69"/>
    </row>
    <row r="983" spans="4:7" ht="15.75" customHeight="1" x14ac:dyDescent="0.25">
      <c r="D983" s="69"/>
      <c r="G983" s="69"/>
    </row>
    <row r="984" spans="4:7" ht="15.75" customHeight="1" x14ac:dyDescent="0.25">
      <c r="D984" s="69"/>
      <c r="G984" s="69"/>
    </row>
    <row r="985" spans="4:7" ht="15.75" customHeight="1" x14ac:dyDescent="0.25">
      <c r="D985" s="69"/>
      <c r="G985" s="69"/>
    </row>
    <row r="986" spans="4:7" ht="15.75" customHeight="1" x14ac:dyDescent="0.25">
      <c r="D986" s="69"/>
      <c r="G986" s="69"/>
    </row>
    <row r="987" spans="4:7" ht="15.75" customHeight="1" x14ac:dyDescent="0.25">
      <c r="D987" s="69"/>
      <c r="G987" s="69"/>
    </row>
    <row r="988" spans="4:7" ht="15.75" customHeight="1" x14ac:dyDescent="0.25">
      <c r="D988" s="69"/>
      <c r="G988" s="69"/>
    </row>
    <row r="989" spans="4:7" ht="15.75" customHeight="1" x14ac:dyDescent="0.25">
      <c r="D989" s="69"/>
      <c r="G989" s="69"/>
    </row>
    <row r="990" spans="4:7" ht="15.75" customHeight="1" x14ac:dyDescent="0.25">
      <c r="D990" s="69"/>
      <c r="G990" s="69"/>
    </row>
    <row r="991" spans="4:7" ht="15.75" customHeight="1" x14ac:dyDescent="0.25">
      <c r="D991" s="69"/>
      <c r="G991" s="69"/>
    </row>
    <row r="992" spans="4:7" ht="15.75" customHeight="1" x14ac:dyDescent="0.25">
      <c r="D992" s="69"/>
      <c r="G992" s="69"/>
    </row>
    <row r="993" spans="4:7" ht="15.75" customHeight="1" x14ac:dyDescent="0.25">
      <c r="D993" s="69"/>
      <c r="G993" s="69"/>
    </row>
    <row r="994" spans="4:7" ht="15.75" customHeight="1" x14ac:dyDescent="0.25">
      <c r="D994" s="69"/>
      <c r="G994" s="69"/>
    </row>
    <row r="995" spans="4:7" ht="15.75" customHeight="1" x14ac:dyDescent="0.25">
      <c r="D995" s="69"/>
      <c r="G995" s="69"/>
    </row>
    <row r="996" spans="4:7" ht="15.75" customHeight="1" x14ac:dyDescent="0.25">
      <c r="D996" s="69"/>
      <c r="G996" s="69"/>
    </row>
    <row r="997" spans="4:7" ht="15.75" customHeight="1" x14ac:dyDescent="0.25">
      <c r="D997" s="69"/>
      <c r="G997" s="69"/>
    </row>
    <row r="998" spans="4:7" ht="15.75" customHeight="1" x14ac:dyDescent="0.25">
      <c r="D998" s="69"/>
      <c r="G998" s="69"/>
    </row>
    <row r="999" spans="4:7" ht="15.75" customHeight="1" x14ac:dyDescent="0.25">
      <c r="D999" s="69"/>
      <c r="G999" s="69"/>
    </row>
    <row r="1000" spans="4:7" ht="15.75" customHeight="1" x14ac:dyDescent="0.25">
      <c r="D1000" s="69"/>
      <c r="G1000" s="69"/>
    </row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2024-3649</vt:lpstr>
      <vt:lpstr>Aux</vt:lpstr>
      <vt:lpstr>Resúmen</vt:lpstr>
      <vt:lpstr>base de seguimiento</vt:lpstr>
      <vt:lpstr>EXTR. GENERAL</vt:lpstr>
      <vt:lpstr>EXTR. DIARIA</vt:lpstr>
      <vt:lpstr>EXTR. COSTO TOTAL</vt:lpstr>
      <vt:lpstr>EXTR. VERTICAL</vt:lpstr>
      <vt:lpstr>EXTR. HORIZONTAL</vt:lpstr>
      <vt:lpstr>EXTR. OTROS</vt:lpstr>
      <vt:lpstr>'EXTR. COSTO TOTAL'!DatosExternos_1</vt:lpstr>
      <vt:lpstr>'EXTR. DIARIA'!DatosExternos_1</vt:lpstr>
      <vt:lpstr>'EXTR. GENERAL'!DatosExternos_1</vt:lpstr>
      <vt:lpstr>'EXTR. HORIZONTAL'!DatosExternos_1</vt:lpstr>
      <vt:lpstr>'EXTR. OTROS'!DatosExternos_1</vt:lpstr>
      <vt:lpstr>'EXTR. VERTICAL'!DatosExternos_1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José Donado Gutierrez</dc:creator>
  <cp:lastModifiedBy>Judy Alexandra Uribe Malavera</cp:lastModifiedBy>
  <dcterms:created xsi:type="dcterms:W3CDTF">2018-02-09T22:58:10Z</dcterms:created>
  <dcterms:modified xsi:type="dcterms:W3CDTF">2025-03-30T19:56:56Z</dcterms:modified>
</cp:coreProperties>
</file>